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ty\Dropbox (TCLFP)\Collin County MUD - Expert\JJJ Direct Testimony\Natives to File\"/>
    </mc:Choice>
  </mc:AlternateContent>
  <xr:revisionPtr revIDLastSave="0" documentId="8_{D55F7EA0-70D4-465D-8B3F-5FABAF5A9D9E}" xr6:coauthVersionLast="45" xr6:coauthVersionMax="45" xr10:uidLastSave="{00000000-0000-0000-0000-000000000000}"/>
  <bookViews>
    <workbookView xWindow="-108" yWindow="-108" windowWidth="23256" windowHeight="12576" firstSheet="9" activeTab="13" xr2:uid="{00000000-000D-0000-FFFF-FFFF00000000}"/>
  </bookViews>
  <sheets>
    <sheet name="1-WATER Revenue Requirement" sheetId="13" r:id="rId1"/>
    <sheet name="4-W O&amp;M Adjustments" sheetId="15" r:id="rId2"/>
    <sheet name="4-W Transfers Adjustments" sheetId="17" r:id="rId3"/>
    <sheet name="4-W TOIT Adjustments" sheetId="18" r:id="rId4"/>
    <sheet name="4-W Other Revenue Adjustments" sheetId="19" r:id="rId5"/>
    <sheet name="2-SEWER Revenue Requirement" sheetId="22" r:id="rId6"/>
    <sheet name="5-S O&amp;M Adjustments" sheetId="23" r:id="rId7"/>
    <sheet name="5-S Transfers Adjustments" sheetId="24" r:id="rId8"/>
    <sheet name="5-S TOIT Adjustments" sheetId="25" r:id="rId9"/>
    <sheet name="5-S Other Revenue Adjustments" sheetId="26" r:id="rId10"/>
    <sheet name="3-TOTAL Revenue Requirement" sheetId="1" r:id="rId11"/>
    <sheet name="6-Actual Test Year Data" sheetId="16" r:id="rId12"/>
    <sheet name="7-Water-Sewer Separation" sheetId="14" r:id="rId13"/>
    <sheet name="8-Rate of Return" sheetId="20" r:id="rId14"/>
  </sheets>
  <externalReferences>
    <externalReference r:id="rId15"/>
    <externalReference r:id="rId16"/>
  </externalReferences>
  <definedNames>
    <definedName name="_1">#REF!</definedName>
    <definedName name="_10">#REF!</definedName>
    <definedName name="_11">#REF!</definedName>
    <definedName name="_12">#REF!</definedName>
    <definedName name="_15">#REF!</definedName>
    <definedName name="_19">#REF!</definedName>
    <definedName name="_2">#REF!</definedName>
    <definedName name="_20">#REF!</definedName>
    <definedName name="_21">#REF!</definedName>
    <definedName name="_22">#REF!</definedName>
    <definedName name="_23">#REF!</definedName>
    <definedName name="_24">#REF!</definedName>
    <definedName name="_25">#REF!</definedName>
    <definedName name="_26">#REF!</definedName>
    <definedName name="_27">#REF!</definedName>
    <definedName name="_28">#REF!</definedName>
    <definedName name="_29">#REF!</definedName>
    <definedName name="_3">#REF!</definedName>
    <definedName name="_30">#REF!</definedName>
    <definedName name="_33">#REF!</definedName>
    <definedName name="_37">#REF!</definedName>
    <definedName name="_38">#REF!</definedName>
    <definedName name="_39">#REF!</definedName>
    <definedName name="_40">#REF!</definedName>
    <definedName name="_6">#REF!</definedName>
    <definedName name="_Key1" hidden="1">#REF!</definedName>
    <definedName name="_Key2" hidden="1">#REF!</definedName>
    <definedName name="_Sort" hidden="1">#REF!</definedName>
    <definedName name="ChartShow" localSheetId="13">IF(SG="WP11",_1,IF(SG="WB1 ",_2,IF(SG="WB2 ",_3,IF(SG="WC1 ",_6,IF(SG="SP11",_10,IF(SG="SB1 ",_11,IF(SG="SB2 ",_12,IF(SG="SC1 ",_15,IF(SG="EP11",_19,IF(SG="EB1 ",_20,IF(SG="EB2 ",_21,IF(SG="EB3 ",_22,IF(SG="EB4 ",_23,IF(SG="EC1 ",_24,IF(SG="EC2 ",_25,IF(SG="EC3 ",_26,IF(SG="EC4 ",_27,IF(SG="CP11",_28,IF(SG="CB1 ",_29,IF(SG="CB2 ",_30,IF(SG="CC1 ",_33,IF(SG="WP15",_37,IF(SG="SP15",_38,IF(SG="EP15",_39,IF(SG="CP15",_40)))))))))))))))))))))))))</definedName>
    <definedName name="ChartShow">IF(SG="WP11",_1,IF(SG="WB1 ",_2,IF(SG="WB2 ",_3,IF(SG="WC1 ",_6,IF(SG="SP11",_10,IF(SG="SB1 ",_11,IF(SG="SB2 ",_12,IF(SG="SC1 ",_15,IF(SG="EP11",_19,IF(SG="EB1 ",_20,IF(SG="EB2 ",_21,IF(SG="EB3 ",_22,IF(SG="EB4 ",_23,IF(SG="EC1 ",_24,IF(SG="EC2 ",_25,IF(SG="EC3 ",_26,IF(SG="EC4 ",_27,IF(SG="CP11",_28,IF(SG="CB1 ",_29,IF(SG="CB2 ",_30,IF(SG="CC1 ",_33,IF(SG="WP15",_37,IF(SG="SP15",_38,IF(SG="EP15",_39,IF(SG="CP15",_40)))))))))))))))))))))))))</definedName>
    <definedName name="fy88_89">"Chart 1"</definedName>
    <definedName name="fy94_95">"Chart 2"</definedName>
    <definedName name="legend">#REF!</definedName>
    <definedName name="MASTERFILE">'[1]Master File'!$1:$1048576</definedName>
    <definedName name="OLE_LINK1_2">NA()</definedName>
    <definedName name="_xlnm.Print_Area" localSheetId="0">'1-WATER Revenue Requirement'!$A$1:$N$562</definedName>
    <definedName name="_xlnm.Print_Area" localSheetId="5">'2-SEWER Revenue Requirement'!$A$1:$N$560</definedName>
    <definedName name="_xlnm.Print_Area" localSheetId="10">'3-TOTAL Revenue Requirement'!$A$1:$N$585</definedName>
    <definedName name="_xlnm.Print_Area" localSheetId="1">'4-W O&amp;M Adjustments'!$A$1:$AA$120</definedName>
    <definedName name="_xlnm.Print_Area" localSheetId="4">'4-W Other Revenue Adjustments'!$A$1:$AA$27</definedName>
    <definedName name="_xlnm.Print_Area" localSheetId="3">'4-W TOIT Adjustments'!$A$1:$AA$31</definedName>
    <definedName name="_xlnm.Print_Area" localSheetId="2">'4-W Transfers Adjustments'!$A$1:$AA$19</definedName>
    <definedName name="_xlnm.Print_Area" localSheetId="6">'5-S O&amp;M Adjustments'!$A$1:$AA$124</definedName>
    <definedName name="_xlnm.Print_Area" localSheetId="9">'5-S Other Revenue Adjustments'!$A$1:$AA$27</definedName>
    <definedName name="_xlnm.Print_Area" localSheetId="8">'5-S TOIT Adjustments'!$A$1:$AA$31</definedName>
    <definedName name="_xlnm.Print_Area" localSheetId="7">'5-S Transfers Adjustments'!$A$1:$AA$19</definedName>
    <definedName name="_xlnm.Print_Area" localSheetId="11">'6-Actual Test Year Data'!$A$29:$K$265</definedName>
    <definedName name="_xlnm.Print_Area" localSheetId="12">'7-Water-Sewer Separation'!$A$29:$O$550</definedName>
    <definedName name="_xlnm.Print_Titles" localSheetId="1">'4-W O&amp;M Adjustments'!$1:$14</definedName>
    <definedName name="_xlnm.Print_Titles" localSheetId="2">'4-W Transfers Adjustments'!$1:$14</definedName>
    <definedName name="_xlnm.Print_Titles" localSheetId="6">'5-S O&amp;M Adjustments'!$1:$14</definedName>
    <definedName name="SG">#REF!</definedName>
    <definedName name="TableName">"Dummy"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5" i="20" l="1"/>
  <c r="L235" i="1"/>
  <c r="D33" i="20"/>
  <c r="N406" i="22" l="1"/>
  <c r="N358" i="22"/>
  <c r="N302" i="22"/>
  <c r="N255" i="22"/>
  <c r="N144" i="22"/>
  <c r="N85" i="22"/>
  <c r="N32" i="22"/>
  <c r="N406" i="1"/>
  <c r="N358" i="1"/>
  <c r="N302" i="1"/>
  <c r="N255" i="1"/>
  <c r="N144" i="1"/>
  <c r="N85" i="1"/>
  <c r="N32" i="1"/>
  <c r="C536" i="22" l="1"/>
  <c r="C535" i="22"/>
  <c r="C534" i="22"/>
  <c r="C533" i="22"/>
  <c r="C506" i="22"/>
  <c r="C505" i="22"/>
  <c r="C504" i="22"/>
  <c r="C503" i="22"/>
  <c r="C470" i="22"/>
  <c r="C469" i="22"/>
  <c r="C468" i="22"/>
  <c r="C467" i="22"/>
  <c r="C448" i="22"/>
  <c r="C447" i="22"/>
  <c r="C446" i="22"/>
  <c r="C445" i="22"/>
  <c r="C406" i="22"/>
  <c r="C405" i="22"/>
  <c r="C404" i="22"/>
  <c r="C403" i="22"/>
  <c r="C358" i="22"/>
  <c r="C357" i="22"/>
  <c r="C356" i="22"/>
  <c r="C355" i="22"/>
  <c r="C302" i="22"/>
  <c r="C301" i="22"/>
  <c r="C300" i="22"/>
  <c r="C299" i="22"/>
  <c r="C255" i="22"/>
  <c r="C254" i="22"/>
  <c r="C253" i="22"/>
  <c r="C252" i="22"/>
  <c r="C216" i="22"/>
  <c r="C215" i="22"/>
  <c r="C214" i="22"/>
  <c r="C213" i="22"/>
  <c r="C194" i="22"/>
  <c r="C193" i="22"/>
  <c r="C192" i="22"/>
  <c r="C191" i="22"/>
  <c r="C144" i="22"/>
  <c r="C143" i="22"/>
  <c r="C142" i="22"/>
  <c r="C141" i="22"/>
  <c r="C85" i="22"/>
  <c r="C84" i="22"/>
  <c r="C83" i="22"/>
  <c r="C82" i="22"/>
  <c r="C32" i="22"/>
  <c r="C31" i="22"/>
  <c r="C30" i="22"/>
  <c r="C29" i="22"/>
  <c r="N512" i="22"/>
  <c r="L512" i="22"/>
  <c r="J512" i="22"/>
  <c r="H512" i="22"/>
  <c r="F512" i="22"/>
  <c r="F511" i="22"/>
  <c r="N509" i="22"/>
  <c r="L508" i="22"/>
  <c r="N476" i="22"/>
  <c r="L476" i="22"/>
  <c r="J476" i="22"/>
  <c r="H476" i="22"/>
  <c r="F476" i="22"/>
  <c r="F475" i="22"/>
  <c r="N473" i="22"/>
  <c r="L472" i="22"/>
  <c r="N453" i="22"/>
  <c r="L453" i="22"/>
  <c r="J453" i="22"/>
  <c r="H453" i="22"/>
  <c r="F453" i="22"/>
  <c r="F452" i="22"/>
  <c r="N450" i="22"/>
  <c r="L449" i="22"/>
  <c r="N221" i="22"/>
  <c r="L221" i="22"/>
  <c r="J221" i="22"/>
  <c r="H221" i="22"/>
  <c r="F221" i="22"/>
  <c r="F220" i="22"/>
  <c r="N218" i="22"/>
  <c r="L217" i="22"/>
  <c r="N200" i="22"/>
  <c r="L200" i="22"/>
  <c r="J200" i="22"/>
  <c r="H200" i="22"/>
  <c r="F200" i="22"/>
  <c r="F199" i="22"/>
  <c r="N197" i="22"/>
  <c r="L196" i="22"/>
  <c r="N150" i="22"/>
  <c r="L150" i="22"/>
  <c r="J150" i="22"/>
  <c r="H150" i="22"/>
  <c r="F150" i="22"/>
  <c r="F149" i="22"/>
  <c r="N147" i="22"/>
  <c r="L146" i="22"/>
  <c r="N91" i="22"/>
  <c r="L91" i="22"/>
  <c r="J91" i="22"/>
  <c r="H91" i="22"/>
  <c r="F91" i="22"/>
  <c r="F90" i="22"/>
  <c r="N88" i="22"/>
  <c r="L87" i="22"/>
  <c r="F36" i="22"/>
  <c r="N34" i="22"/>
  <c r="L33" i="22"/>
  <c r="N37" i="22"/>
  <c r="L37" i="22"/>
  <c r="J37" i="22"/>
  <c r="H37" i="22"/>
  <c r="F37" i="22"/>
  <c r="N9" i="22"/>
  <c r="C536" i="13"/>
  <c r="C535" i="13"/>
  <c r="C534" i="13"/>
  <c r="C533" i="13"/>
  <c r="C506" i="13"/>
  <c r="C505" i="13"/>
  <c r="C504" i="13"/>
  <c r="C503" i="13"/>
  <c r="C470" i="13"/>
  <c r="C469" i="13"/>
  <c r="C468" i="13"/>
  <c r="C467" i="13"/>
  <c r="C448" i="13"/>
  <c r="C447" i="13"/>
  <c r="C446" i="13"/>
  <c r="C445" i="13"/>
  <c r="C406" i="13"/>
  <c r="C405" i="13"/>
  <c r="C404" i="13"/>
  <c r="C403" i="13"/>
  <c r="C358" i="13"/>
  <c r="C357" i="13"/>
  <c r="C356" i="13"/>
  <c r="C355" i="13"/>
  <c r="C302" i="13"/>
  <c r="C301" i="13"/>
  <c r="C300" i="13"/>
  <c r="C299" i="13"/>
  <c r="C255" i="13"/>
  <c r="C254" i="13"/>
  <c r="C253" i="13"/>
  <c r="C252" i="13"/>
  <c r="C216" i="13"/>
  <c r="C215" i="13"/>
  <c r="C214" i="13"/>
  <c r="C213" i="13"/>
  <c r="C194" i="13"/>
  <c r="C193" i="13"/>
  <c r="C192" i="13"/>
  <c r="C191" i="13"/>
  <c r="C144" i="13"/>
  <c r="C143" i="13"/>
  <c r="C142" i="13"/>
  <c r="C141" i="13"/>
  <c r="C85" i="13"/>
  <c r="C84" i="13"/>
  <c r="C83" i="13"/>
  <c r="C82" i="13"/>
  <c r="C31" i="13"/>
  <c r="C32" i="13"/>
  <c r="C30" i="13"/>
  <c r="C29" i="13"/>
  <c r="N512" i="13"/>
  <c r="L512" i="13"/>
  <c r="J512" i="13"/>
  <c r="H512" i="13"/>
  <c r="F512" i="13"/>
  <c r="J511" i="13"/>
  <c r="N511" i="13" s="1"/>
  <c r="N509" i="13"/>
  <c r="N476" i="13"/>
  <c r="L476" i="13"/>
  <c r="J476" i="13"/>
  <c r="H476" i="13"/>
  <c r="F476" i="13"/>
  <c r="N475" i="13"/>
  <c r="J475" i="13"/>
  <c r="N473" i="13"/>
  <c r="N453" i="13"/>
  <c r="L453" i="13"/>
  <c r="J453" i="13"/>
  <c r="H453" i="13"/>
  <c r="F453" i="13"/>
  <c r="J452" i="13"/>
  <c r="N452" i="13" s="1"/>
  <c r="N450" i="13"/>
  <c r="N221" i="13"/>
  <c r="L221" i="13"/>
  <c r="J221" i="13"/>
  <c r="H221" i="13"/>
  <c r="F221" i="13"/>
  <c r="J220" i="13"/>
  <c r="N220" i="13" s="1"/>
  <c r="N218" i="13"/>
  <c r="N200" i="13"/>
  <c r="L200" i="13"/>
  <c r="J200" i="13"/>
  <c r="H200" i="13"/>
  <c r="F200" i="13"/>
  <c r="J199" i="13"/>
  <c r="N199" i="13" s="1"/>
  <c r="N197" i="13"/>
  <c r="N150" i="13"/>
  <c r="L150" i="13"/>
  <c r="J150" i="13"/>
  <c r="H150" i="13"/>
  <c r="F150" i="13"/>
  <c r="J149" i="13"/>
  <c r="N149" i="13" s="1"/>
  <c r="N147" i="13"/>
  <c r="N91" i="13"/>
  <c r="L91" i="13"/>
  <c r="J91" i="13"/>
  <c r="H91" i="13"/>
  <c r="F91" i="13"/>
  <c r="N90" i="13"/>
  <c r="J90" i="13"/>
  <c r="N88" i="13"/>
  <c r="J36" i="13"/>
  <c r="N36" i="13" s="1"/>
  <c r="N34" i="13"/>
  <c r="N37" i="13"/>
  <c r="L37" i="13"/>
  <c r="J37" i="13"/>
  <c r="H37" i="13"/>
  <c r="F37" i="13"/>
  <c r="N9" i="13"/>
  <c r="N511" i="1"/>
  <c r="J511" i="1"/>
  <c r="F511" i="1"/>
  <c r="N509" i="1"/>
  <c r="L508" i="1"/>
  <c r="N475" i="1"/>
  <c r="J475" i="1"/>
  <c r="F475" i="1"/>
  <c r="N473" i="1"/>
  <c r="L472" i="1"/>
  <c r="N452" i="1"/>
  <c r="J452" i="1"/>
  <c r="F452" i="1"/>
  <c r="N450" i="1"/>
  <c r="L449" i="1"/>
  <c r="N220" i="1"/>
  <c r="J220" i="1"/>
  <c r="F220" i="1"/>
  <c r="N218" i="1"/>
  <c r="L217" i="1"/>
  <c r="N199" i="1"/>
  <c r="J199" i="1"/>
  <c r="F199" i="1"/>
  <c r="N197" i="1"/>
  <c r="L196" i="1"/>
  <c r="N149" i="1"/>
  <c r="J149" i="1"/>
  <c r="F149" i="1"/>
  <c r="N147" i="1"/>
  <c r="L146" i="1"/>
  <c r="N90" i="1"/>
  <c r="J90" i="1"/>
  <c r="F90" i="1"/>
  <c r="N88" i="1"/>
  <c r="L87" i="1"/>
  <c r="N36" i="1"/>
  <c r="J36" i="1"/>
  <c r="F36" i="1"/>
  <c r="N512" i="1"/>
  <c r="L512" i="1"/>
  <c r="J512" i="1"/>
  <c r="H512" i="1"/>
  <c r="F512" i="1"/>
  <c r="N476" i="1"/>
  <c r="L476" i="1"/>
  <c r="J476" i="1"/>
  <c r="H476" i="1"/>
  <c r="F476" i="1"/>
  <c r="N453" i="1"/>
  <c r="L453" i="1"/>
  <c r="J453" i="1"/>
  <c r="H453" i="1"/>
  <c r="F453" i="1"/>
  <c r="N221" i="1"/>
  <c r="L221" i="1"/>
  <c r="J221" i="1"/>
  <c r="H221" i="1"/>
  <c r="F221" i="1"/>
  <c r="N200" i="1"/>
  <c r="L200" i="1"/>
  <c r="J200" i="1"/>
  <c r="H200" i="1"/>
  <c r="F200" i="1"/>
  <c r="N150" i="1"/>
  <c r="L150" i="1"/>
  <c r="J150" i="1"/>
  <c r="H150" i="1"/>
  <c r="F150" i="1"/>
  <c r="N91" i="1"/>
  <c r="L91" i="1"/>
  <c r="J91" i="1"/>
  <c r="H91" i="1"/>
  <c r="F91" i="1"/>
  <c r="N37" i="1"/>
  <c r="L37" i="1"/>
  <c r="J37" i="1"/>
  <c r="H37" i="1"/>
  <c r="F37" i="1"/>
  <c r="L33" i="1"/>
  <c r="N34" i="1"/>
  <c r="C536" i="1"/>
  <c r="C535" i="1"/>
  <c r="C534" i="1"/>
  <c r="C533" i="1"/>
  <c r="C506" i="1"/>
  <c r="C505" i="1"/>
  <c r="C504" i="1"/>
  <c r="C503" i="1"/>
  <c r="C470" i="1"/>
  <c r="C469" i="1"/>
  <c r="C468" i="1"/>
  <c r="C467" i="1"/>
  <c r="C448" i="1"/>
  <c r="C447" i="1"/>
  <c r="C446" i="1"/>
  <c r="C445" i="1"/>
  <c r="C406" i="1"/>
  <c r="C405" i="1"/>
  <c r="C404" i="1"/>
  <c r="C403" i="1"/>
  <c r="C358" i="1"/>
  <c r="C357" i="1"/>
  <c r="C356" i="1"/>
  <c r="C355" i="1"/>
  <c r="C302" i="1"/>
  <c r="C301" i="1"/>
  <c r="C300" i="1"/>
  <c r="C299" i="1"/>
  <c r="C255" i="1"/>
  <c r="C254" i="1"/>
  <c r="C253" i="1"/>
  <c r="C252" i="1"/>
  <c r="C216" i="1"/>
  <c r="C215" i="1"/>
  <c r="C214" i="1"/>
  <c r="C213" i="1"/>
  <c r="C194" i="1"/>
  <c r="C193" i="1"/>
  <c r="C192" i="1"/>
  <c r="C191" i="1"/>
  <c r="C144" i="1"/>
  <c r="C143" i="1"/>
  <c r="C142" i="1"/>
  <c r="C141" i="1"/>
  <c r="C85" i="1"/>
  <c r="C84" i="1"/>
  <c r="C83" i="1"/>
  <c r="C82" i="1"/>
  <c r="C32" i="1"/>
  <c r="C31" i="1"/>
  <c r="C30" i="1"/>
  <c r="C29" i="1"/>
  <c r="N9" i="1"/>
  <c r="G367" i="13" l="1"/>
  <c r="G367" i="22" s="1"/>
  <c r="I367" i="13"/>
  <c r="I367" i="22" s="1"/>
  <c r="H410" i="13" l="1"/>
  <c r="J410" i="13" s="1"/>
  <c r="H410" i="22"/>
  <c r="J410" i="22" s="1"/>
  <c r="H410" i="1"/>
  <c r="J410" i="1" s="1"/>
  <c r="H306" i="13"/>
  <c r="J306" i="13" s="1"/>
  <c r="H306" i="22"/>
  <c r="J306" i="22" s="1"/>
  <c r="H306" i="1"/>
  <c r="J306" i="1" s="1"/>
  <c r="J11" i="22"/>
  <c r="J11" i="13"/>
  <c r="N11" i="13" s="1"/>
  <c r="N11" i="22" l="1"/>
  <c r="J475" i="22"/>
  <c r="J220" i="22"/>
  <c r="J149" i="22"/>
  <c r="J36" i="22"/>
  <c r="J511" i="22"/>
  <c r="J452" i="22"/>
  <c r="J199" i="22"/>
  <c r="J90" i="22"/>
  <c r="R22" i="1"/>
  <c r="N149" i="22" l="1"/>
  <c r="N511" i="22"/>
  <c r="N452" i="22"/>
  <c r="N199" i="22"/>
  <c r="N90" i="22"/>
  <c r="N475" i="22"/>
  <c r="N220" i="22"/>
  <c r="N36" i="22"/>
  <c r="N205" i="22"/>
  <c r="N204" i="22"/>
  <c r="AD111" i="15"/>
  <c r="AD112" i="15"/>
  <c r="AD113" i="15"/>
  <c r="AD114" i="15"/>
  <c r="AD115" i="15"/>
  <c r="AD116" i="15"/>
  <c r="AD117" i="15"/>
  <c r="AD118" i="15"/>
  <c r="AD92" i="15"/>
  <c r="AD93" i="15"/>
  <c r="AD94" i="15"/>
  <c r="AD95" i="15"/>
  <c r="AD96" i="15"/>
  <c r="AD97" i="15"/>
  <c r="AD98" i="15"/>
  <c r="AD99" i="15"/>
  <c r="AD100" i="15"/>
  <c r="AD101" i="15"/>
  <c r="AD102" i="15"/>
  <c r="AD103" i="15"/>
  <c r="AD104" i="15"/>
  <c r="AD105" i="15"/>
  <c r="AD106" i="15"/>
  <c r="AD107" i="15"/>
  <c r="AD108" i="15"/>
  <c r="AD109" i="15"/>
  <c r="AD110" i="15"/>
  <c r="AD91" i="15"/>
  <c r="AD51" i="15"/>
  <c r="AD52" i="15"/>
  <c r="AD16" i="15"/>
  <c r="AD17" i="15"/>
  <c r="AD18" i="15"/>
  <c r="AD19" i="15"/>
  <c r="AD20" i="15"/>
  <c r="AD21" i="15"/>
  <c r="AD22" i="15"/>
  <c r="AD23" i="15"/>
  <c r="AD24" i="15"/>
  <c r="AD25" i="15"/>
  <c r="AD26" i="15"/>
  <c r="AD27" i="15"/>
  <c r="AD28" i="15"/>
  <c r="AD29" i="15"/>
  <c r="AD30" i="15"/>
  <c r="AD31" i="15"/>
  <c r="AD32" i="15"/>
  <c r="AD33" i="15"/>
  <c r="AD34" i="15"/>
  <c r="AD35" i="15"/>
  <c r="AD36" i="15"/>
  <c r="AD37" i="15"/>
  <c r="AD38" i="15"/>
  <c r="AD39" i="15"/>
  <c r="AD40" i="15"/>
  <c r="AD41" i="15"/>
  <c r="AD42" i="15"/>
  <c r="AD43" i="15"/>
  <c r="AD44" i="15"/>
  <c r="AD45" i="15"/>
  <c r="AD46" i="15"/>
  <c r="AD47" i="15"/>
  <c r="AD48" i="15"/>
  <c r="AD49" i="15"/>
  <c r="AD50" i="15"/>
  <c r="AD15" i="15"/>
  <c r="AD115" i="23"/>
  <c r="AD116" i="23"/>
  <c r="AD117" i="23"/>
  <c r="AD118" i="23"/>
  <c r="AD119" i="23"/>
  <c r="AD120" i="23"/>
  <c r="AD121" i="23"/>
  <c r="AD122" i="23"/>
  <c r="AD96" i="23"/>
  <c r="AD97" i="23"/>
  <c r="AD98" i="23"/>
  <c r="AD99" i="23"/>
  <c r="AD100" i="23"/>
  <c r="AD101" i="23"/>
  <c r="AD102" i="23"/>
  <c r="AD103" i="23"/>
  <c r="AD104" i="23"/>
  <c r="AD105" i="23"/>
  <c r="AD106" i="23"/>
  <c r="AD107" i="23"/>
  <c r="AD108" i="23"/>
  <c r="AD109" i="23"/>
  <c r="AD110" i="23"/>
  <c r="AD111" i="23"/>
  <c r="AD112" i="23"/>
  <c r="AD113" i="23"/>
  <c r="AD114" i="23"/>
  <c r="AD95" i="23"/>
  <c r="AD89" i="23"/>
  <c r="AD88" i="23"/>
  <c r="AD90" i="23"/>
  <c r="AD91" i="23"/>
  <c r="AD92" i="23"/>
  <c r="AD93" i="23"/>
  <c r="AD94" i="23"/>
  <c r="AD86" i="23"/>
  <c r="AD87" i="23"/>
  <c r="AD55" i="23"/>
  <c r="AD56" i="23"/>
  <c r="AD57" i="23"/>
  <c r="AD58" i="23"/>
  <c r="AD59" i="23"/>
  <c r="AD60" i="23"/>
  <c r="AD61" i="23"/>
  <c r="AD62" i="23"/>
  <c r="AD63" i="23"/>
  <c r="AD65" i="23"/>
  <c r="AD64" i="23"/>
  <c r="AD66" i="23"/>
  <c r="AD67" i="23"/>
  <c r="AD68" i="23"/>
  <c r="AD69" i="23"/>
  <c r="AD70" i="23"/>
  <c r="AD71" i="23"/>
  <c r="AD72" i="23"/>
  <c r="AD73" i="23"/>
  <c r="AD74" i="23"/>
  <c r="AD75" i="23"/>
  <c r="AD76" i="23"/>
  <c r="AD77" i="23"/>
  <c r="AD78" i="23"/>
  <c r="AD79" i="23"/>
  <c r="AD80" i="23"/>
  <c r="AD81" i="23"/>
  <c r="AD82" i="23"/>
  <c r="AD83" i="23"/>
  <c r="AD84" i="23"/>
  <c r="AD85" i="23"/>
  <c r="AD54" i="23"/>
  <c r="G72" i="23"/>
  <c r="J72" i="23" s="1"/>
  <c r="O72" i="23" s="1"/>
  <c r="G73" i="23"/>
  <c r="H73" i="23" s="1"/>
  <c r="G66" i="23"/>
  <c r="K66" i="23" s="1"/>
  <c r="P66" i="23" s="1"/>
  <c r="G64" i="23"/>
  <c r="J64" i="23" s="1"/>
  <c r="O64" i="23" s="1"/>
  <c r="L73" i="23" l="1"/>
  <c r="Q73" i="23" s="1"/>
  <c r="J66" i="23"/>
  <c r="O66" i="23" s="1"/>
  <c r="I72" i="23"/>
  <c r="N72" i="23" s="1"/>
  <c r="K73" i="23"/>
  <c r="P73" i="23" s="1"/>
  <c r="J73" i="23"/>
  <c r="O73" i="23" s="1"/>
  <c r="L72" i="23"/>
  <c r="Q72" i="23" s="1"/>
  <c r="H72" i="23"/>
  <c r="M72" i="23" s="1"/>
  <c r="I66" i="23"/>
  <c r="N66" i="23" s="1"/>
  <c r="L64" i="23"/>
  <c r="Q64" i="23" s="1"/>
  <c r="H64" i="23"/>
  <c r="I73" i="23"/>
  <c r="N73" i="23" s="1"/>
  <c r="K72" i="23"/>
  <c r="L66" i="23"/>
  <c r="Q66" i="23" s="1"/>
  <c r="H66" i="23"/>
  <c r="K64" i="23"/>
  <c r="P64" i="23" s="1"/>
  <c r="I64" i="23"/>
  <c r="N64" i="23" s="1"/>
  <c r="Y27" i="26"/>
  <c r="X27" i="26"/>
  <c r="W27" i="26"/>
  <c r="V27" i="26"/>
  <c r="U27" i="26"/>
  <c r="T27" i="26"/>
  <c r="S27" i="26"/>
  <c r="Z26" i="26"/>
  <c r="AA26" i="26" s="1"/>
  <c r="G25" i="26"/>
  <c r="G24" i="26"/>
  <c r="G23" i="26"/>
  <c r="K23" i="26" s="1"/>
  <c r="P23" i="26" s="1"/>
  <c r="G22" i="26"/>
  <c r="K22" i="26" s="1"/>
  <c r="P22" i="26" s="1"/>
  <c r="G21" i="26"/>
  <c r="K21" i="26" s="1"/>
  <c r="P21" i="26" s="1"/>
  <c r="G20" i="26"/>
  <c r="L20" i="26" s="1"/>
  <c r="Q20" i="26" s="1"/>
  <c r="G19" i="26"/>
  <c r="K19" i="26" s="1"/>
  <c r="P19" i="26" s="1"/>
  <c r="G18" i="26"/>
  <c r="K18" i="26" s="1"/>
  <c r="P18" i="26" s="1"/>
  <c r="G17" i="26"/>
  <c r="G16" i="26"/>
  <c r="G15" i="26"/>
  <c r="K15" i="26" s="1"/>
  <c r="P15" i="26" s="1"/>
  <c r="G14" i="26"/>
  <c r="K14" i="26" s="1"/>
  <c r="P14" i="26" s="1"/>
  <c r="Y31" i="25"/>
  <c r="X31" i="25"/>
  <c r="W31" i="25"/>
  <c r="V31" i="25"/>
  <c r="U31" i="25"/>
  <c r="T31" i="25"/>
  <c r="S31" i="25"/>
  <c r="G25" i="25"/>
  <c r="K25" i="25" s="1"/>
  <c r="P25" i="25" s="1"/>
  <c r="G24" i="25"/>
  <c r="K24" i="25" s="1"/>
  <c r="P24" i="25" s="1"/>
  <c r="G23" i="25"/>
  <c r="K23" i="25" s="1"/>
  <c r="P23" i="25" s="1"/>
  <c r="L22" i="25"/>
  <c r="K22" i="25"/>
  <c r="J22" i="25"/>
  <c r="I22" i="25"/>
  <c r="H22" i="25"/>
  <c r="A22" i="25"/>
  <c r="L21" i="25"/>
  <c r="K21" i="25"/>
  <c r="J21" i="25"/>
  <c r="I21" i="25"/>
  <c r="H21" i="25"/>
  <c r="L20" i="25"/>
  <c r="K20" i="25"/>
  <c r="J20" i="25"/>
  <c r="I20" i="25"/>
  <c r="H20" i="25"/>
  <c r="G19" i="25"/>
  <c r="G18" i="25"/>
  <c r="I18" i="25" s="1"/>
  <c r="G17" i="25"/>
  <c r="I17" i="25" s="1"/>
  <c r="A16" i="25"/>
  <c r="K15" i="25"/>
  <c r="J15" i="25"/>
  <c r="I15" i="25"/>
  <c r="H15" i="25"/>
  <c r="L13" i="25"/>
  <c r="K13" i="25"/>
  <c r="J13" i="25"/>
  <c r="I13" i="25"/>
  <c r="H13" i="25"/>
  <c r="C3" i="25"/>
  <c r="Y19" i="24"/>
  <c r="X19" i="24"/>
  <c r="W19" i="24"/>
  <c r="V19" i="24"/>
  <c r="U19" i="24"/>
  <c r="T19" i="24"/>
  <c r="L19" i="24"/>
  <c r="K19" i="24"/>
  <c r="J19" i="24"/>
  <c r="I19" i="24"/>
  <c r="H19" i="24"/>
  <c r="J18" i="24"/>
  <c r="I18" i="24"/>
  <c r="H18" i="24"/>
  <c r="G17" i="24"/>
  <c r="L17" i="24" s="1"/>
  <c r="Q17" i="24" s="1"/>
  <c r="G16" i="24"/>
  <c r="L16" i="24" s="1"/>
  <c r="Q16" i="24" s="1"/>
  <c r="K15" i="24"/>
  <c r="J15" i="24"/>
  <c r="I15" i="24"/>
  <c r="H15" i="24"/>
  <c r="L12" i="24"/>
  <c r="K12" i="24"/>
  <c r="J12" i="24"/>
  <c r="I12" i="24"/>
  <c r="H12" i="24"/>
  <c r="Y124" i="23"/>
  <c r="X124" i="23"/>
  <c r="W124" i="23"/>
  <c r="V124" i="23"/>
  <c r="U124" i="23"/>
  <c r="T124" i="23"/>
  <c r="S124" i="23"/>
  <c r="G123" i="23"/>
  <c r="L123" i="23" s="1"/>
  <c r="Q123" i="23" s="1"/>
  <c r="B123" i="23"/>
  <c r="G122" i="23"/>
  <c r="K122" i="23" s="1"/>
  <c r="P122" i="23" s="1"/>
  <c r="B122" i="23"/>
  <c r="G121" i="23"/>
  <c r="J121" i="23" s="1"/>
  <c r="O121" i="23" s="1"/>
  <c r="B121" i="23"/>
  <c r="G120" i="23"/>
  <c r="H120" i="23" s="1"/>
  <c r="B120" i="23"/>
  <c r="G119" i="23"/>
  <c r="B119" i="23"/>
  <c r="G118" i="23"/>
  <c r="I118" i="23" s="1"/>
  <c r="N118" i="23" s="1"/>
  <c r="B118" i="23"/>
  <c r="G117" i="23"/>
  <c r="K117" i="23" s="1"/>
  <c r="P117" i="23" s="1"/>
  <c r="B117" i="23"/>
  <c r="G116" i="23"/>
  <c r="L116" i="23" s="1"/>
  <c r="Q116" i="23" s="1"/>
  <c r="B116" i="23"/>
  <c r="G115" i="23"/>
  <c r="L115" i="23" s="1"/>
  <c r="Q115" i="23" s="1"/>
  <c r="B115" i="23"/>
  <c r="G114" i="23"/>
  <c r="I114" i="23" s="1"/>
  <c r="N114" i="23" s="1"/>
  <c r="B114" i="23"/>
  <c r="G113" i="23"/>
  <c r="B113" i="23"/>
  <c r="G112" i="23"/>
  <c r="K112" i="23" s="1"/>
  <c r="P112" i="23" s="1"/>
  <c r="B112" i="23"/>
  <c r="G111" i="23"/>
  <c r="L111" i="23" s="1"/>
  <c r="Q111" i="23" s="1"/>
  <c r="B111" i="23"/>
  <c r="G110" i="23"/>
  <c r="I110" i="23" s="1"/>
  <c r="N110" i="23" s="1"/>
  <c r="B110" i="23"/>
  <c r="G109" i="23"/>
  <c r="B109" i="23"/>
  <c r="G108" i="23"/>
  <c r="K108" i="23" s="1"/>
  <c r="P108" i="23" s="1"/>
  <c r="B108" i="23"/>
  <c r="G107" i="23"/>
  <c r="L107" i="23" s="1"/>
  <c r="Q107" i="23" s="1"/>
  <c r="B107" i="23"/>
  <c r="G106" i="23"/>
  <c r="I106" i="23" s="1"/>
  <c r="N106" i="23" s="1"/>
  <c r="B106" i="23"/>
  <c r="G105" i="23"/>
  <c r="K105" i="23" s="1"/>
  <c r="P105" i="23" s="1"/>
  <c r="B105" i="23"/>
  <c r="G104" i="23"/>
  <c r="K104" i="23" s="1"/>
  <c r="P104" i="23" s="1"/>
  <c r="B104" i="23"/>
  <c r="G103" i="23"/>
  <c r="L103" i="23" s="1"/>
  <c r="Q103" i="23" s="1"/>
  <c r="B103" i="23"/>
  <c r="G102" i="23"/>
  <c r="I102" i="23" s="1"/>
  <c r="B102" i="23"/>
  <c r="G101" i="23"/>
  <c r="K101" i="23" s="1"/>
  <c r="P101" i="23" s="1"/>
  <c r="B101" i="23"/>
  <c r="G100" i="23"/>
  <c r="K100" i="23" s="1"/>
  <c r="P100" i="23" s="1"/>
  <c r="B100" i="23"/>
  <c r="G99" i="23"/>
  <c r="L99" i="23" s="1"/>
  <c r="Q99" i="23" s="1"/>
  <c r="B99" i="23"/>
  <c r="G98" i="23"/>
  <c r="L98" i="23" s="1"/>
  <c r="Q98" i="23" s="1"/>
  <c r="B98" i="23"/>
  <c r="G97" i="23"/>
  <c r="K97" i="23" s="1"/>
  <c r="P97" i="23" s="1"/>
  <c r="B97" i="23"/>
  <c r="G96" i="23"/>
  <c r="J96" i="23" s="1"/>
  <c r="O96" i="23" s="1"/>
  <c r="B96" i="23"/>
  <c r="G95" i="23"/>
  <c r="K95" i="23" s="1"/>
  <c r="P95" i="23" s="1"/>
  <c r="B95" i="23"/>
  <c r="G94" i="23"/>
  <c r="L94" i="23" s="1"/>
  <c r="Q94" i="23" s="1"/>
  <c r="B94" i="23"/>
  <c r="G93" i="23"/>
  <c r="B93" i="23"/>
  <c r="G92" i="23"/>
  <c r="K92" i="23" s="1"/>
  <c r="P92" i="23" s="1"/>
  <c r="B92" i="23"/>
  <c r="G91" i="23"/>
  <c r="K91" i="23" s="1"/>
  <c r="P91" i="23" s="1"/>
  <c r="B91" i="23"/>
  <c r="G90" i="23"/>
  <c r="L90" i="23" s="1"/>
  <c r="B90" i="23"/>
  <c r="G89" i="23"/>
  <c r="B89" i="23"/>
  <c r="G88" i="23"/>
  <c r="K88" i="23" s="1"/>
  <c r="P88" i="23" s="1"/>
  <c r="B88" i="23"/>
  <c r="G87" i="23"/>
  <c r="K87" i="23" s="1"/>
  <c r="P87" i="23" s="1"/>
  <c r="B87" i="23"/>
  <c r="G86" i="23"/>
  <c r="L86" i="23" s="1"/>
  <c r="Q86" i="23" s="1"/>
  <c r="B86" i="23"/>
  <c r="G85" i="23"/>
  <c r="B85" i="23"/>
  <c r="G84" i="23"/>
  <c r="K84" i="23" s="1"/>
  <c r="P84" i="23" s="1"/>
  <c r="B84" i="23"/>
  <c r="G83" i="23"/>
  <c r="L83" i="23" s="1"/>
  <c r="Q83" i="23" s="1"/>
  <c r="B83" i="23"/>
  <c r="G82" i="23"/>
  <c r="B82" i="23"/>
  <c r="G81" i="23"/>
  <c r="B81" i="23"/>
  <c r="G80" i="23"/>
  <c r="K80" i="23" s="1"/>
  <c r="P80" i="23" s="1"/>
  <c r="B80" i="23"/>
  <c r="G79" i="23"/>
  <c r="B79" i="23"/>
  <c r="G78" i="23"/>
  <c r="B78" i="23"/>
  <c r="G77" i="23"/>
  <c r="K77" i="23" s="1"/>
  <c r="P77" i="23" s="1"/>
  <c r="B77" i="23"/>
  <c r="G76" i="23"/>
  <c r="K76" i="23" s="1"/>
  <c r="P76" i="23" s="1"/>
  <c r="B76" i="23"/>
  <c r="G75" i="23"/>
  <c r="B75" i="23"/>
  <c r="G74" i="23"/>
  <c r="B74" i="23"/>
  <c r="G71" i="23"/>
  <c r="B71" i="23"/>
  <c r="G70" i="23"/>
  <c r="B70" i="23"/>
  <c r="G69" i="23"/>
  <c r="B69" i="23"/>
  <c r="G68" i="23"/>
  <c r="B68" i="23"/>
  <c r="G67" i="23"/>
  <c r="B67" i="23"/>
  <c r="G65" i="23"/>
  <c r="B65" i="23"/>
  <c r="G63" i="23"/>
  <c r="L63" i="23" s="1"/>
  <c r="Q63" i="23" s="1"/>
  <c r="B63" i="23"/>
  <c r="G62" i="23"/>
  <c r="K62" i="23" s="1"/>
  <c r="P62" i="23" s="1"/>
  <c r="B62" i="23"/>
  <c r="G61" i="23"/>
  <c r="K61" i="23" s="1"/>
  <c r="P61" i="23" s="1"/>
  <c r="B61" i="23"/>
  <c r="G60" i="23"/>
  <c r="B60" i="23"/>
  <c r="G59" i="23"/>
  <c r="L59" i="23" s="1"/>
  <c r="Q59" i="23" s="1"/>
  <c r="B59" i="23"/>
  <c r="G58" i="23"/>
  <c r="L58" i="23" s="1"/>
  <c r="Q58" i="23" s="1"/>
  <c r="B58" i="23"/>
  <c r="G57" i="23"/>
  <c r="B57" i="23"/>
  <c r="G56" i="23"/>
  <c r="B56" i="23"/>
  <c r="G55" i="23"/>
  <c r="L55" i="23" s="1"/>
  <c r="Q55" i="23" s="1"/>
  <c r="B55" i="23"/>
  <c r="G54" i="23"/>
  <c r="B54" i="23"/>
  <c r="G53" i="23"/>
  <c r="B53" i="23"/>
  <c r="G52" i="23"/>
  <c r="K52" i="23" s="1"/>
  <c r="B52" i="23"/>
  <c r="G51" i="23"/>
  <c r="L51" i="23" s="1"/>
  <c r="B51" i="23"/>
  <c r="G50" i="23"/>
  <c r="K50" i="23" s="1"/>
  <c r="B50" i="23"/>
  <c r="G49" i="23"/>
  <c r="B49" i="23"/>
  <c r="G48" i="23"/>
  <c r="K48" i="23" s="1"/>
  <c r="B48" i="23"/>
  <c r="G47" i="23"/>
  <c r="L47" i="23" s="1"/>
  <c r="B47" i="23"/>
  <c r="G46" i="23"/>
  <c r="K46" i="23" s="1"/>
  <c r="B46" i="23"/>
  <c r="G45" i="23"/>
  <c r="B45" i="23"/>
  <c r="G44" i="23"/>
  <c r="L44" i="23" s="1"/>
  <c r="B44" i="23"/>
  <c r="G43" i="23"/>
  <c r="L43" i="23" s="1"/>
  <c r="B43" i="23"/>
  <c r="G42" i="23"/>
  <c r="L42" i="23" s="1"/>
  <c r="B42" i="23"/>
  <c r="G41" i="23"/>
  <c r="B41" i="23"/>
  <c r="G40" i="23"/>
  <c r="J40" i="23" s="1"/>
  <c r="B40" i="23"/>
  <c r="G39" i="23"/>
  <c r="B39" i="23"/>
  <c r="G38" i="23"/>
  <c r="L38" i="23" s="1"/>
  <c r="B38" i="23"/>
  <c r="G37" i="23"/>
  <c r="B37" i="23"/>
  <c r="G36" i="23"/>
  <c r="K36" i="23" s="1"/>
  <c r="B36" i="23"/>
  <c r="G35" i="23"/>
  <c r="L35" i="23" s="1"/>
  <c r="B35" i="23"/>
  <c r="G34" i="23"/>
  <c r="K34" i="23" s="1"/>
  <c r="B34" i="23"/>
  <c r="G33" i="23"/>
  <c r="B33" i="23"/>
  <c r="G32" i="23"/>
  <c r="B32" i="23"/>
  <c r="G31" i="23"/>
  <c r="L31" i="23" s="1"/>
  <c r="B31" i="23"/>
  <c r="G30" i="23"/>
  <c r="I30" i="23" s="1"/>
  <c r="B30" i="23"/>
  <c r="G29" i="23"/>
  <c r="B29" i="23"/>
  <c r="G28" i="23"/>
  <c r="H28" i="23" s="1"/>
  <c r="B28" i="23"/>
  <c r="G27" i="23"/>
  <c r="L27" i="23" s="1"/>
  <c r="B27" i="23"/>
  <c r="G26" i="23"/>
  <c r="H26" i="23" s="1"/>
  <c r="B26" i="23"/>
  <c r="G25" i="23"/>
  <c r="B25" i="23"/>
  <c r="G24" i="23"/>
  <c r="J24" i="23" s="1"/>
  <c r="B24" i="23"/>
  <c r="G23" i="23"/>
  <c r="B23" i="23"/>
  <c r="G22" i="23"/>
  <c r="L22" i="23" s="1"/>
  <c r="B22" i="23"/>
  <c r="G21" i="23"/>
  <c r="B21" i="23"/>
  <c r="G20" i="23"/>
  <c r="H20" i="23" s="1"/>
  <c r="B20" i="23"/>
  <c r="G19" i="23"/>
  <c r="B19" i="23"/>
  <c r="G18" i="23"/>
  <c r="L18" i="23" s="1"/>
  <c r="B18" i="23"/>
  <c r="G17" i="23"/>
  <c r="B17" i="23"/>
  <c r="G16" i="23"/>
  <c r="K16" i="23" s="1"/>
  <c r="B16" i="23"/>
  <c r="G15" i="23"/>
  <c r="L15" i="23" s="1"/>
  <c r="B15" i="23"/>
  <c r="L12" i="23"/>
  <c r="K12" i="23"/>
  <c r="J12" i="23"/>
  <c r="I12" i="23"/>
  <c r="H12" i="23"/>
  <c r="J233" i="22"/>
  <c r="F415" i="22"/>
  <c r="H415" i="22"/>
  <c r="J415" i="22"/>
  <c r="L415" i="22"/>
  <c r="F275" i="22"/>
  <c r="H275" i="22"/>
  <c r="J275" i="22"/>
  <c r="L275" i="22"/>
  <c r="F288" i="22"/>
  <c r="H288" i="22"/>
  <c r="J288" i="22"/>
  <c r="L288" i="22"/>
  <c r="F295" i="22"/>
  <c r="H295" i="22"/>
  <c r="J295" i="22"/>
  <c r="L295" i="22"/>
  <c r="E205" i="22"/>
  <c r="E204" i="22"/>
  <c r="F197" i="14"/>
  <c r="F196" i="14"/>
  <c r="J106" i="1"/>
  <c r="J112" i="1"/>
  <c r="J113" i="1"/>
  <c r="E112" i="22"/>
  <c r="E113" i="22"/>
  <c r="E106" i="22"/>
  <c r="E104" i="22"/>
  <c r="F94" i="14"/>
  <c r="F95" i="14"/>
  <c r="F96" i="14"/>
  <c r="F97" i="14"/>
  <c r="F98" i="14"/>
  <c r="F99" i="14"/>
  <c r="F100" i="14"/>
  <c r="F101" i="14"/>
  <c r="F102" i="14"/>
  <c r="F103" i="14"/>
  <c r="F107" i="1"/>
  <c r="F108" i="1"/>
  <c r="F109" i="1"/>
  <c r="F110" i="1"/>
  <c r="F111" i="1"/>
  <c r="F112" i="1"/>
  <c r="F113" i="1"/>
  <c r="F104" i="1"/>
  <c r="F105" i="1"/>
  <c r="F106" i="1"/>
  <c r="H103" i="16"/>
  <c r="J103" i="16" s="1"/>
  <c r="H102" i="16"/>
  <c r="J102" i="16" s="1"/>
  <c r="H96" i="16"/>
  <c r="J96" i="16" s="1"/>
  <c r="H94" i="16"/>
  <c r="J94" i="16" s="1"/>
  <c r="B113" i="13"/>
  <c r="B113" i="22"/>
  <c r="B73" i="23" s="1"/>
  <c r="B103" i="16"/>
  <c r="B103" i="14"/>
  <c r="B113" i="1"/>
  <c r="B112" i="13"/>
  <c r="B112" i="22"/>
  <c r="B72" i="23" s="1"/>
  <c r="B102" i="16"/>
  <c r="B102" i="14"/>
  <c r="B112" i="1"/>
  <c r="B106" i="1"/>
  <c r="B106" i="13"/>
  <c r="B106" i="22"/>
  <c r="B66" i="23" s="1"/>
  <c r="B96" i="14"/>
  <c r="B96" i="16"/>
  <c r="L14" i="26" l="1"/>
  <c r="Q14" i="26" s="1"/>
  <c r="H103" i="14"/>
  <c r="F113" i="13" s="1"/>
  <c r="H99" i="14"/>
  <c r="F109" i="13" s="1"/>
  <c r="R73" i="23"/>
  <c r="R66" i="23"/>
  <c r="H24" i="25"/>
  <c r="M24" i="25" s="1"/>
  <c r="R72" i="23"/>
  <c r="I24" i="25"/>
  <c r="R64" i="23"/>
  <c r="K56" i="23"/>
  <c r="P56" i="23" s="1"/>
  <c r="I56" i="23"/>
  <c r="H65" i="23"/>
  <c r="L65" i="23"/>
  <c r="Q65" i="23" s="1"/>
  <c r="I65" i="23"/>
  <c r="N65" i="23" s="1"/>
  <c r="K65" i="23"/>
  <c r="P65" i="23" s="1"/>
  <c r="J65" i="23"/>
  <c r="O65" i="23" s="1"/>
  <c r="K68" i="23"/>
  <c r="P68" i="23" s="1"/>
  <c r="H68" i="23"/>
  <c r="L68" i="23"/>
  <c r="Q68" i="23" s="1"/>
  <c r="I68" i="23"/>
  <c r="N68" i="23" s="1"/>
  <c r="J68" i="23"/>
  <c r="O68" i="23" s="1"/>
  <c r="H70" i="23"/>
  <c r="L70" i="23"/>
  <c r="Q70" i="23" s="1"/>
  <c r="K70" i="23"/>
  <c r="P70" i="23" s="1"/>
  <c r="I70" i="23"/>
  <c r="N70" i="23" s="1"/>
  <c r="J70" i="23"/>
  <c r="K74" i="23"/>
  <c r="P74" i="23" s="1"/>
  <c r="H74" i="23"/>
  <c r="L74" i="23"/>
  <c r="Q74" i="23" s="1"/>
  <c r="I74" i="23"/>
  <c r="N74" i="23" s="1"/>
  <c r="J74" i="23"/>
  <c r="O74" i="23" s="1"/>
  <c r="J104" i="23"/>
  <c r="O104" i="23" s="1"/>
  <c r="I67" i="23"/>
  <c r="N67" i="23" s="1"/>
  <c r="H67" i="23"/>
  <c r="J67" i="23"/>
  <c r="O67" i="23" s="1"/>
  <c r="K67" i="23"/>
  <c r="P67" i="23" s="1"/>
  <c r="L67" i="23"/>
  <c r="Q67" i="23" s="1"/>
  <c r="I69" i="23"/>
  <c r="N69" i="23" s="1"/>
  <c r="L69" i="23"/>
  <c r="Q69" i="23" s="1"/>
  <c r="J69" i="23"/>
  <c r="O69" i="23" s="1"/>
  <c r="K69" i="23"/>
  <c r="P69" i="23" s="1"/>
  <c r="H69" i="23"/>
  <c r="H71" i="23"/>
  <c r="L71" i="23"/>
  <c r="Q71" i="23" s="1"/>
  <c r="I71" i="23"/>
  <c r="N71" i="23" s="1"/>
  <c r="J71" i="23"/>
  <c r="O71" i="23" s="1"/>
  <c r="K71" i="23"/>
  <c r="P71" i="23" s="1"/>
  <c r="I75" i="23"/>
  <c r="N75" i="23" s="1"/>
  <c r="J75" i="23"/>
  <c r="K75" i="23"/>
  <c r="P75" i="23" s="1"/>
  <c r="H75" i="23"/>
  <c r="M75" i="23" s="1"/>
  <c r="L75" i="23"/>
  <c r="Q75" i="23" s="1"/>
  <c r="L118" i="23"/>
  <c r="Q118" i="23" s="1"/>
  <c r="H18" i="23"/>
  <c r="L120" i="23"/>
  <c r="Q120" i="23" s="1"/>
  <c r="K121" i="23"/>
  <c r="P121" i="23" s="1"/>
  <c r="J26" i="23"/>
  <c r="I31" i="23"/>
  <c r="J52" i="23"/>
  <c r="L100" i="23"/>
  <c r="Q100" i="23" s="1"/>
  <c r="L102" i="23"/>
  <c r="Q102" i="23" s="1"/>
  <c r="J106" i="22"/>
  <c r="L36" i="23"/>
  <c r="J46" i="23"/>
  <c r="J20" i="26"/>
  <c r="O20" i="26" s="1"/>
  <c r="I46" i="23"/>
  <c r="J34" i="23"/>
  <c r="H22" i="23"/>
  <c r="H24" i="23"/>
  <c r="I86" i="23"/>
  <c r="N86" i="23" s="1"/>
  <c r="J22" i="23"/>
  <c r="H34" i="23"/>
  <c r="L76" i="23"/>
  <c r="Q76" i="23" s="1"/>
  <c r="J86" i="23"/>
  <c r="O86" i="23" s="1"/>
  <c r="L56" i="23"/>
  <c r="Q56" i="23" s="1"/>
  <c r="J23" i="26"/>
  <c r="O23" i="26" s="1"/>
  <c r="I34" i="23"/>
  <c r="H36" i="23"/>
  <c r="K96" i="23"/>
  <c r="P96" i="23" s="1"/>
  <c r="I97" i="23"/>
  <c r="I104" i="23"/>
  <c r="I20" i="26"/>
  <c r="N20" i="26" s="1"/>
  <c r="I15" i="23"/>
  <c r="H16" i="23"/>
  <c r="L26" i="23"/>
  <c r="I27" i="23"/>
  <c r="I43" i="23"/>
  <c r="I47" i="23"/>
  <c r="J48" i="23"/>
  <c r="H50" i="23"/>
  <c r="L52" i="23"/>
  <c r="I62" i="23"/>
  <c r="I63" i="23"/>
  <c r="H80" i="23"/>
  <c r="L84" i="23"/>
  <c r="Q84" i="23" s="1"/>
  <c r="H87" i="23"/>
  <c r="H106" i="23"/>
  <c r="I122" i="23"/>
  <c r="N122" i="23" s="1"/>
  <c r="J23" i="25"/>
  <c r="O23" i="25" s="1"/>
  <c r="H15" i="26"/>
  <c r="M15" i="26" s="1"/>
  <c r="I19" i="26"/>
  <c r="N19" i="26" s="1"/>
  <c r="J112" i="22"/>
  <c r="L48" i="23"/>
  <c r="I50" i="23"/>
  <c r="H56" i="23"/>
  <c r="M56" i="23" s="1"/>
  <c r="L80" i="23"/>
  <c r="Q80" i="23" s="1"/>
  <c r="I87" i="23"/>
  <c r="N87" i="23" s="1"/>
  <c r="H100" i="23"/>
  <c r="M100" i="23" s="1"/>
  <c r="J106" i="23"/>
  <c r="O106" i="23" s="1"/>
  <c r="J110" i="23"/>
  <c r="O110" i="23" s="1"/>
  <c r="L114" i="23"/>
  <c r="Q114" i="23" s="1"/>
  <c r="J122" i="23"/>
  <c r="O122" i="23" s="1"/>
  <c r="J24" i="25"/>
  <c r="O24" i="25" s="1"/>
  <c r="J25" i="25"/>
  <c r="O25" i="25" s="1"/>
  <c r="I15" i="26"/>
  <c r="N15" i="26" s="1"/>
  <c r="J19" i="26"/>
  <c r="O19" i="26" s="1"/>
  <c r="H23" i="26"/>
  <c r="M23" i="26" s="1"/>
  <c r="J16" i="23"/>
  <c r="L16" i="23"/>
  <c r="I18" i="23"/>
  <c r="J36" i="23"/>
  <c r="J50" i="23"/>
  <c r="H52" i="23"/>
  <c r="J56" i="23"/>
  <c r="I59" i="23"/>
  <c r="H76" i="23"/>
  <c r="J87" i="23"/>
  <c r="O87" i="23" s="1"/>
  <c r="H88" i="23"/>
  <c r="J90" i="23"/>
  <c r="O90" i="23" s="1"/>
  <c r="I91" i="23"/>
  <c r="N91" i="23" s="1"/>
  <c r="H92" i="23"/>
  <c r="M92" i="23" s="1"/>
  <c r="J94" i="23"/>
  <c r="O94" i="23" s="1"/>
  <c r="I95" i="23"/>
  <c r="J100" i="23"/>
  <c r="O100" i="23" s="1"/>
  <c r="H104" i="23"/>
  <c r="M104" i="23" s="1"/>
  <c r="L106" i="23"/>
  <c r="Q106" i="23" s="1"/>
  <c r="I107" i="23"/>
  <c r="N107" i="23" s="1"/>
  <c r="L108" i="23"/>
  <c r="Q108" i="23" s="1"/>
  <c r="L110" i="23"/>
  <c r="Q110" i="23" s="1"/>
  <c r="J112" i="23"/>
  <c r="O112" i="23" s="1"/>
  <c r="K120" i="23"/>
  <c r="P120" i="23" s="1"/>
  <c r="J15" i="26"/>
  <c r="O15" i="26" s="1"/>
  <c r="I23" i="26"/>
  <c r="N23" i="26" s="1"/>
  <c r="K32" i="23"/>
  <c r="H32" i="23"/>
  <c r="K38" i="23"/>
  <c r="J38" i="23"/>
  <c r="K42" i="23"/>
  <c r="I42" i="23"/>
  <c r="K54" i="23"/>
  <c r="P54" i="23" s="1"/>
  <c r="J54" i="23"/>
  <c r="O54" i="23" s="1"/>
  <c r="I54" i="23"/>
  <c r="H54" i="23"/>
  <c r="M54" i="23" s="1"/>
  <c r="K60" i="23"/>
  <c r="P60" i="23" s="1"/>
  <c r="L60" i="23"/>
  <c r="Q60" i="23" s="1"/>
  <c r="J60" i="23"/>
  <c r="O60" i="23" s="1"/>
  <c r="H60" i="23"/>
  <c r="M60" i="23" s="1"/>
  <c r="L78" i="23"/>
  <c r="Q78" i="23" s="1"/>
  <c r="J78" i="23"/>
  <c r="O78" i="23" s="1"/>
  <c r="I78" i="23"/>
  <c r="N78" i="23" s="1"/>
  <c r="L79" i="23"/>
  <c r="Q79" i="23" s="1"/>
  <c r="I79" i="23"/>
  <c r="N79" i="23" s="1"/>
  <c r="L24" i="26"/>
  <c r="Q24" i="26" s="1"/>
  <c r="J24" i="26"/>
  <c r="O24" i="26" s="1"/>
  <c r="I24" i="26"/>
  <c r="N24" i="26" s="1"/>
  <c r="L19" i="23"/>
  <c r="I19" i="23"/>
  <c r="K20" i="23"/>
  <c r="L20" i="23"/>
  <c r="K28" i="23"/>
  <c r="J28" i="23"/>
  <c r="K30" i="23"/>
  <c r="H30" i="23"/>
  <c r="J20" i="23"/>
  <c r="K26" i="23"/>
  <c r="I26" i="23"/>
  <c r="L28" i="23"/>
  <c r="J30" i="23"/>
  <c r="J32" i="23"/>
  <c r="I35" i="23"/>
  <c r="H38" i="23"/>
  <c r="L39" i="23"/>
  <c r="I39" i="23"/>
  <c r="K40" i="23"/>
  <c r="L40" i="23"/>
  <c r="H42" i="23"/>
  <c r="L54" i="23"/>
  <c r="Q54" i="23" s="1"/>
  <c r="L82" i="23"/>
  <c r="Q82" i="23" s="1"/>
  <c r="J82" i="23"/>
  <c r="O82" i="23" s="1"/>
  <c r="I82" i="23"/>
  <c r="N82" i="23" s="1"/>
  <c r="K83" i="23"/>
  <c r="P83" i="23" s="1"/>
  <c r="J83" i="23"/>
  <c r="O83" i="23" s="1"/>
  <c r="I83" i="23"/>
  <c r="N83" i="23" s="1"/>
  <c r="H83" i="23"/>
  <c r="L16" i="26"/>
  <c r="Q16" i="26" s="1"/>
  <c r="J16" i="26"/>
  <c r="O16" i="26" s="1"/>
  <c r="I16" i="26"/>
  <c r="N16" i="26" s="1"/>
  <c r="K116" i="23"/>
  <c r="P116" i="23" s="1"/>
  <c r="J116" i="23"/>
  <c r="I116" i="23"/>
  <c r="N116" i="23" s="1"/>
  <c r="H116" i="23"/>
  <c r="M116" i="23" s="1"/>
  <c r="H96" i="14"/>
  <c r="F106" i="13" s="1"/>
  <c r="F112" i="22"/>
  <c r="H112" i="22" s="1"/>
  <c r="K18" i="23"/>
  <c r="J18" i="23"/>
  <c r="K22" i="23"/>
  <c r="I22" i="23"/>
  <c r="L23" i="23"/>
  <c r="I23" i="23"/>
  <c r="K24" i="23"/>
  <c r="L24" i="23"/>
  <c r="L30" i="23"/>
  <c r="L32" i="23"/>
  <c r="I38" i="23"/>
  <c r="H40" i="23"/>
  <c r="J42" i="23"/>
  <c r="K44" i="23"/>
  <c r="J44" i="23"/>
  <c r="H44" i="23"/>
  <c r="K58" i="23"/>
  <c r="P58" i="23" s="1"/>
  <c r="J58" i="23"/>
  <c r="O58" i="23" s="1"/>
  <c r="I58" i="23"/>
  <c r="H58" i="23"/>
  <c r="M58" i="23" s="1"/>
  <c r="K98" i="23"/>
  <c r="P98" i="23" s="1"/>
  <c r="J98" i="23"/>
  <c r="O98" i="23" s="1"/>
  <c r="I98" i="23"/>
  <c r="H98" i="23"/>
  <c r="M98" i="23" s="1"/>
  <c r="I19" i="25"/>
  <c r="J19" i="25"/>
  <c r="O19" i="25" s="1"/>
  <c r="J62" i="23"/>
  <c r="O62" i="23" s="1"/>
  <c r="J91" i="23"/>
  <c r="O91" i="23" s="1"/>
  <c r="J95" i="23"/>
  <c r="O95" i="23" s="1"/>
  <c r="J97" i="23"/>
  <c r="O97" i="23" s="1"/>
  <c r="L112" i="23"/>
  <c r="Q112" i="23" s="1"/>
  <c r="L23" i="25"/>
  <c r="Q23" i="25" s="1"/>
  <c r="L25" i="25"/>
  <c r="Q25" i="25" s="1"/>
  <c r="I51" i="23"/>
  <c r="L91" i="23"/>
  <c r="Q91" i="23" s="1"/>
  <c r="L95" i="23"/>
  <c r="Q95" i="23" s="1"/>
  <c r="L97" i="23"/>
  <c r="Q97" i="23" s="1"/>
  <c r="I99" i="23"/>
  <c r="H102" i="23"/>
  <c r="M102" i="23" s="1"/>
  <c r="I103" i="23"/>
  <c r="H108" i="23"/>
  <c r="H112" i="23"/>
  <c r="H114" i="23"/>
  <c r="I115" i="23"/>
  <c r="N115" i="23" s="1"/>
  <c r="H118" i="23"/>
  <c r="M118" i="23" s="1"/>
  <c r="L122" i="23"/>
  <c r="Q122" i="23" s="1"/>
  <c r="I123" i="23"/>
  <c r="N123" i="23" s="1"/>
  <c r="I16" i="24"/>
  <c r="N16" i="24" s="1"/>
  <c r="J17" i="25"/>
  <c r="O17" i="25" s="1"/>
  <c r="H23" i="25"/>
  <c r="M23" i="25" s="1"/>
  <c r="H25" i="25"/>
  <c r="M25" i="25" s="1"/>
  <c r="H18" i="26"/>
  <c r="M18" i="26" s="1"/>
  <c r="L19" i="26"/>
  <c r="Q19" i="26" s="1"/>
  <c r="H22" i="26"/>
  <c r="M22" i="26" s="1"/>
  <c r="L46" i="23"/>
  <c r="I55" i="23"/>
  <c r="L62" i="23"/>
  <c r="Q62" i="23" s="1"/>
  <c r="L34" i="23"/>
  <c r="H46" i="23"/>
  <c r="H48" i="23"/>
  <c r="L50" i="23"/>
  <c r="H62" i="23"/>
  <c r="M62" i="23" s="1"/>
  <c r="H84" i="23"/>
  <c r="L87" i="23"/>
  <c r="Q87" i="23" s="1"/>
  <c r="L88" i="23"/>
  <c r="Q88" i="23" s="1"/>
  <c r="I90" i="23"/>
  <c r="N90" i="23" s="1"/>
  <c r="H91" i="23"/>
  <c r="M91" i="23" s="1"/>
  <c r="L92" i="23"/>
  <c r="Q92" i="23" s="1"/>
  <c r="I94" i="23"/>
  <c r="N94" i="23" s="1"/>
  <c r="H95" i="23"/>
  <c r="M95" i="23" s="1"/>
  <c r="H97" i="23"/>
  <c r="M97" i="23" s="1"/>
  <c r="J102" i="23"/>
  <c r="O102" i="23" s="1"/>
  <c r="L104" i="23"/>
  <c r="Q104" i="23" s="1"/>
  <c r="J108" i="23"/>
  <c r="O108" i="23" s="1"/>
  <c r="H110" i="23"/>
  <c r="I111" i="23"/>
  <c r="N111" i="23" s="1"/>
  <c r="I112" i="23"/>
  <c r="N112" i="23" s="1"/>
  <c r="J114" i="23"/>
  <c r="O114" i="23" s="1"/>
  <c r="J118" i="23"/>
  <c r="H122" i="23"/>
  <c r="I17" i="24"/>
  <c r="N17" i="24" s="1"/>
  <c r="J18" i="25"/>
  <c r="O18" i="25" s="1"/>
  <c r="I23" i="25"/>
  <c r="L24" i="25"/>
  <c r="Q24" i="25" s="1"/>
  <c r="I25" i="25"/>
  <c r="H14" i="26"/>
  <c r="M14" i="26" s="1"/>
  <c r="L15" i="26"/>
  <c r="Q15" i="26" s="1"/>
  <c r="L18" i="26"/>
  <c r="Q18" i="26" s="1"/>
  <c r="H19" i="26"/>
  <c r="M19" i="26" s="1"/>
  <c r="L22" i="26"/>
  <c r="Q22" i="26" s="1"/>
  <c r="L23" i="26"/>
  <c r="Q23" i="26" s="1"/>
  <c r="J21" i="23"/>
  <c r="I21" i="23"/>
  <c r="L21" i="23"/>
  <c r="H21" i="23"/>
  <c r="J25" i="23"/>
  <c r="I25" i="23"/>
  <c r="L25" i="23"/>
  <c r="H25" i="23"/>
  <c r="J29" i="23"/>
  <c r="I29" i="23"/>
  <c r="L29" i="23"/>
  <c r="H29" i="23"/>
  <c r="J33" i="23"/>
  <c r="I33" i="23"/>
  <c r="L33" i="23"/>
  <c r="H33" i="23"/>
  <c r="J37" i="23"/>
  <c r="I37" i="23"/>
  <c r="L37" i="23"/>
  <c r="H37" i="23"/>
  <c r="J41" i="23"/>
  <c r="I41" i="23"/>
  <c r="L41" i="23"/>
  <c r="H41" i="23"/>
  <c r="J45" i="23"/>
  <c r="I45" i="23"/>
  <c r="L45" i="23"/>
  <c r="H45" i="23"/>
  <c r="J49" i="23"/>
  <c r="I49" i="23"/>
  <c r="L49" i="23"/>
  <c r="H49" i="23"/>
  <c r="J53" i="23"/>
  <c r="I53" i="23"/>
  <c r="L53" i="23"/>
  <c r="H53" i="23"/>
  <c r="J57" i="23"/>
  <c r="O57" i="23" s="1"/>
  <c r="I57" i="23"/>
  <c r="L57" i="23"/>
  <c r="Q57" i="23" s="1"/>
  <c r="H57" i="23"/>
  <c r="M57" i="23" s="1"/>
  <c r="J61" i="23"/>
  <c r="O61" i="23" s="1"/>
  <c r="I61" i="23"/>
  <c r="L61" i="23"/>
  <c r="Q61" i="23" s="1"/>
  <c r="H61" i="23"/>
  <c r="M61" i="23" s="1"/>
  <c r="J17" i="23"/>
  <c r="I17" i="23"/>
  <c r="L17" i="23"/>
  <c r="H17" i="23"/>
  <c r="K17" i="23"/>
  <c r="K21" i="23"/>
  <c r="K25" i="23"/>
  <c r="K29" i="23"/>
  <c r="K33" i="23"/>
  <c r="K37" i="23"/>
  <c r="K41" i="23"/>
  <c r="K45" i="23"/>
  <c r="K49" i="23"/>
  <c r="K53" i="23"/>
  <c r="K57" i="23"/>
  <c r="P57" i="23" s="1"/>
  <c r="J109" i="23"/>
  <c r="O109" i="23" s="1"/>
  <c r="I109" i="23"/>
  <c r="N109" i="23" s="1"/>
  <c r="L109" i="23"/>
  <c r="Q109" i="23" s="1"/>
  <c r="H109" i="23"/>
  <c r="K109" i="23"/>
  <c r="P109" i="23" s="1"/>
  <c r="J15" i="23"/>
  <c r="I16" i="23"/>
  <c r="J19" i="23"/>
  <c r="I20" i="23"/>
  <c r="J23" i="23"/>
  <c r="I24" i="23"/>
  <c r="J27" i="23"/>
  <c r="I28" i="23"/>
  <c r="J31" i="23"/>
  <c r="I32" i="23"/>
  <c r="J35" i="23"/>
  <c r="I36" i="23"/>
  <c r="J39" i="23"/>
  <c r="I40" i="23"/>
  <c r="J43" i="23"/>
  <c r="I44" i="23"/>
  <c r="J47" i="23"/>
  <c r="I48" i="23"/>
  <c r="J51" i="23"/>
  <c r="I52" i="23"/>
  <c r="J55" i="23"/>
  <c r="O55" i="23" s="1"/>
  <c r="J59" i="23"/>
  <c r="O59" i="23" s="1"/>
  <c r="I60" i="23"/>
  <c r="J63" i="23"/>
  <c r="O63" i="23" s="1"/>
  <c r="J77" i="23"/>
  <c r="O77" i="23" s="1"/>
  <c r="I77" i="23"/>
  <c r="N77" i="23" s="1"/>
  <c r="L77" i="23"/>
  <c r="Q77" i="23" s="1"/>
  <c r="H77" i="23"/>
  <c r="J119" i="23"/>
  <c r="K119" i="23"/>
  <c r="P119" i="23" s="1"/>
  <c r="I119" i="23"/>
  <c r="N119" i="23" s="1"/>
  <c r="H119" i="23"/>
  <c r="L119" i="23"/>
  <c r="Q119" i="23" s="1"/>
  <c r="K15" i="23"/>
  <c r="K19" i="23"/>
  <c r="K23" i="23"/>
  <c r="K27" i="23"/>
  <c r="K31" i="23"/>
  <c r="K35" i="23"/>
  <c r="K39" i="23"/>
  <c r="K43" i="23"/>
  <c r="K47" i="23"/>
  <c r="K51" i="23"/>
  <c r="K55" i="23"/>
  <c r="P55" i="23" s="1"/>
  <c r="K59" i="23"/>
  <c r="P59" i="23" s="1"/>
  <c r="K63" i="23"/>
  <c r="P63" i="23" s="1"/>
  <c r="J81" i="23"/>
  <c r="O81" i="23" s="1"/>
  <c r="I81" i="23"/>
  <c r="N81" i="23" s="1"/>
  <c r="L81" i="23"/>
  <c r="Q81" i="23" s="1"/>
  <c r="H81" i="23"/>
  <c r="J85" i="23"/>
  <c r="I85" i="23"/>
  <c r="N85" i="23" s="1"/>
  <c r="L85" i="23"/>
  <c r="Q85" i="23" s="1"/>
  <c r="H85" i="23"/>
  <c r="J89" i="23"/>
  <c r="O89" i="23" s="1"/>
  <c r="I89" i="23"/>
  <c r="N89" i="23" s="1"/>
  <c r="L89" i="23"/>
  <c r="Q89" i="23" s="1"/>
  <c r="H89" i="23"/>
  <c r="J93" i="23"/>
  <c r="O93" i="23" s="1"/>
  <c r="I93" i="23"/>
  <c r="N93" i="23" s="1"/>
  <c r="L93" i="23"/>
  <c r="H93" i="23"/>
  <c r="H15" i="23"/>
  <c r="H19" i="23"/>
  <c r="H23" i="23"/>
  <c r="H27" i="23"/>
  <c r="H31" i="23"/>
  <c r="H35" i="23"/>
  <c r="H39" i="23"/>
  <c r="H43" i="23"/>
  <c r="H47" i="23"/>
  <c r="H51" i="23"/>
  <c r="H55" i="23"/>
  <c r="M55" i="23" s="1"/>
  <c r="H59" i="23"/>
  <c r="M59" i="23" s="1"/>
  <c r="H63" i="23"/>
  <c r="M63" i="23" s="1"/>
  <c r="K81" i="23"/>
  <c r="P81" i="23" s="1"/>
  <c r="K85" i="23"/>
  <c r="P85" i="23" s="1"/>
  <c r="K89" i="23"/>
  <c r="P89" i="23" s="1"/>
  <c r="K93" i="23"/>
  <c r="P93" i="23" s="1"/>
  <c r="I76" i="23"/>
  <c r="N76" i="23" s="1"/>
  <c r="K78" i="23"/>
  <c r="P78" i="23" s="1"/>
  <c r="J79" i="23"/>
  <c r="O79" i="23" s="1"/>
  <c r="I80" i="23"/>
  <c r="N80" i="23" s="1"/>
  <c r="K82" i="23"/>
  <c r="P82" i="23" s="1"/>
  <c r="I84" i="23"/>
  <c r="N84" i="23" s="1"/>
  <c r="K86" i="23"/>
  <c r="P86" i="23" s="1"/>
  <c r="I88" i="23"/>
  <c r="N88" i="23" s="1"/>
  <c r="K90" i="23"/>
  <c r="P90" i="23" s="1"/>
  <c r="I92" i="23"/>
  <c r="N92" i="23" s="1"/>
  <c r="K94" i="23"/>
  <c r="P94" i="23" s="1"/>
  <c r="L96" i="23"/>
  <c r="Q96" i="23" s="1"/>
  <c r="H96" i="23"/>
  <c r="M96" i="23" s="1"/>
  <c r="J101" i="23"/>
  <c r="O101" i="23" s="1"/>
  <c r="I101" i="23"/>
  <c r="L101" i="23"/>
  <c r="Q101" i="23" s="1"/>
  <c r="H101" i="23"/>
  <c r="M101" i="23" s="1"/>
  <c r="J105" i="23"/>
  <c r="O105" i="23" s="1"/>
  <c r="I105" i="23"/>
  <c r="L105" i="23"/>
  <c r="Q105" i="23" s="1"/>
  <c r="H105" i="23"/>
  <c r="M105" i="23" s="1"/>
  <c r="J113" i="23"/>
  <c r="O113" i="23" s="1"/>
  <c r="I113" i="23"/>
  <c r="N113" i="23" s="1"/>
  <c r="L113" i="23"/>
  <c r="Q113" i="23" s="1"/>
  <c r="H113" i="23"/>
  <c r="J76" i="23"/>
  <c r="O76" i="23" s="1"/>
  <c r="H78" i="23"/>
  <c r="K79" i="23"/>
  <c r="P79" i="23" s="1"/>
  <c r="J80" i="23"/>
  <c r="O80" i="23" s="1"/>
  <c r="H82" i="23"/>
  <c r="M82" i="23" s="1"/>
  <c r="J84" i="23"/>
  <c r="O84" i="23" s="1"/>
  <c r="H86" i="23"/>
  <c r="J88" i="23"/>
  <c r="O88" i="23" s="1"/>
  <c r="H90" i="23"/>
  <c r="J92" i="23"/>
  <c r="O92" i="23" s="1"/>
  <c r="H94" i="23"/>
  <c r="I96" i="23"/>
  <c r="K113" i="23"/>
  <c r="P113" i="23" s="1"/>
  <c r="J117" i="23"/>
  <c r="O117" i="23" s="1"/>
  <c r="I117" i="23"/>
  <c r="N117" i="23" s="1"/>
  <c r="L117" i="23"/>
  <c r="Q117" i="23" s="1"/>
  <c r="H117" i="23"/>
  <c r="H79" i="23"/>
  <c r="J99" i="23"/>
  <c r="I100" i="23"/>
  <c r="K102" i="23"/>
  <c r="P102" i="23" s="1"/>
  <c r="J103" i="23"/>
  <c r="O103" i="23" s="1"/>
  <c r="K106" i="23"/>
  <c r="P106" i="23" s="1"/>
  <c r="J107" i="23"/>
  <c r="O107" i="23" s="1"/>
  <c r="I108" i="23"/>
  <c r="N108" i="23" s="1"/>
  <c r="K110" i="23"/>
  <c r="P110" i="23" s="1"/>
  <c r="J111" i="23"/>
  <c r="O111" i="23" s="1"/>
  <c r="K114" i="23"/>
  <c r="P114" i="23" s="1"/>
  <c r="J115" i="23"/>
  <c r="K118" i="23"/>
  <c r="P118" i="23" s="1"/>
  <c r="J120" i="23"/>
  <c r="O120" i="23" s="1"/>
  <c r="I120" i="23"/>
  <c r="N120" i="23" s="1"/>
  <c r="I121" i="23"/>
  <c r="N121" i="23" s="1"/>
  <c r="L121" i="23"/>
  <c r="Q121" i="23" s="1"/>
  <c r="H121" i="23"/>
  <c r="Q19" i="24"/>
  <c r="J17" i="26"/>
  <c r="O17" i="26" s="1"/>
  <c r="I17" i="26"/>
  <c r="N17" i="26" s="1"/>
  <c r="L17" i="26"/>
  <c r="Q17" i="26" s="1"/>
  <c r="H17" i="26"/>
  <c r="M17" i="26" s="1"/>
  <c r="J21" i="26"/>
  <c r="O21" i="26" s="1"/>
  <c r="I21" i="26"/>
  <c r="N21" i="26" s="1"/>
  <c r="L21" i="26"/>
  <c r="Q21" i="26" s="1"/>
  <c r="H21" i="26"/>
  <c r="M21" i="26" s="1"/>
  <c r="J25" i="26"/>
  <c r="O25" i="26" s="1"/>
  <c r="I25" i="26"/>
  <c r="N25" i="26" s="1"/>
  <c r="L25" i="26"/>
  <c r="Q25" i="26" s="1"/>
  <c r="H25" i="26"/>
  <c r="M25" i="26" s="1"/>
  <c r="K99" i="23"/>
  <c r="P99" i="23" s="1"/>
  <c r="K103" i="23"/>
  <c r="P103" i="23" s="1"/>
  <c r="K107" i="23"/>
  <c r="P107" i="23" s="1"/>
  <c r="K111" i="23"/>
  <c r="P111" i="23" s="1"/>
  <c r="K115" i="23"/>
  <c r="P115" i="23" s="1"/>
  <c r="K17" i="26"/>
  <c r="P17" i="26" s="1"/>
  <c r="K25" i="26"/>
  <c r="P25" i="26" s="1"/>
  <c r="H99" i="23"/>
  <c r="M99" i="23" s="1"/>
  <c r="H103" i="23"/>
  <c r="M103" i="23" s="1"/>
  <c r="H107" i="23"/>
  <c r="H111" i="23"/>
  <c r="H115" i="23"/>
  <c r="M115" i="23" s="1"/>
  <c r="J123" i="23"/>
  <c r="O123" i="23" s="1"/>
  <c r="J16" i="24"/>
  <c r="O16" i="24" s="1"/>
  <c r="J17" i="24"/>
  <c r="O17" i="24" s="1"/>
  <c r="K17" i="25"/>
  <c r="P17" i="25" s="1"/>
  <c r="K18" i="25"/>
  <c r="P18" i="25" s="1"/>
  <c r="K19" i="25"/>
  <c r="P19" i="25" s="1"/>
  <c r="I14" i="26"/>
  <c r="N14" i="26" s="1"/>
  <c r="K16" i="26"/>
  <c r="P16" i="26" s="1"/>
  <c r="I18" i="26"/>
  <c r="N18" i="26" s="1"/>
  <c r="K20" i="26"/>
  <c r="P20" i="26" s="1"/>
  <c r="I22" i="26"/>
  <c r="N22" i="26" s="1"/>
  <c r="K24" i="26"/>
  <c r="P24" i="26" s="1"/>
  <c r="K123" i="23"/>
  <c r="P123" i="23" s="1"/>
  <c r="K16" i="24"/>
  <c r="P16" i="24" s="1"/>
  <c r="K17" i="24"/>
  <c r="P17" i="24" s="1"/>
  <c r="H17" i="25"/>
  <c r="M17" i="25" s="1"/>
  <c r="L17" i="25"/>
  <c r="Q17" i="25" s="1"/>
  <c r="H18" i="25"/>
  <c r="M18" i="25" s="1"/>
  <c r="L18" i="25"/>
  <c r="Q18" i="25" s="1"/>
  <c r="H19" i="25"/>
  <c r="M19" i="25" s="1"/>
  <c r="L19" i="25"/>
  <c r="Q19" i="25" s="1"/>
  <c r="J14" i="26"/>
  <c r="O14" i="26" s="1"/>
  <c r="H16" i="26"/>
  <c r="M16" i="26" s="1"/>
  <c r="J18" i="26"/>
  <c r="O18" i="26" s="1"/>
  <c r="H20" i="26"/>
  <c r="M20" i="26" s="1"/>
  <c r="J22" i="26"/>
  <c r="O22" i="26" s="1"/>
  <c r="H24" i="26"/>
  <c r="M24" i="26" s="1"/>
  <c r="H123" i="23"/>
  <c r="H16" i="24"/>
  <c r="H17" i="24"/>
  <c r="H97" i="14"/>
  <c r="F107" i="13" s="1"/>
  <c r="H100" i="14"/>
  <c r="F110" i="13" s="1"/>
  <c r="H101" i="14"/>
  <c r="F111" i="13" s="1"/>
  <c r="F106" i="22"/>
  <c r="H102" i="14"/>
  <c r="F112" i="13" s="1"/>
  <c r="H98" i="14"/>
  <c r="F108" i="13" s="1"/>
  <c r="H113" i="1"/>
  <c r="H94" i="14"/>
  <c r="F104" i="13" s="1"/>
  <c r="F104" i="22"/>
  <c r="H112" i="1"/>
  <c r="H95" i="14"/>
  <c r="F105" i="13" s="1"/>
  <c r="H106" i="1"/>
  <c r="J96" i="14"/>
  <c r="J106" i="13" s="1"/>
  <c r="J113" i="22"/>
  <c r="F113" i="22"/>
  <c r="H106" i="22"/>
  <c r="J102" i="14"/>
  <c r="J112" i="13" s="1"/>
  <c r="H112" i="13" s="1"/>
  <c r="J103" i="14"/>
  <c r="J113" i="13" s="1"/>
  <c r="J104" i="1"/>
  <c r="B104" i="13"/>
  <c r="B104" i="22"/>
  <c r="B64" i="23" s="1"/>
  <c r="B94" i="16"/>
  <c r="B94" i="14"/>
  <c r="B104" i="1"/>
  <c r="E182" i="22"/>
  <c r="E181" i="22"/>
  <c r="E180" i="22"/>
  <c r="E179" i="22"/>
  <c r="E178" i="22"/>
  <c r="E177" i="22"/>
  <c r="E176" i="22"/>
  <c r="E175" i="22"/>
  <c r="E174" i="22"/>
  <c r="E173" i="22"/>
  <c r="E172" i="22"/>
  <c r="E171" i="22"/>
  <c r="E170" i="22"/>
  <c r="E169" i="22"/>
  <c r="E168" i="22"/>
  <c r="E167" i="22"/>
  <c r="E166" i="22"/>
  <c r="E165" i="22"/>
  <c r="E164" i="22"/>
  <c r="E163" i="22"/>
  <c r="E162" i="22"/>
  <c r="E161" i="22"/>
  <c r="E160" i="22"/>
  <c r="E159" i="22"/>
  <c r="E158" i="22"/>
  <c r="E157" i="22"/>
  <c r="E156" i="22"/>
  <c r="E155" i="22"/>
  <c r="E154" i="22"/>
  <c r="E134" i="22"/>
  <c r="E133" i="22"/>
  <c r="E132" i="22"/>
  <c r="E131" i="22"/>
  <c r="E130" i="22"/>
  <c r="E129" i="22"/>
  <c r="E128" i="22"/>
  <c r="E127" i="22"/>
  <c r="E126" i="22"/>
  <c r="E125" i="22"/>
  <c r="E124" i="22"/>
  <c r="E123" i="22"/>
  <c r="E122" i="22"/>
  <c r="E121" i="22"/>
  <c r="E120" i="22"/>
  <c r="E119" i="22"/>
  <c r="E118" i="22"/>
  <c r="E117" i="22"/>
  <c r="E116" i="22"/>
  <c r="E115" i="22"/>
  <c r="E114" i="22"/>
  <c r="E111" i="22"/>
  <c r="E110" i="22"/>
  <c r="E109" i="22"/>
  <c r="E108" i="22"/>
  <c r="E107" i="22"/>
  <c r="E105" i="22"/>
  <c r="E103" i="22"/>
  <c r="E102" i="22"/>
  <c r="E101" i="22"/>
  <c r="E100" i="22"/>
  <c r="E99" i="22"/>
  <c r="E98" i="22"/>
  <c r="E97" i="22"/>
  <c r="E96" i="22"/>
  <c r="E95" i="22"/>
  <c r="E94" i="22"/>
  <c r="E79" i="22"/>
  <c r="E78" i="22"/>
  <c r="E77" i="22"/>
  <c r="E76" i="22"/>
  <c r="E75" i="22"/>
  <c r="E74" i="22"/>
  <c r="E73" i="22"/>
  <c r="E72" i="22"/>
  <c r="E71" i="22"/>
  <c r="E70" i="22"/>
  <c r="E69" i="22"/>
  <c r="E68" i="22"/>
  <c r="E67" i="22"/>
  <c r="E66" i="22"/>
  <c r="E65" i="22"/>
  <c r="E64" i="22"/>
  <c r="E63" i="22"/>
  <c r="E62" i="22"/>
  <c r="E61" i="22"/>
  <c r="E60" i="22"/>
  <c r="E59" i="22"/>
  <c r="E58" i="22"/>
  <c r="E57" i="22"/>
  <c r="E56" i="22"/>
  <c r="E55" i="22"/>
  <c r="E54" i="22"/>
  <c r="E53" i="22"/>
  <c r="E52" i="22"/>
  <c r="E51" i="22"/>
  <c r="E50" i="22"/>
  <c r="E49" i="22"/>
  <c r="E48" i="22"/>
  <c r="E47" i="22"/>
  <c r="E46" i="22"/>
  <c r="E45" i="22"/>
  <c r="E44" i="22"/>
  <c r="E43" i="22"/>
  <c r="E42" i="22"/>
  <c r="E41" i="22"/>
  <c r="B527" i="22"/>
  <c r="B526" i="22"/>
  <c r="B525" i="22"/>
  <c r="B524" i="22"/>
  <c r="B523" i="22"/>
  <c r="B522" i="22"/>
  <c r="B521" i="22"/>
  <c r="B520" i="22"/>
  <c r="B519" i="22"/>
  <c r="B518" i="22"/>
  <c r="B517" i="22"/>
  <c r="B516" i="22"/>
  <c r="A488" i="22"/>
  <c r="A482" i="22"/>
  <c r="H540" i="22"/>
  <c r="J540" i="22" s="1"/>
  <c r="B438" i="22"/>
  <c r="B437" i="22"/>
  <c r="B436" i="22"/>
  <c r="B435" i="22"/>
  <c r="B434" i="22"/>
  <c r="B433" i="22"/>
  <c r="B432" i="22"/>
  <c r="B431" i="22"/>
  <c r="B430" i="22"/>
  <c r="B429" i="22"/>
  <c r="B428" i="22"/>
  <c r="B427" i="22"/>
  <c r="B426" i="22"/>
  <c r="B425" i="22"/>
  <c r="B424" i="22"/>
  <c r="B423" i="22"/>
  <c r="B422" i="22"/>
  <c r="B421" i="22"/>
  <c r="B420" i="22"/>
  <c r="B419" i="22"/>
  <c r="B418" i="22"/>
  <c r="B417" i="22"/>
  <c r="B416" i="22"/>
  <c r="B415" i="22"/>
  <c r="B402" i="22"/>
  <c r="B401" i="22"/>
  <c r="B400" i="22"/>
  <c r="B399" i="22"/>
  <c r="B398" i="22"/>
  <c r="B397" i="22"/>
  <c r="B396" i="22"/>
  <c r="B395" i="22"/>
  <c r="B394" i="22"/>
  <c r="B393" i="22"/>
  <c r="B392" i="22"/>
  <c r="B391" i="22"/>
  <c r="B390" i="22"/>
  <c r="B389" i="22"/>
  <c r="B388" i="22"/>
  <c r="B387" i="22"/>
  <c r="B386" i="22"/>
  <c r="B385" i="22"/>
  <c r="B384" i="22"/>
  <c r="B383" i="22"/>
  <c r="B382" i="22"/>
  <c r="B381" i="22"/>
  <c r="B380" i="22"/>
  <c r="B379" i="22"/>
  <c r="B378" i="22"/>
  <c r="B377" i="22"/>
  <c r="B376" i="22"/>
  <c r="B375" i="22"/>
  <c r="B374" i="22"/>
  <c r="B373" i="22"/>
  <c r="B372" i="22"/>
  <c r="B371" i="22"/>
  <c r="B370" i="22"/>
  <c r="B369" i="22"/>
  <c r="H362" i="22"/>
  <c r="J362" i="22" s="1"/>
  <c r="B368" i="22"/>
  <c r="B367" i="22"/>
  <c r="B353" i="22"/>
  <c r="B352" i="22"/>
  <c r="B351" i="22"/>
  <c r="B350" i="22"/>
  <c r="B354" i="22"/>
  <c r="B349" i="22"/>
  <c r="B348" i="22"/>
  <c r="B347" i="22"/>
  <c r="B346" i="22"/>
  <c r="B345" i="22"/>
  <c r="B344" i="22"/>
  <c r="B343" i="22"/>
  <c r="B342" i="22"/>
  <c r="B341" i="22"/>
  <c r="B340" i="22"/>
  <c r="B339" i="22"/>
  <c r="B338" i="22"/>
  <c r="B337" i="22"/>
  <c r="B336" i="22"/>
  <c r="B335" i="22"/>
  <c r="B334" i="22"/>
  <c r="B333" i="22"/>
  <c r="B332" i="22"/>
  <c r="B331" i="22"/>
  <c r="B330" i="22"/>
  <c r="B329" i="22"/>
  <c r="B328" i="22"/>
  <c r="B327" i="22"/>
  <c r="B326" i="22"/>
  <c r="B325" i="22"/>
  <c r="B324" i="22"/>
  <c r="B323" i="22"/>
  <c r="B322" i="22"/>
  <c r="B321" i="22"/>
  <c r="B320" i="22"/>
  <c r="B319" i="22"/>
  <c r="B318" i="22"/>
  <c r="B317" i="22"/>
  <c r="B316" i="22"/>
  <c r="B315" i="22"/>
  <c r="B314" i="22"/>
  <c r="B313" i="22"/>
  <c r="B312" i="22"/>
  <c r="B311" i="22"/>
  <c r="B310" i="22"/>
  <c r="B298" i="22"/>
  <c r="B297" i="22"/>
  <c r="B296" i="22"/>
  <c r="B295" i="22"/>
  <c r="B294" i="22"/>
  <c r="B293" i="22"/>
  <c r="B292" i="22"/>
  <c r="B291" i="22"/>
  <c r="B290" i="22"/>
  <c r="B289" i="22"/>
  <c r="B288" i="22"/>
  <c r="B287" i="22"/>
  <c r="B286" i="22"/>
  <c r="B285" i="22"/>
  <c r="B284" i="22"/>
  <c r="B283" i="22"/>
  <c r="B282" i="22"/>
  <c r="B281" i="22"/>
  <c r="B280" i="22"/>
  <c r="B279" i="22"/>
  <c r="B560" i="22" s="1"/>
  <c r="B278" i="22"/>
  <c r="B277" i="22"/>
  <c r="B276" i="22"/>
  <c r="B275" i="22"/>
  <c r="B274" i="22"/>
  <c r="B273" i="22"/>
  <c r="B547" i="22" s="1"/>
  <c r="B272" i="22"/>
  <c r="B546" i="22" s="1"/>
  <c r="B271" i="22"/>
  <c r="B270" i="22"/>
  <c r="B269" i="22"/>
  <c r="B268" i="22"/>
  <c r="B267" i="22"/>
  <c r="B545" i="22" s="1"/>
  <c r="B266" i="22"/>
  <c r="B265" i="22"/>
  <c r="B264" i="22"/>
  <c r="H259" i="22"/>
  <c r="J259" i="22" s="1"/>
  <c r="M461" i="22"/>
  <c r="K461" i="22"/>
  <c r="I461" i="22"/>
  <c r="J238" i="22"/>
  <c r="J235" i="22"/>
  <c r="J234" i="22"/>
  <c r="B205" i="22"/>
  <c r="B204" i="22"/>
  <c r="B182" i="22"/>
  <c r="B181" i="22"/>
  <c r="B180" i="22"/>
  <c r="B179" i="22"/>
  <c r="B178" i="22"/>
  <c r="B177" i="22"/>
  <c r="B176" i="22"/>
  <c r="B175" i="22"/>
  <c r="B174" i="22"/>
  <c r="B173" i="22"/>
  <c r="B172" i="22"/>
  <c r="B171" i="22"/>
  <c r="B170" i="22"/>
  <c r="B169" i="22"/>
  <c r="B168" i="22"/>
  <c r="B167" i="22"/>
  <c r="B166" i="22"/>
  <c r="B165" i="22"/>
  <c r="B164" i="22"/>
  <c r="B163" i="22"/>
  <c r="B162" i="22"/>
  <c r="B161" i="22"/>
  <c r="B160" i="22"/>
  <c r="B159" i="22"/>
  <c r="B158" i="22"/>
  <c r="B157" i="22"/>
  <c r="B156" i="22"/>
  <c r="B155" i="22"/>
  <c r="B154" i="22"/>
  <c r="B134" i="22"/>
  <c r="B133" i="22"/>
  <c r="B132" i="22"/>
  <c r="B131" i="22"/>
  <c r="B130" i="22"/>
  <c r="B129" i="22"/>
  <c r="B128" i="22"/>
  <c r="B127" i="22"/>
  <c r="B126" i="22"/>
  <c r="B125" i="22"/>
  <c r="B124" i="22"/>
  <c r="B123" i="22"/>
  <c r="B122" i="22"/>
  <c r="B121" i="22"/>
  <c r="B120" i="22"/>
  <c r="B119" i="22"/>
  <c r="B118" i="22"/>
  <c r="B117" i="22"/>
  <c r="B116" i="22"/>
  <c r="B115" i="22"/>
  <c r="B114" i="22"/>
  <c r="B111" i="22"/>
  <c r="B110" i="22"/>
  <c r="B109" i="22"/>
  <c r="B108" i="22"/>
  <c r="B107" i="22"/>
  <c r="B105" i="22"/>
  <c r="B103" i="22"/>
  <c r="B102" i="22"/>
  <c r="B101" i="22"/>
  <c r="B100" i="22"/>
  <c r="B99" i="22"/>
  <c r="B98" i="22"/>
  <c r="B97" i="22"/>
  <c r="B96" i="22"/>
  <c r="B95" i="22"/>
  <c r="B94" i="22"/>
  <c r="O93" i="22"/>
  <c r="O92" i="22"/>
  <c r="B79" i="22"/>
  <c r="B78" i="22"/>
  <c r="B77" i="22"/>
  <c r="B76" i="22"/>
  <c r="B75" i="22"/>
  <c r="B74" i="22"/>
  <c r="B73" i="22"/>
  <c r="B72" i="22"/>
  <c r="B71" i="22"/>
  <c r="B70" i="22"/>
  <c r="B69" i="22"/>
  <c r="B68" i="22"/>
  <c r="B67" i="22"/>
  <c r="B66" i="22"/>
  <c r="B65" i="22"/>
  <c r="B64" i="22"/>
  <c r="B63" i="22"/>
  <c r="B62" i="22"/>
  <c r="B61" i="22"/>
  <c r="B60" i="22"/>
  <c r="B59" i="22"/>
  <c r="B58" i="22"/>
  <c r="B57" i="22"/>
  <c r="B56" i="22"/>
  <c r="B55" i="22"/>
  <c r="B54" i="22"/>
  <c r="B53" i="22"/>
  <c r="B52" i="22"/>
  <c r="B51" i="22"/>
  <c r="B50" i="22"/>
  <c r="B49" i="22"/>
  <c r="B48" i="22"/>
  <c r="B47" i="22"/>
  <c r="B46" i="22"/>
  <c r="B45" i="22"/>
  <c r="B44" i="22"/>
  <c r="B43" i="22"/>
  <c r="B42" i="22"/>
  <c r="B41" i="22"/>
  <c r="H106" i="13" l="1"/>
  <c r="H113" i="13"/>
  <c r="O115" i="23"/>
  <c r="F66" i="23"/>
  <c r="M66" i="23" s="1"/>
  <c r="O116" i="23"/>
  <c r="O75" i="23"/>
  <c r="F73" i="23"/>
  <c r="O118" i="23"/>
  <c r="F72" i="23"/>
  <c r="P72" i="23" s="1"/>
  <c r="J157" i="22"/>
  <c r="E485" i="22"/>
  <c r="N19" i="24"/>
  <c r="Q27" i="26"/>
  <c r="O31" i="25"/>
  <c r="Q31" i="25"/>
  <c r="M31" i="25"/>
  <c r="P27" i="26"/>
  <c r="P31" i="25"/>
  <c r="M27" i="26"/>
  <c r="N27" i="26"/>
  <c r="O27" i="26"/>
  <c r="P19" i="24"/>
  <c r="O19" i="24"/>
  <c r="H104" i="1"/>
  <c r="J104" i="22"/>
  <c r="J94" i="14"/>
  <c r="J104" i="13" s="1"/>
  <c r="H104" i="13" s="1"/>
  <c r="H113" i="22"/>
  <c r="N234" i="22"/>
  <c r="N235" i="22"/>
  <c r="F64" i="23" l="1"/>
  <c r="M64" i="23" s="1"/>
  <c r="F98" i="23"/>
  <c r="E491" i="22"/>
  <c r="AC72" i="23"/>
  <c r="AE72" i="23" s="1"/>
  <c r="Z72" i="23"/>
  <c r="AA72" i="23" s="1"/>
  <c r="N112" i="22" s="1"/>
  <c r="AC66" i="23"/>
  <c r="AE66" i="23" s="1"/>
  <c r="Z66" i="23"/>
  <c r="AA66" i="23" s="1"/>
  <c r="N106" i="22" s="1"/>
  <c r="Z64" i="23"/>
  <c r="AA64" i="23" s="1"/>
  <c r="N104" i="22" s="1"/>
  <c r="M73" i="23"/>
  <c r="Z73" i="23" s="1"/>
  <c r="AA73" i="23" s="1"/>
  <c r="N113" i="22" s="1"/>
  <c r="H104" i="22"/>
  <c r="AC64" i="23" l="1"/>
  <c r="AE64" i="23" s="1"/>
  <c r="O113" i="22"/>
  <c r="L113" i="22"/>
  <c r="O104" i="22"/>
  <c r="O112" i="22"/>
  <c r="L112" i="22"/>
  <c r="O106" i="22"/>
  <c r="L106" i="22"/>
  <c r="L104" i="22"/>
  <c r="AC73" i="23"/>
  <c r="AE73" i="23" s="1"/>
  <c r="H362" i="13"/>
  <c r="J362" i="13" s="1"/>
  <c r="C365" i="14"/>
  <c r="J369" i="14" s="1"/>
  <c r="L369" i="14" s="1"/>
  <c r="C363" i="14"/>
  <c r="C362" i="14"/>
  <c r="H362" i="1"/>
  <c r="J362" i="1" s="1"/>
  <c r="B149" i="16"/>
  <c r="J149" i="16"/>
  <c r="B157" i="1"/>
  <c r="F157" i="1"/>
  <c r="B157" i="13"/>
  <c r="B94" i="15"/>
  <c r="G94" i="15"/>
  <c r="H94" i="15" s="1"/>
  <c r="M94" i="15" s="1"/>
  <c r="B149" i="14"/>
  <c r="F149" i="14"/>
  <c r="J149" i="14" s="1"/>
  <c r="J157" i="13" s="1"/>
  <c r="B181" i="1"/>
  <c r="F181" i="1"/>
  <c r="J181" i="1"/>
  <c r="B182" i="1"/>
  <c r="F182" i="1"/>
  <c r="J182" i="1"/>
  <c r="B118" i="15"/>
  <c r="G118" i="15"/>
  <c r="H118" i="15" s="1"/>
  <c r="B119" i="15"/>
  <c r="G119" i="15"/>
  <c r="H119" i="15" s="1"/>
  <c r="B173" i="14"/>
  <c r="F173" i="14"/>
  <c r="B174" i="14"/>
  <c r="F174" i="14"/>
  <c r="B173" i="16"/>
  <c r="H173" i="16"/>
  <c r="J173" i="16" s="1"/>
  <c r="R118" i="15" s="1"/>
  <c r="B174" i="16"/>
  <c r="H174" i="16"/>
  <c r="J174" i="16" s="1"/>
  <c r="R119" i="15" s="1"/>
  <c r="B181" i="13"/>
  <c r="B182" i="13"/>
  <c r="R94" i="15" l="1"/>
  <c r="J181" i="22"/>
  <c r="J173" i="14"/>
  <c r="J181" i="13" s="1"/>
  <c r="F157" i="22"/>
  <c r="H157" i="22" s="1"/>
  <c r="H149" i="14"/>
  <c r="J182" i="22"/>
  <c r="J174" i="14"/>
  <c r="J182" i="13" s="1"/>
  <c r="F181" i="22"/>
  <c r="H173" i="14"/>
  <c r="F182" i="22"/>
  <c r="H182" i="22" s="1"/>
  <c r="H174" i="14"/>
  <c r="R98" i="23"/>
  <c r="R122" i="23"/>
  <c r="R123" i="23"/>
  <c r="J94" i="15"/>
  <c r="O94" i="15" s="1"/>
  <c r="K94" i="15"/>
  <c r="P94" i="15" s="1"/>
  <c r="I94" i="15"/>
  <c r="L94" i="15"/>
  <c r="Q94" i="15" s="1"/>
  <c r="J119" i="15"/>
  <c r="O119" i="15" s="1"/>
  <c r="K118" i="15"/>
  <c r="P118" i="15" s="1"/>
  <c r="H182" i="1"/>
  <c r="K119" i="15"/>
  <c r="P119" i="15" s="1"/>
  <c r="H181" i="1"/>
  <c r="I119" i="15"/>
  <c r="N119" i="15" s="1"/>
  <c r="J118" i="15"/>
  <c r="O118" i="15" s="1"/>
  <c r="L119" i="15"/>
  <c r="Q119" i="15" s="1"/>
  <c r="I118" i="15"/>
  <c r="N118" i="15" s="1"/>
  <c r="L118" i="15"/>
  <c r="Q118" i="15" s="1"/>
  <c r="H181" i="22" l="1"/>
  <c r="F123" i="23"/>
  <c r="F122" i="23"/>
  <c r="F118" i="15"/>
  <c r="F157" i="13"/>
  <c r="F181" i="13"/>
  <c r="F182" i="13"/>
  <c r="H181" i="13" l="1"/>
  <c r="N98" i="23"/>
  <c r="Z98" i="23" s="1"/>
  <c r="AA98" i="23" s="1"/>
  <c r="M123" i="23"/>
  <c r="Z123" i="23" s="1"/>
  <c r="AA123" i="23" s="1"/>
  <c r="M122" i="23"/>
  <c r="Z122" i="23" s="1"/>
  <c r="AA122" i="23" s="1"/>
  <c r="F119" i="15"/>
  <c r="H182" i="13"/>
  <c r="H157" i="13"/>
  <c r="F94" i="15"/>
  <c r="H540" i="13"/>
  <c r="J540" i="13" s="1"/>
  <c r="F491" i="1"/>
  <c r="F491" i="22" s="1"/>
  <c r="F485" i="1"/>
  <c r="F485" i="22" s="1"/>
  <c r="F155" i="1"/>
  <c r="F156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54" i="1"/>
  <c r="Q92" i="13"/>
  <c r="Q93" i="13"/>
  <c r="F178" i="22" l="1"/>
  <c r="F154" i="22"/>
  <c r="F177" i="22"/>
  <c r="F173" i="22"/>
  <c r="F169" i="22"/>
  <c r="F165" i="22"/>
  <c r="F161" i="22"/>
  <c r="F156" i="22"/>
  <c r="F174" i="22"/>
  <c r="F166" i="22"/>
  <c r="F162" i="22"/>
  <c r="F180" i="22"/>
  <c r="F176" i="22"/>
  <c r="F172" i="22"/>
  <c r="F168" i="22"/>
  <c r="F164" i="22"/>
  <c r="F160" i="22"/>
  <c r="F155" i="22"/>
  <c r="F170" i="22"/>
  <c r="F158" i="22"/>
  <c r="F179" i="22"/>
  <c r="F175" i="22"/>
  <c r="F171" i="22"/>
  <c r="F167" i="22"/>
  <c r="F163" i="22"/>
  <c r="F159" i="22"/>
  <c r="N181" i="22"/>
  <c r="AC122" i="23"/>
  <c r="AE122" i="23" s="1"/>
  <c r="N182" i="22"/>
  <c r="AC123" i="23"/>
  <c r="N157" i="22"/>
  <c r="AC98" i="23"/>
  <c r="AE98" i="23" s="1"/>
  <c r="F175" i="16"/>
  <c r="F199" i="16"/>
  <c r="E24" i="20" l="1"/>
  <c r="D24" i="20"/>
  <c r="I23" i="20"/>
  <c r="F23" i="20"/>
  <c r="I22" i="20"/>
  <c r="F22" i="20"/>
  <c r="I21" i="20"/>
  <c r="F21" i="20"/>
  <c r="F20" i="20"/>
  <c r="I19" i="20"/>
  <c r="F19" i="20"/>
  <c r="I18" i="20"/>
  <c r="F18" i="20"/>
  <c r="I17" i="20"/>
  <c r="F17" i="20"/>
  <c r="I16" i="20"/>
  <c r="F16" i="20"/>
  <c r="I15" i="20"/>
  <c r="F15" i="20"/>
  <c r="I14" i="20"/>
  <c r="F14" i="20"/>
  <c r="S27" i="19"/>
  <c r="T27" i="19"/>
  <c r="U27" i="19"/>
  <c r="V27" i="19"/>
  <c r="W27" i="19"/>
  <c r="X27" i="19"/>
  <c r="Y27" i="19"/>
  <c r="Z26" i="19"/>
  <c r="AA26" i="19" s="1"/>
  <c r="G15" i="19"/>
  <c r="H15" i="19" s="1"/>
  <c r="M15" i="19" s="1"/>
  <c r="G16" i="19"/>
  <c r="J16" i="19" s="1"/>
  <c r="O16" i="19" s="1"/>
  <c r="G17" i="19"/>
  <c r="I17" i="19" s="1"/>
  <c r="G18" i="19"/>
  <c r="J18" i="19" s="1"/>
  <c r="O18" i="19" s="1"/>
  <c r="G19" i="19"/>
  <c r="K19" i="19" s="1"/>
  <c r="P19" i="19" s="1"/>
  <c r="G20" i="19"/>
  <c r="H20" i="19" s="1"/>
  <c r="M20" i="19" s="1"/>
  <c r="G21" i="19"/>
  <c r="H21" i="19" s="1"/>
  <c r="M21" i="19" s="1"/>
  <c r="G22" i="19"/>
  <c r="J22" i="19" s="1"/>
  <c r="O22" i="19" s="1"/>
  <c r="G23" i="19"/>
  <c r="H23" i="19" s="1"/>
  <c r="M23" i="19" s="1"/>
  <c r="G24" i="19"/>
  <c r="J24" i="19" s="1"/>
  <c r="O24" i="19" s="1"/>
  <c r="G25" i="19"/>
  <c r="K25" i="19" s="1"/>
  <c r="P25" i="19" s="1"/>
  <c r="G14" i="19"/>
  <c r="H14" i="19" s="1"/>
  <c r="M14" i="19" s="1"/>
  <c r="H24" i="19"/>
  <c r="M24" i="19" s="1"/>
  <c r="I16" i="19"/>
  <c r="N16" i="19" s="1"/>
  <c r="K16" i="19"/>
  <c r="P16" i="19" s="1"/>
  <c r="S31" i="18"/>
  <c r="T31" i="18"/>
  <c r="U31" i="18"/>
  <c r="V31" i="18"/>
  <c r="W31" i="18"/>
  <c r="X31" i="18"/>
  <c r="Y31" i="18"/>
  <c r="G25" i="18"/>
  <c r="K25" i="18" s="1"/>
  <c r="P25" i="18" s="1"/>
  <c r="G24" i="18"/>
  <c r="L24" i="18" s="1"/>
  <c r="Q24" i="18" s="1"/>
  <c r="G19" i="18"/>
  <c r="K19" i="18" s="1"/>
  <c r="P19" i="18" s="1"/>
  <c r="G18" i="18"/>
  <c r="G23" i="18"/>
  <c r="J23" i="18" s="1"/>
  <c r="O23" i="18" s="1"/>
  <c r="G17" i="18"/>
  <c r="I17" i="18" s="1"/>
  <c r="J19" i="18"/>
  <c r="O19" i="18" s="1"/>
  <c r="H20" i="18"/>
  <c r="I20" i="18"/>
  <c r="J20" i="18"/>
  <c r="K20" i="18"/>
  <c r="L20" i="18"/>
  <c r="H21" i="18"/>
  <c r="I21" i="18"/>
  <c r="J21" i="18"/>
  <c r="K21" i="18"/>
  <c r="L21" i="18"/>
  <c r="H22" i="18"/>
  <c r="I22" i="18"/>
  <c r="J22" i="18"/>
  <c r="K22" i="18"/>
  <c r="L22" i="18"/>
  <c r="K24" i="18"/>
  <c r="P24" i="18" s="1"/>
  <c r="C3" i="18"/>
  <c r="A22" i="18"/>
  <c r="A16" i="18"/>
  <c r="K15" i="18"/>
  <c r="J15" i="18"/>
  <c r="I15" i="18"/>
  <c r="H15" i="18"/>
  <c r="L13" i="18"/>
  <c r="K13" i="18"/>
  <c r="J13" i="18"/>
  <c r="I13" i="18"/>
  <c r="H13" i="18"/>
  <c r="J258" i="14"/>
  <c r="T19" i="17"/>
  <c r="U19" i="17"/>
  <c r="V19" i="17"/>
  <c r="W19" i="17"/>
  <c r="X19" i="17"/>
  <c r="Y19" i="17"/>
  <c r="G17" i="17"/>
  <c r="H17" i="17" s="1"/>
  <c r="G16" i="17"/>
  <c r="K16" i="17" s="1"/>
  <c r="P16" i="17" s="1"/>
  <c r="K19" i="17"/>
  <c r="I18" i="17"/>
  <c r="J15" i="17"/>
  <c r="K15" i="17"/>
  <c r="L12" i="17"/>
  <c r="K12" i="17"/>
  <c r="J12" i="17"/>
  <c r="I12" i="17"/>
  <c r="H12" i="17"/>
  <c r="F41" i="1"/>
  <c r="F41" i="22" s="1"/>
  <c r="F456" i="1"/>
  <c r="G226" i="16"/>
  <c r="G220" i="16"/>
  <c r="L238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F578" i="1" s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S337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4" i="1"/>
  <c r="Q350" i="1"/>
  <c r="Q351" i="1"/>
  <c r="Q352" i="1"/>
  <c r="Q353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15" i="1"/>
  <c r="Q265" i="1"/>
  <c r="H261" i="16"/>
  <c r="J261" i="16" s="1"/>
  <c r="B261" i="16"/>
  <c r="H260" i="16"/>
  <c r="J260" i="16" s="1"/>
  <c r="B260" i="16"/>
  <c r="H259" i="16"/>
  <c r="J259" i="16" s="1"/>
  <c r="B259" i="16"/>
  <c r="H258" i="16"/>
  <c r="J258" i="16" s="1"/>
  <c r="B258" i="16"/>
  <c r="H257" i="16"/>
  <c r="J257" i="16" s="1"/>
  <c r="B257" i="16"/>
  <c r="H256" i="16"/>
  <c r="J256" i="16" s="1"/>
  <c r="B256" i="16"/>
  <c r="H255" i="16"/>
  <c r="J255" i="16" s="1"/>
  <c r="B255" i="16"/>
  <c r="H254" i="16"/>
  <c r="J254" i="16" s="1"/>
  <c r="B254" i="16"/>
  <c r="H253" i="16"/>
  <c r="J253" i="16" s="1"/>
  <c r="B253" i="16"/>
  <c r="H252" i="16"/>
  <c r="J252" i="16" s="1"/>
  <c r="B252" i="16"/>
  <c r="H251" i="16"/>
  <c r="J251" i="16" s="1"/>
  <c r="B251" i="16"/>
  <c r="H250" i="16"/>
  <c r="J250" i="16" s="1"/>
  <c r="B250" i="16"/>
  <c r="C240" i="16"/>
  <c r="C238" i="16"/>
  <c r="C237" i="16"/>
  <c r="H225" i="16"/>
  <c r="H224" i="16"/>
  <c r="H223" i="16"/>
  <c r="A222" i="16"/>
  <c r="H219" i="16"/>
  <c r="H218" i="16"/>
  <c r="H217" i="16"/>
  <c r="J217" i="16" s="1"/>
  <c r="R17" i="25" s="1"/>
  <c r="A216" i="16"/>
  <c r="C204" i="16"/>
  <c r="C202" i="16"/>
  <c r="C201" i="16"/>
  <c r="H197" i="16"/>
  <c r="J197" i="16" s="1"/>
  <c r="R17" i="24" s="1"/>
  <c r="B197" i="16"/>
  <c r="H196" i="16"/>
  <c r="J196" i="16" s="1"/>
  <c r="B196" i="16"/>
  <c r="C185" i="16"/>
  <c r="H172" i="16"/>
  <c r="J172" i="16" s="1"/>
  <c r="B172" i="16"/>
  <c r="H171" i="16"/>
  <c r="J171" i="16" s="1"/>
  <c r="B171" i="16"/>
  <c r="H170" i="16"/>
  <c r="B170" i="16"/>
  <c r="H169" i="16"/>
  <c r="J169" i="16" s="1"/>
  <c r="B169" i="16"/>
  <c r="H168" i="16"/>
  <c r="B168" i="16"/>
  <c r="H167" i="16"/>
  <c r="J167" i="16" s="1"/>
  <c r="B167" i="16"/>
  <c r="H166" i="16"/>
  <c r="J166" i="16" s="1"/>
  <c r="B166" i="16"/>
  <c r="H165" i="16"/>
  <c r="J165" i="16" s="1"/>
  <c r="B165" i="16"/>
  <c r="H164" i="16"/>
  <c r="B164" i="16"/>
  <c r="H163" i="16"/>
  <c r="J163" i="16" s="1"/>
  <c r="B163" i="16"/>
  <c r="H162" i="16"/>
  <c r="J162" i="16" s="1"/>
  <c r="B162" i="16"/>
  <c r="H161" i="16"/>
  <c r="B161" i="16"/>
  <c r="H160" i="16"/>
  <c r="J160" i="16" s="1"/>
  <c r="B160" i="16"/>
  <c r="H159" i="16"/>
  <c r="J159" i="16" s="1"/>
  <c r="B159" i="16"/>
  <c r="H158" i="16"/>
  <c r="J158" i="16" s="1"/>
  <c r="B158" i="16"/>
  <c r="H157" i="16"/>
  <c r="J157" i="16" s="1"/>
  <c r="B157" i="16"/>
  <c r="H156" i="16"/>
  <c r="J156" i="16" s="1"/>
  <c r="B156" i="16"/>
  <c r="H155" i="16"/>
  <c r="B155" i="16"/>
  <c r="H154" i="16"/>
  <c r="J154" i="16" s="1"/>
  <c r="B154" i="16"/>
  <c r="H153" i="16"/>
  <c r="J153" i="16" s="1"/>
  <c r="B153" i="16"/>
  <c r="H152" i="16"/>
  <c r="J152" i="16" s="1"/>
  <c r="B152" i="16"/>
  <c r="H151" i="16"/>
  <c r="J151" i="16" s="1"/>
  <c r="B151" i="16"/>
  <c r="H150" i="16"/>
  <c r="J150" i="16" s="1"/>
  <c r="B150" i="16"/>
  <c r="H148" i="16"/>
  <c r="B148" i="16"/>
  <c r="H147" i="16"/>
  <c r="J147" i="16" s="1"/>
  <c r="B147" i="16"/>
  <c r="H146" i="16"/>
  <c r="B146" i="16"/>
  <c r="C136" i="16"/>
  <c r="C186" i="16" s="1"/>
  <c r="C134" i="16"/>
  <c r="C184" i="16" s="1"/>
  <c r="C133" i="16"/>
  <c r="C183" i="16" s="1"/>
  <c r="H124" i="16"/>
  <c r="J124" i="16" s="1"/>
  <c r="R94" i="23" s="1"/>
  <c r="B124" i="16"/>
  <c r="H123" i="16"/>
  <c r="J123" i="16" s="1"/>
  <c r="R93" i="23" s="1"/>
  <c r="B123" i="16"/>
  <c r="H122" i="16"/>
  <c r="J122" i="16" s="1"/>
  <c r="R92" i="23" s="1"/>
  <c r="Z92" i="23" s="1"/>
  <c r="B122" i="16"/>
  <c r="H121" i="16"/>
  <c r="J121" i="16" s="1"/>
  <c r="R91" i="23" s="1"/>
  <c r="Z91" i="23" s="1"/>
  <c r="B121" i="16"/>
  <c r="H120" i="16"/>
  <c r="J120" i="16" s="1"/>
  <c r="R90" i="23" s="1"/>
  <c r="B120" i="16"/>
  <c r="H119" i="16"/>
  <c r="J119" i="16" s="1"/>
  <c r="R89" i="23" s="1"/>
  <c r="B119" i="16"/>
  <c r="H118" i="16"/>
  <c r="J118" i="16" s="1"/>
  <c r="R88" i="23" s="1"/>
  <c r="B118" i="16"/>
  <c r="H117" i="16"/>
  <c r="J117" i="16" s="1"/>
  <c r="R87" i="23" s="1"/>
  <c r="B117" i="16"/>
  <c r="H116" i="16"/>
  <c r="J116" i="16" s="1"/>
  <c r="R86" i="23" s="1"/>
  <c r="B116" i="16"/>
  <c r="H115" i="16"/>
  <c r="J115" i="16" s="1"/>
  <c r="R85" i="23" s="1"/>
  <c r="B115" i="16"/>
  <c r="H114" i="16"/>
  <c r="J114" i="16" s="1"/>
  <c r="R84" i="23" s="1"/>
  <c r="B114" i="16"/>
  <c r="H113" i="16"/>
  <c r="J113" i="16" s="1"/>
  <c r="R83" i="23" s="1"/>
  <c r="B113" i="16"/>
  <c r="H112" i="16"/>
  <c r="J112" i="16" s="1"/>
  <c r="R82" i="23" s="1"/>
  <c r="Z82" i="23" s="1"/>
  <c r="B112" i="16"/>
  <c r="H111" i="16"/>
  <c r="J111" i="16" s="1"/>
  <c r="R81" i="23" s="1"/>
  <c r="B111" i="16"/>
  <c r="H110" i="16"/>
  <c r="J110" i="16" s="1"/>
  <c r="R80" i="23" s="1"/>
  <c r="B110" i="16"/>
  <c r="H109" i="16"/>
  <c r="J109" i="16" s="1"/>
  <c r="R79" i="23" s="1"/>
  <c r="B109" i="16"/>
  <c r="H108" i="16"/>
  <c r="J108" i="16" s="1"/>
  <c r="R78" i="23" s="1"/>
  <c r="B108" i="16"/>
  <c r="H107" i="16"/>
  <c r="J107" i="16" s="1"/>
  <c r="R77" i="23" s="1"/>
  <c r="B107" i="16"/>
  <c r="H106" i="16"/>
  <c r="J106" i="16" s="1"/>
  <c r="R76" i="23" s="1"/>
  <c r="B106" i="16"/>
  <c r="H105" i="16"/>
  <c r="J105" i="16" s="1"/>
  <c r="R75" i="23" s="1"/>
  <c r="Z75" i="23" s="1"/>
  <c r="B105" i="16"/>
  <c r="H104" i="16"/>
  <c r="J104" i="16" s="1"/>
  <c r="R74" i="23" s="1"/>
  <c r="B104" i="16"/>
  <c r="H101" i="16"/>
  <c r="J101" i="16" s="1"/>
  <c r="R71" i="23" s="1"/>
  <c r="B101" i="16"/>
  <c r="H100" i="16"/>
  <c r="J100" i="16" s="1"/>
  <c r="R70" i="23" s="1"/>
  <c r="B100" i="16"/>
  <c r="H99" i="16"/>
  <c r="J99" i="16" s="1"/>
  <c r="R69" i="23" s="1"/>
  <c r="B99" i="16"/>
  <c r="H98" i="16"/>
  <c r="J98" i="16" s="1"/>
  <c r="R68" i="23" s="1"/>
  <c r="B98" i="16"/>
  <c r="H97" i="16"/>
  <c r="J97" i="16" s="1"/>
  <c r="R67" i="23" s="1"/>
  <c r="B97" i="16"/>
  <c r="H95" i="16"/>
  <c r="J95" i="16" s="1"/>
  <c r="R65" i="23" s="1"/>
  <c r="B95" i="16"/>
  <c r="H93" i="16"/>
  <c r="J93" i="16" s="1"/>
  <c r="R63" i="23" s="1"/>
  <c r="B93" i="16"/>
  <c r="H92" i="16"/>
  <c r="J92" i="16" s="1"/>
  <c r="R62" i="23" s="1"/>
  <c r="B92" i="16"/>
  <c r="H91" i="16"/>
  <c r="J91" i="16" s="1"/>
  <c r="R61" i="23" s="1"/>
  <c r="B91" i="16"/>
  <c r="H90" i="16"/>
  <c r="J90" i="16" s="1"/>
  <c r="R60" i="23" s="1"/>
  <c r="B90" i="16"/>
  <c r="H89" i="16"/>
  <c r="J89" i="16" s="1"/>
  <c r="R59" i="23" s="1"/>
  <c r="B89" i="16"/>
  <c r="H88" i="16"/>
  <c r="J88" i="16" s="1"/>
  <c r="R58" i="23" s="1"/>
  <c r="B88" i="16"/>
  <c r="H87" i="16"/>
  <c r="J87" i="16" s="1"/>
  <c r="R57" i="23" s="1"/>
  <c r="B87" i="16"/>
  <c r="H86" i="16"/>
  <c r="J86" i="16" s="1"/>
  <c r="R56" i="23" s="1"/>
  <c r="B86" i="16"/>
  <c r="H85" i="16"/>
  <c r="J85" i="16" s="1"/>
  <c r="R55" i="23" s="1"/>
  <c r="B85" i="16"/>
  <c r="H84" i="16"/>
  <c r="J84" i="16" s="1"/>
  <c r="B84" i="16"/>
  <c r="H80" i="16"/>
  <c r="J80" i="16" s="1"/>
  <c r="B80" i="16"/>
  <c r="H79" i="16"/>
  <c r="J79" i="16" s="1"/>
  <c r="B79" i="16"/>
  <c r="H78" i="16"/>
  <c r="J78" i="16" s="1"/>
  <c r="B78" i="16"/>
  <c r="H77" i="16"/>
  <c r="B77" i="16"/>
  <c r="H76" i="16"/>
  <c r="J76" i="16" s="1"/>
  <c r="B76" i="16"/>
  <c r="H75" i="16"/>
  <c r="J75" i="16" s="1"/>
  <c r="B75" i="16"/>
  <c r="H74" i="16"/>
  <c r="B74" i="16"/>
  <c r="H73" i="16"/>
  <c r="J73" i="16" s="1"/>
  <c r="B73" i="16"/>
  <c r="H72" i="16"/>
  <c r="J72" i="16" s="1"/>
  <c r="B72" i="16"/>
  <c r="H71" i="16"/>
  <c r="J71" i="16" s="1"/>
  <c r="B71" i="16"/>
  <c r="H70" i="16"/>
  <c r="J70" i="16" s="1"/>
  <c r="B70" i="16"/>
  <c r="H69" i="16"/>
  <c r="J69" i="16" s="1"/>
  <c r="B69" i="16"/>
  <c r="H68" i="16"/>
  <c r="J68" i="16" s="1"/>
  <c r="B68" i="16"/>
  <c r="H67" i="16"/>
  <c r="J67" i="16" s="1"/>
  <c r="B67" i="16"/>
  <c r="H66" i="16"/>
  <c r="J66" i="16" s="1"/>
  <c r="B66" i="16"/>
  <c r="H65" i="16"/>
  <c r="J65" i="16" s="1"/>
  <c r="B65" i="16"/>
  <c r="H64" i="16"/>
  <c r="J64" i="16" s="1"/>
  <c r="B64" i="16"/>
  <c r="H63" i="16"/>
  <c r="J63" i="16" s="1"/>
  <c r="B63" i="16"/>
  <c r="H62" i="16"/>
  <c r="J62" i="16" s="1"/>
  <c r="B62" i="16"/>
  <c r="H61" i="16"/>
  <c r="J61" i="16" s="1"/>
  <c r="B61" i="16"/>
  <c r="H60" i="16"/>
  <c r="J60" i="16" s="1"/>
  <c r="B60" i="16"/>
  <c r="H59" i="16"/>
  <c r="J59" i="16" s="1"/>
  <c r="B59" i="16"/>
  <c r="H58" i="16"/>
  <c r="J58" i="16" s="1"/>
  <c r="B58" i="16"/>
  <c r="H57" i="16"/>
  <c r="J57" i="16" s="1"/>
  <c r="B57" i="16"/>
  <c r="H56" i="16"/>
  <c r="J56" i="16" s="1"/>
  <c r="B56" i="16"/>
  <c r="H55" i="16"/>
  <c r="J55" i="16" s="1"/>
  <c r="B55" i="16"/>
  <c r="H54" i="16"/>
  <c r="J54" i="16" s="1"/>
  <c r="B54" i="16"/>
  <c r="H53" i="16"/>
  <c r="J53" i="16" s="1"/>
  <c r="B53" i="16"/>
  <c r="H52" i="16"/>
  <c r="J52" i="16" s="1"/>
  <c r="B52" i="16"/>
  <c r="H51" i="16"/>
  <c r="J51" i="16" s="1"/>
  <c r="B51" i="16"/>
  <c r="H50" i="16"/>
  <c r="J50" i="16" s="1"/>
  <c r="B50" i="16"/>
  <c r="H49" i="16"/>
  <c r="J49" i="16" s="1"/>
  <c r="B49" i="16"/>
  <c r="H48" i="16"/>
  <c r="J48" i="16" s="1"/>
  <c r="B48" i="16"/>
  <c r="H47" i="16"/>
  <c r="J47" i="16" s="1"/>
  <c r="B47" i="16"/>
  <c r="H46" i="16"/>
  <c r="J46" i="16" s="1"/>
  <c r="B46" i="16"/>
  <c r="H45" i="16"/>
  <c r="B45" i="16"/>
  <c r="H44" i="16"/>
  <c r="J44" i="16" s="1"/>
  <c r="B44" i="16"/>
  <c r="H43" i="16"/>
  <c r="B43" i="16"/>
  <c r="H42" i="16"/>
  <c r="J42" i="16" s="1"/>
  <c r="B42" i="16"/>
  <c r="C32" i="16"/>
  <c r="C30" i="16"/>
  <c r="C29" i="16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60" i="1"/>
  <c r="J159" i="1"/>
  <c r="J158" i="1"/>
  <c r="J155" i="1"/>
  <c r="J156" i="1"/>
  <c r="J154" i="1"/>
  <c r="S120" i="15"/>
  <c r="T120" i="15"/>
  <c r="U120" i="15"/>
  <c r="V120" i="15"/>
  <c r="X120" i="15"/>
  <c r="Y120" i="15"/>
  <c r="L12" i="15"/>
  <c r="K12" i="15"/>
  <c r="J12" i="15"/>
  <c r="I12" i="15"/>
  <c r="N94" i="15" s="1"/>
  <c r="H12" i="15"/>
  <c r="G92" i="15"/>
  <c r="K92" i="15" s="1"/>
  <c r="P92" i="15" s="1"/>
  <c r="G93" i="15"/>
  <c r="L93" i="15" s="1"/>
  <c r="Q93" i="15" s="1"/>
  <c r="G95" i="15"/>
  <c r="K95" i="15" s="1"/>
  <c r="P95" i="15" s="1"/>
  <c r="G96" i="15"/>
  <c r="L96" i="15" s="1"/>
  <c r="Q96" i="15" s="1"/>
  <c r="G97" i="15"/>
  <c r="L97" i="15" s="1"/>
  <c r="Q97" i="15" s="1"/>
  <c r="G98" i="15"/>
  <c r="K98" i="15" s="1"/>
  <c r="P98" i="15" s="1"/>
  <c r="G99" i="15"/>
  <c r="K99" i="15" s="1"/>
  <c r="P99" i="15" s="1"/>
  <c r="G100" i="15"/>
  <c r="L100" i="15" s="1"/>
  <c r="Q100" i="15" s="1"/>
  <c r="G101" i="15"/>
  <c r="J101" i="15" s="1"/>
  <c r="O101" i="15" s="1"/>
  <c r="G102" i="15"/>
  <c r="K102" i="15" s="1"/>
  <c r="P102" i="15" s="1"/>
  <c r="G103" i="15"/>
  <c r="K103" i="15" s="1"/>
  <c r="P103" i="15" s="1"/>
  <c r="G104" i="15"/>
  <c r="K104" i="15" s="1"/>
  <c r="P104" i="15" s="1"/>
  <c r="G105" i="15"/>
  <c r="J105" i="15" s="1"/>
  <c r="O105" i="15" s="1"/>
  <c r="G106" i="15"/>
  <c r="K106" i="15" s="1"/>
  <c r="P106" i="15" s="1"/>
  <c r="G107" i="15"/>
  <c r="L107" i="15" s="1"/>
  <c r="Q107" i="15" s="1"/>
  <c r="G108" i="15"/>
  <c r="I108" i="15" s="1"/>
  <c r="N108" i="15" s="1"/>
  <c r="G109" i="15"/>
  <c r="L109" i="15" s="1"/>
  <c r="Q109" i="15" s="1"/>
  <c r="G110" i="15"/>
  <c r="H110" i="15" s="1"/>
  <c r="G111" i="15"/>
  <c r="G112" i="15"/>
  <c r="K112" i="15" s="1"/>
  <c r="P112" i="15" s="1"/>
  <c r="G113" i="15"/>
  <c r="K113" i="15" s="1"/>
  <c r="P113" i="15" s="1"/>
  <c r="G114" i="15"/>
  <c r="G115" i="15"/>
  <c r="L115" i="15" s="1"/>
  <c r="Q115" i="15" s="1"/>
  <c r="G116" i="15"/>
  <c r="L116" i="15" s="1"/>
  <c r="Q116" i="15" s="1"/>
  <c r="G117" i="15"/>
  <c r="J117" i="15" s="1"/>
  <c r="O117" i="15" s="1"/>
  <c r="G91" i="15"/>
  <c r="G55" i="15"/>
  <c r="I55" i="15" s="1"/>
  <c r="G56" i="15"/>
  <c r="K56" i="15" s="1"/>
  <c r="P56" i="15" s="1"/>
  <c r="G57" i="15"/>
  <c r="K57" i="15" s="1"/>
  <c r="P57" i="15" s="1"/>
  <c r="G58" i="15"/>
  <c r="L58" i="15" s="1"/>
  <c r="Q58" i="15" s="1"/>
  <c r="G59" i="15"/>
  <c r="I59" i="15" s="1"/>
  <c r="G60" i="15"/>
  <c r="L60" i="15" s="1"/>
  <c r="Q60" i="15" s="1"/>
  <c r="G61" i="15"/>
  <c r="K61" i="15" s="1"/>
  <c r="P61" i="15" s="1"/>
  <c r="G62" i="15"/>
  <c r="L62" i="15" s="1"/>
  <c r="Q62" i="15" s="1"/>
  <c r="G63" i="15"/>
  <c r="K63" i="15" s="1"/>
  <c r="P63" i="15" s="1"/>
  <c r="G64" i="15"/>
  <c r="G65" i="15"/>
  <c r="K65" i="15" s="1"/>
  <c r="P65" i="15" s="1"/>
  <c r="G66" i="15"/>
  <c r="K66" i="15" s="1"/>
  <c r="P66" i="15" s="1"/>
  <c r="G67" i="15"/>
  <c r="G68" i="15"/>
  <c r="L68" i="15" s="1"/>
  <c r="Q68" i="15" s="1"/>
  <c r="G69" i="15"/>
  <c r="H69" i="15" s="1"/>
  <c r="G70" i="15"/>
  <c r="L70" i="15" s="1"/>
  <c r="Q70" i="15" s="1"/>
  <c r="G71" i="15"/>
  <c r="L71" i="15" s="1"/>
  <c r="Q71" i="15" s="1"/>
  <c r="G72" i="15"/>
  <c r="L72" i="15" s="1"/>
  <c r="Q72" i="15" s="1"/>
  <c r="G73" i="15"/>
  <c r="K73" i="15" s="1"/>
  <c r="P73" i="15" s="1"/>
  <c r="G74" i="15"/>
  <c r="L74" i="15" s="1"/>
  <c r="Q74" i="15" s="1"/>
  <c r="G75" i="15"/>
  <c r="J75" i="15" s="1"/>
  <c r="O75" i="15" s="1"/>
  <c r="G76" i="15"/>
  <c r="K76" i="15" s="1"/>
  <c r="P76" i="15" s="1"/>
  <c r="G77" i="15"/>
  <c r="K77" i="15" s="1"/>
  <c r="P77" i="15" s="1"/>
  <c r="G78" i="15"/>
  <c r="K78" i="15" s="1"/>
  <c r="P78" i="15" s="1"/>
  <c r="G79" i="15"/>
  <c r="K79" i="15" s="1"/>
  <c r="P79" i="15" s="1"/>
  <c r="G80" i="15"/>
  <c r="L80" i="15" s="1"/>
  <c r="Q80" i="15" s="1"/>
  <c r="G81" i="15"/>
  <c r="G82" i="15"/>
  <c r="K82" i="15" s="1"/>
  <c r="P82" i="15" s="1"/>
  <c r="G83" i="15"/>
  <c r="H83" i="15" s="1"/>
  <c r="G84" i="15"/>
  <c r="L84" i="15" s="1"/>
  <c r="Q84" i="15" s="1"/>
  <c r="G85" i="15"/>
  <c r="K85" i="15" s="1"/>
  <c r="P85" i="15" s="1"/>
  <c r="G86" i="15"/>
  <c r="K86" i="15" s="1"/>
  <c r="P86" i="15" s="1"/>
  <c r="G87" i="15"/>
  <c r="L87" i="15" s="1"/>
  <c r="Q87" i="15" s="1"/>
  <c r="G88" i="15"/>
  <c r="H88" i="15" s="1"/>
  <c r="M88" i="15" s="1"/>
  <c r="G89" i="15"/>
  <c r="K89" i="15" s="1"/>
  <c r="P89" i="15" s="1"/>
  <c r="G90" i="15"/>
  <c r="K90" i="15" s="1"/>
  <c r="P90" i="15" s="1"/>
  <c r="G54" i="15"/>
  <c r="L54" i="15" s="1"/>
  <c r="Q54" i="15" s="1"/>
  <c r="G16" i="15"/>
  <c r="G17" i="15"/>
  <c r="K17" i="15" s="1"/>
  <c r="P17" i="15" s="1"/>
  <c r="G18" i="15"/>
  <c r="G19" i="15"/>
  <c r="K19" i="15" s="1"/>
  <c r="P19" i="15" s="1"/>
  <c r="G20" i="15"/>
  <c r="K20" i="15" s="1"/>
  <c r="P20" i="15" s="1"/>
  <c r="G21" i="15"/>
  <c r="L21" i="15" s="1"/>
  <c r="Q21" i="15" s="1"/>
  <c r="G22" i="15"/>
  <c r="K22" i="15" s="1"/>
  <c r="P22" i="15" s="1"/>
  <c r="G23" i="15"/>
  <c r="G24" i="15"/>
  <c r="K24" i="15" s="1"/>
  <c r="P24" i="15" s="1"/>
  <c r="G25" i="15"/>
  <c r="I25" i="15" s="1"/>
  <c r="N25" i="15" s="1"/>
  <c r="G26" i="15"/>
  <c r="L26" i="15" s="1"/>
  <c r="Q26" i="15" s="1"/>
  <c r="G27" i="15"/>
  <c r="L27" i="15" s="1"/>
  <c r="Q27" i="15" s="1"/>
  <c r="G28" i="15"/>
  <c r="L28" i="15" s="1"/>
  <c r="Q28" i="15" s="1"/>
  <c r="G29" i="15"/>
  <c r="L29" i="15" s="1"/>
  <c r="Q29" i="15" s="1"/>
  <c r="G30" i="15"/>
  <c r="G31" i="15"/>
  <c r="K31" i="15" s="1"/>
  <c r="P31" i="15" s="1"/>
  <c r="G32" i="15"/>
  <c r="K32" i="15" s="1"/>
  <c r="P32" i="15" s="1"/>
  <c r="G33" i="15"/>
  <c r="K33" i="15" s="1"/>
  <c r="P33" i="15" s="1"/>
  <c r="G34" i="15"/>
  <c r="I34" i="15" s="1"/>
  <c r="N34" i="15" s="1"/>
  <c r="G35" i="15"/>
  <c r="L35" i="15" s="1"/>
  <c r="Q35" i="15" s="1"/>
  <c r="G36" i="15"/>
  <c r="K36" i="15" s="1"/>
  <c r="P36" i="15" s="1"/>
  <c r="G37" i="15"/>
  <c r="I37" i="15" s="1"/>
  <c r="N37" i="15" s="1"/>
  <c r="G38" i="15"/>
  <c r="L38" i="15" s="1"/>
  <c r="Q38" i="15" s="1"/>
  <c r="G39" i="15"/>
  <c r="L39" i="15" s="1"/>
  <c r="Q39" i="15" s="1"/>
  <c r="G40" i="15"/>
  <c r="G41" i="15"/>
  <c r="L41" i="15" s="1"/>
  <c r="Q41" i="15" s="1"/>
  <c r="G42" i="15"/>
  <c r="K42" i="15" s="1"/>
  <c r="P42" i="15" s="1"/>
  <c r="G43" i="15"/>
  <c r="K43" i="15" s="1"/>
  <c r="P43" i="15" s="1"/>
  <c r="G44" i="15"/>
  <c r="K44" i="15" s="1"/>
  <c r="P44" i="15" s="1"/>
  <c r="G45" i="15"/>
  <c r="I45" i="15" s="1"/>
  <c r="N45" i="15" s="1"/>
  <c r="G46" i="15"/>
  <c r="L46" i="15" s="1"/>
  <c r="Q46" i="15" s="1"/>
  <c r="G47" i="15"/>
  <c r="I47" i="15" s="1"/>
  <c r="N47" i="15" s="1"/>
  <c r="G48" i="15"/>
  <c r="L48" i="15" s="1"/>
  <c r="Q48" i="15" s="1"/>
  <c r="G49" i="15"/>
  <c r="G50" i="15"/>
  <c r="L50" i="15" s="1"/>
  <c r="Q50" i="15" s="1"/>
  <c r="G51" i="15"/>
  <c r="I51" i="15" s="1"/>
  <c r="N51" i="15" s="1"/>
  <c r="G52" i="15"/>
  <c r="L52" i="15" s="1"/>
  <c r="Q52" i="15" s="1"/>
  <c r="G53" i="15"/>
  <c r="L53" i="15" s="1"/>
  <c r="Q53" i="15" s="1"/>
  <c r="G15" i="15"/>
  <c r="L15" i="15" s="1"/>
  <c r="Q15" i="15" s="1"/>
  <c r="H25" i="19" l="1"/>
  <c r="M25" i="19" s="1"/>
  <c r="H16" i="19"/>
  <c r="M16" i="19" s="1"/>
  <c r="J20" i="19"/>
  <c r="O20" i="19" s="1"/>
  <c r="L16" i="19"/>
  <c r="Q16" i="19" s="1"/>
  <c r="J17" i="18"/>
  <c r="O17" i="18" s="1"/>
  <c r="J155" i="22"/>
  <c r="J172" i="22"/>
  <c r="J158" i="22"/>
  <c r="J179" i="22"/>
  <c r="J175" i="22"/>
  <c r="J171" i="22"/>
  <c r="J167" i="22"/>
  <c r="J163" i="22"/>
  <c r="J180" i="22"/>
  <c r="J168" i="22"/>
  <c r="J159" i="22"/>
  <c r="J178" i="22"/>
  <c r="J174" i="22"/>
  <c r="J170" i="22"/>
  <c r="J166" i="22"/>
  <c r="J162" i="22"/>
  <c r="J176" i="22"/>
  <c r="J164" i="22"/>
  <c r="J156" i="22"/>
  <c r="J160" i="22"/>
  <c r="J177" i="22"/>
  <c r="J173" i="22"/>
  <c r="J169" i="22"/>
  <c r="J165" i="22"/>
  <c r="J161" i="22"/>
  <c r="J154" i="22"/>
  <c r="J183" i="1"/>
  <c r="R16" i="24"/>
  <c r="R19" i="24" s="1"/>
  <c r="R96" i="23"/>
  <c r="R99" i="23"/>
  <c r="R101" i="23"/>
  <c r="R103" i="23"/>
  <c r="R105" i="23"/>
  <c r="R107" i="23"/>
  <c r="R109" i="23"/>
  <c r="R111" i="23"/>
  <c r="R115" i="23"/>
  <c r="Z115" i="23" s="1"/>
  <c r="R121" i="23"/>
  <c r="R100" i="23"/>
  <c r="R102" i="23"/>
  <c r="R106" i="23"/>
  <c r="R108" i="23"/>
  <c r="R112" i="23"/>
  <c r="R114" i="23"/>
  <c r="R116" i="23"/>
  <c r="Z116" i="23" s="1"/>
  <c r="R118" i="23"/>
  <c r="Z118" i="23" s="1"/>
  <c r="R120" i="23"/>
  <c r="Z94" i="15"/>
  <c r="AA94" i="15" s="1"/>
  <c r="N157" i="13" s="1"/>
  <c r="AC94" i="15"/>
  <c r="AE94" i="15" s="1"/>
  <c r="R54" i="23"/>
  <c r="H180" i="22"/>
  <c r="F121" i="23"/>
  <c r="H164" i="22"/>
  <c r="H174" i="22"/>
  <c r="F115" i="23"/>
  <c r="H155" i="22"/>
  <c r="F96" i="23"/>
  <c r="H176" i="22"/>
  <c r="F117" i="23"/>
  <c r="H175" i="22"/>
  <c r="F116" i="23"/>
  <c r="F95" i="23"/>
  <c r="H177" i="22"/>
  <c r="F118" i="23"/>
  <c r="H161" i="22"/>
  <c r="F102" i="23"/>
  <c r="M119" i="15"/>
  <c r="M118" i="15"/>
  <c r="R325" i="1"/>
  <c r="G228" i="16"/>
  <c r="G231" i="16" s="1"/>
  <c r="J25" i="18"/>
  <c r="O25" i="18" s="1"/>
  <c r="K24" i="19"/>
  <c r="P24" i="19" s="1"/>
  <c r="H19" i="19"/>
  <c r="M19" i="19" s="1"/>
  <c r="L23" i="18"/>
  <c r="Q23" i="18" s="1"/>
  <c r="K15" i="19"/>
  <c r="P15" i="19" s="1"/>
  <c r="K23" i="19"/>
  <c r="P23" i="19" s="1"/>
  <c r="I19" i="19"/>
  <c r="N19" i="19" s="1"/>
  <c r="J23" i="19"/>
  <c r="O23" i="19" s="1"/>
  <c r="J19" i="19"/>
  <c r="O19" i="19" s="1"/>
  <c r="I23" i="19"/>
  <c r="N23" i="19" s="1"/>
  <c r="K55" i="15"/>
  <c r="P55" i="15" s="1"/>
  <c r="H72" i="15"/>
  <c r="L23" i="19"/>
  <c r="Q23" i="19" s="1"/>
  <c r="K97" i="15"/>
  <c r="P97" i="15" s="1"/>
  <c r="L99" i="15"/>
  <c r="Q99" i="15" s="1"/>
  <c r="K101" i="15"/>
  <c r="P101" i="15" s="1"/>
  <c r="F98" i="1"/>
  <c r="F98" i="22" s="1"/>
  <c r="F118" i="1"/>
  <c r="F118" i="22" s="1"/>
  <c r="F124" i="1"/>
  <c r="F124" i="22" s="1"/>
  <c r="J155" i="16"/>
  <c r="J161" i="16"/>
  <c r="J164" i="16"/>
  <c r="J168" i="16"/>
  <c r="J170" i="16"/>
  <c r="F489" i="1"/>
  <c r="F489" i="22" s="1"/>
  <c r="J223" i="16"/>
  <c r="R23" i="25" s="1"/>
  <c r="H16" i="17"/>
  <c r="F42" i="1"/>
  <c r="F42" i="22" s="1"/>
  <c r="J43" i="16"/>
  <c r="F73" i="1"/>
  <c r="F73" i="22" s="1"/>
  <c r="J74" i="16"/>
  <c r="F76" i="1"/>
  <c r="F76" i="22" s="1"/>
  <c r="J77" i="16"/>
  <c r="F484" i="1"/>
  <c r="F484" i="22" s="1"/>
  <c r="J218" i="16"/>
  <c r="R18" i="25" s="1"/>
  <c r="F490" i="1"/>
  <c r="F490" i="22" s="1"/>
  <c r="J224" i="16"/>
  <c r="R24" i="25" s="1"/>
  <c r="F97" i="1"/>
  <c r="F97" i="22" s="1"/>
  <c r="F117" i="1"/>
  <c r="F117" i="22" s="1"/>
  <c r="F123" i="1"/>
  <c r="F123" i="22" s="1"/>
  <c r="F130" i="1"/>
  <c r="F130" i="22" s="1"/>
  <c r="F134" i="1"/>
  <c r="F134" i="22" s="1"/>
  <c r="J146" i="16"/>
  <c r="J148" i="16"/>
  <c r="J219" i="16"/>
  <c r="R19" i="25" s="1"/>
  <c r="J225" i="16"/>
  <c r="R25" i="25" s="1"/>
  <c r="F44" i="1"/>
  <c r="F44" i="22" s="1"/>
  <c r="J45" i="16"/>
  <c r="I113" i="15"/>
  <c r="N113" i="15" s="1"/>
  <c r="K117" i="15"/>
  <c r="P117" i="15" s="1"/>
  <c r="K80" i="15"/>
  <c r="P80" i="15" s="1"/>
  <c r="K58" i="15"/>
  <c r="P58" i="15" s="1"/>
  <c r="L101" i="15"/>
  <c r="Q101" i="15" s="1"/>
  <c r="L77" i="15"/>
  <c r="Q77" i="15" s="1"/>
  <c r="L31" i="15"/>
  <c r="Q31" i="15" s="1"/>
  <c r="I25" i="18"/>
  <c r="I23" i="18"/>
  <c r="H98" i="15"/>
  <c r="M98" i="15" s="1"/>
  <c r="K110" i="15"/>
  <c r="P110" i="15" s="1"/>
  <c r="K29" i="15"/>
  <c r="P29" i="15" s="1"/>
  <c r="L90" i="15"/>
  <c r="Q90" i="15" s="1"/>
  <c r="L73" i="15"/>
  <c r="Q73" i="15" s="1"/>
  <c r="L25" i="18"/>
  <c r="Q25" i="18" s="1"/>
  <c r="H25" i="18"/>
  <c r="M25" i="18" s="1"/>
  <c r="H23" i="18"/>
  <c r="M23" i="18" s="1"/>
  <c r="K87" i="15"/>
  <c r="P87" i="15" s="1"/>
  <c r="K68" i="15"/>
  <c r="P68" i="15" s="1"/>
  <c r="L66" i="15"/>
  <c r="Q66" i="15" s="1"/>
  <c r="H81" i="15"/>
  <c r="I81" i="15"/>
  <c r="N81" i="15" s="1"/>
  <c r="I67" i="15"/>
  <c r="N67" i="15" s="1"/>
  <c r="J67" i="15"/>
  <c r="O67" i="15" s="1"/>
  <c r="L91" i="15"/>
  <c r="Q91" i="15" s="1"/>
  <c r="H91" i="15"/>
  <c r="M91" i="15" s="1"/>
  <c r="H63" i="15"/>
  <c r="M63" i="15" s="1"/>
  <c r="K115" i="15"/>
  <c r="P115" i="15" s="1"/>
  <c r="K93" i="15"/>
  <c r="P93" i="15" s="1"/>
  <c r="K83" i="15"/>
  <c r="P83" i="15" s="1"/>
  <c r="K71" i="15"/>
  <c r="P71" i="15" s="1"/>
  <c r="K39" i="15"/>
  <c r="P39" i="15" s="1"/>
  <c r="L112" i="15"/>
  <c r="Q112" i="15" s="1"/>
  <c r="L88" i="15"/>
  <c r="Q88" i="15" s="1"/>
  <c r="L37" i="15"/>
  <c r="Q37" i="15" s="1"/>
  <c r="L33" i="15"/>
  <c r="Q33" i="15" s="1"/>
  <c r="L23" i="15"/>
  <c r="Q23" i="15" s="1"/>
  <c r="K23" i="15"/>
  <c r="P23" i="15" s="1"/>
  <c r="J114" i="15"/>
  <c r="K114" i="15"/>
  <c r="P114" i="15" s="1"/>
  <c r="J111" i="15"/>
  <c r="K111" i="15"/>
  <c r="P111" i="15" s="1"/>
  <c r="H108" i="15"/>
  <c r="H84" i="15"/>
  <c r="H71" i="15"/>
  <c r="M71" i="15" s="1"/>
  <c r="I82" i="15"/>
  <c r="N82" i="15" s="1"/>
  <c r="J88" i="15"/>
  <c r="O88" i="15" s="1"/>
  <c r="J37" i="15"/>
  <c r="O37" i="15" s="1"/>
  <c r="K116" i="15"/>
  <c r="P116" i="15" s="1"/>
  <c r="K96" i="15"/>
  <c r="P96" i="15" s="1"/>
  <c r="K91" i="15"/>
  <c r="P91" i="15" s="1"/>
  <c r="K75" i="15"/>
  <c r="P75" i="15" s="1"/>
  <c r="K70" i="15"/>
  <c r="P70" i="15" s="1"/>
  <c r="K62" i="15"/>
  <c r="P62" i="15" s="1"/>
  <c r="K54" i="15"/>
  <c r="P54" i="15" s="1"/>
  <c r="K52" i="15"/>
  <c r="P52" i="15" s="1"/>
  <c r="K50" i="15"/>
  <c r="P50" i="15" s="1"/>
  <c r="K46" i="15"/>
  <c r="P46" i="15" s="1"/>
  <c r="K35" i="15"/>
  <c r="P35" i="15" s="1"/>
  <c r="K28" i="15"/>
  <c r="P28" i="15" s="1"/>
  <c r="K26" i="15"/>
  <c r="P26" i="15" s="1"/>
  <c r="K21" i="15"/>
  <c r="P21" i="15" s="1"/>
  <c r="L117" i="15"/>
  <c r="Q117" i="15" s="1"/>
  <c r="L111" i="15"/>
  <c r="Q111" i="15" s="1"/>
  <c r="L103" i="15"/>
  <c r="Q103" i="15" s="1"/>
  <c r="L83" i="15"/>
  <c r="Q83" i="15" s="1"/>
  <c r="L65" i="15"/>
  <c r="Q65" i="15" s="1"/>
  <c r="L63" i="15"/>
  <c r="Q63" i="15" s="1"/>
  <c r="L43" i="15"/>
  <c r="Q43" i="15" s="1"/>
  <c r="L32" i="15"/>
  <c r="Q32" i="15" s="1"/>
  <c r="L25" i="15"/>
  <c r="Q25" i="15" s="1"/>
  <c r="L19" i="15"/>
  <c r="Q19" i="15" s="1"/>
  <c r="I88" i="15"/>
  <c r="N88" i="15" s="1"/>
  <c r="L104" i="15"/>
  <c r="Q104" i="15" s="1"/>
  <c r="L81" i="15"/>
  <c r="Q81" i="15" s="1"/>
  <c r="L69" i="15"/>
  <c r="Q69" i="15" s="1"/>
  <c r="L59" i="15"/>
  <c r="Q59" i="15" s="1"/>
  <c r="L47" i="15"/>
  <c r="Q47" i="15" s="1"/>
  <c r="L44" i="15"/>
  <c r="Q44" i="15" s="1"/>
  <c r="L20" i="15"/>
  <c r="Q20" i="15" s="1"/>
  <c r="J49" i="15"/>
  <c r="O49" i="15" s="1"/>
  <c r="L49" i="15"/>
  <c r="Q49" i="15" s="1"/>
  <c r="J42" i="15"/>
  <c r="L42" i="15"/>
  <c r="Q42" i="15" s="1"/>
  <c r="J40" i="15"/>
  <c r="O40" i="15" s="1"/>
  <c r="L40" i="15"/>
  <c r="Q40" i="15" s="1"/>
  <c r="J30" i="15"/>
  <c r="O30" i="15" s="1"/>
  <c r="L30" i="15"/>
  <c r="Q30" i="15" s="1"/>
  <c r="J22" i="15"/>
  <c r="O22" i="15" s="1"/>
  <c r="L22" i="15"/>
  <c r="Q22" i="15" s="1"/>
  <c r="J18" i="15"/>
  <c r="L18" i="15"/>
  <c r="Q18" i="15" s="1"/>
  <c r="H16" i="15"/>
  <c r="M16" i="15" s="1"/>
  <c r="L16" i="15"/>
  <c r="Q16" i="15" s="1"/>
  <c r="J113" i="15"/>
  <c r="O113" i="15" s="1"/>
  <c r="L113" i="15"/>
  <c r="Q113" i="15" s="1"/>
  <c r="H113" i="15"/>
  <c r="J110" i="15"/>
  <c r="O110" i="15" s="1"/>
  <c r="L110" i="15"/>
  <c r="Q110" i="15" s="1"/>
  <c r="I110" i="15"/>
  <c r="N110" i="15" s="1"/>
  <c r="J108" i="15"/>
  <c r="O108" i="15" s="1"/>
  <c r="L108" i="15"/>
  <c r="Q108" i="15" s="1"/>
  <c r="J106" i="15"/>
  <c r="O106" i="15" s="1"/>
  <c r="L106" i="15"/>
  <c r="Q106" i="15" s="1"/>
  <c r="H106" i="15"/>
  <c r="J102" i="15"/>
  <c r="O102" i="15" s="1"/>
  <c r="L102" i="15"/>
  <c r="Q102" i="15" s="1"/>
  <c r="J98" i="15"/>
  <c r="O98" i="15" s="1"/>
  <c r="L98" i="15"/>
  <c r="Q98" i="15" s="1"/>
  <c r="H102" i="15"/>
  <c r="H67" i="15"/>
  <c r="I106" i="15"/>
  <c r="N106" i="15" s="1"/>
  <c r="K15" i="15"/>
  <c r="P15" i="15" s="1"/>
  <c r="K109" i="15"/>
  <c r="P109" i="15" s="1"/>
  <c r="K108" i="15"/>
  <c r="P108" i="15" s="1"/>
  <c r="K105" i="15"/>
  <c r="P105" i="15" s="1"/>
  <c r="K100" i="15"/>
  <c r="P100" i="15" s="1"/>
  <c r="K74" i="15"/>
  <c r="P74" i="15" s="1"/>
  <c r="K67" i="15"/>
  <c r="P67" i="15" s="1"/>
  <c r="K60" i="15"/>
  <c r="P60" i="15" s="1"/>
  <c r="K53" i="15"/>
  <c r="P53" i="15" s="1"/>
  <c r="K51" i="15"/>
  <c r="K48" i="15"/>
  <c r="P48" i="15" s="1"/>
  <c r="K45" i="15"/>
  <c r="P45" i="15" s="1"/>
  <c r="K41" i="15"/>
  <c r="P41" i="15" s="1"/>
  <c r="K38" i="15"/>
  <c r="P38" i="15" s="1"/>
  <c r="K34" i="15"/>
  <c r="P34" i="15" s="1"/>
  <c r="K27" i="15"/>
  <c r="P27" i="15" s="1"/>
  <c r="K25" i="15"/>
  <c r="P25" i="15" s="1"/>
  <c r="K16" i="15"/>
  <c r="P16" i="15" s="1"/>
  <c r="L114" i="15"/>
  <c r="Q114" i="15" s="1"/>
  <c r="L92" i="15"/>
  <c r="Q92" i="15" s="1"/>
  <c r="L86" i="15"/>
  <c r="L79" i="15"/>
  <c r="Q79" i="15" s="1"/>
  <c r="L75" i="15"/>
  <c r="Q75" i="15" s="1"/>
  <c r="L57" i="15"/>
  <c r="Q57" i="15" s="1"/>
  <c r="L36" i="15"/>
  <c r="Q36" i="15" s="1"/>
  <c r="L24" i="15"/>
  <c r="Q24" i="15" s="1"/>
  <c r="J89" i="15"/>
  <c r="O89" i="15" s="1"/>
  <c r="L89" i="15"/>
  <c r="L85" i="15"/>
  <c r="Q85" i="15" s="1"/>
  <c r="H85" i="15"/>
  <c r="J82" i="15"/>
  <c r="O82" i="15" s="1"/>
  <c r="L82" i="15"/>
  <c r="Q82" i="15" s="1"/>
  <c r="L78" i="15"/>
  <c r="Q78" i="15" s="1"/>
  <c r="H78" i="15"/>
  <c r="M78" i="15" s="1"/>
  <c r="J76" i="15"/>
  <c r="O76" i="15" s="1"/>
  <c r="L76" i="15"/>
  <c r="Q76" i="15" s="1"/>
  <c r="J64" i="15"/>
  <c r="O64" i="15" s="1"/>
  <c r="L64" i="15"/>
  <c r="Q64" i="15" s="1"/>
  <c r="L56" i="15"/>
  <c r="Q56" i="15" s="1"/>
  <c r="H56" i="15"/>
  <c r="M56" i="15" s="1"/>
  <c r="J55" i="15"/>
  <c r="O55" i="15" s="1"/>
  <c r="L55" i="15"/>
  <c r="Q55" i="15" s="1"/>
  <c r="I107" i="15"/>
  <c r="N107" i="15" s="1"/>
  <c r="J107" i="15"/>
  <c r="O107" i="15" s="1"/>
  <c r="H64" i="15"/>
  <c r="I89" i="15"/>
  <c r="N89" i="15" s="1"/>
  <c r="I69" i="15"/>
  <c r="N69" i="15" s="1"/>
  <c r="J69" i="15"/>
  <c r="O69" i="15" s="1"/>
  <c r="K107" i="15"/>
  <c r="P107" i="15" s="1"/>
  <c r="K88" i="15"/>
  <c r="P88" i="15" s="1"/>
  <c r="K84" i="15"/>
  <c r="P84" i="15" s="1"/>
  <c r="K81" i="15"/>
  <c r="P81" i="15" s="1"/>
  <c r="K72" i="15"/>
  <c r="P72" i="15" s="1"/>
  <c r="K69" i="15"/>
  <c r="P69" i="15" s="1"/>
  <c r="K64" i="15"/>
  <c r="P64" i="15" s="1"/>
  <c r="K59" i="15"/>
  <c r="P59" i="15" s="1"/>
  <c r="K49" i="15"/>
  <c r="P49" i="15" s="1"/>
  <c r="K47" i="15"/>
  <c r="P47" i="15" s="1"/>
  <c r="K40" i="15"/>
  <c r="P40" i="15" s="1"/>
  <c r="K37" i="15"/>
  <c r="P37" i="15" s="1"/>
  <c r="K30" i="15"/>
  <c r="P30" i="15" s="1"/>
  <c r="K18" i="15"/>
  <c r="P18" i="15" s="1"/>
  <c r="L105" i="15"/>
  <c r="Q105" i="15" s="1"/>
  <c r="L95" i="15"/>
  <c r="Q95" i="15" s="1"/>
  <c r="L67" i="15"/>
  <c r="Q67" i="15" s="1"/>
  <c r="L61" i="15"/>
  <c r="Q61" i="15" s="1"/>
  <c r="L51" i="15"/>
  <c r="Q51" i="15" s="1"/>
  <c r="L45" i="15"/>
  <c r="Q45" i="15" s="1"/>
  <c r="L34" i="15"/>
  <c r="Q34" i="15" s="1"/>
  <c r="L17" i="15"/>
  <c r="Q17" i="15" s="1"/>
  <c r="F220" i="16"/>
  <c r="F483" i="1"/>
  <c r="F483" i="22" s="1"/>
  <c r="R399" i="1"/>
  <c r="R367" i="1"/>
  <c r="R337" i="1"/>
  <c r="R369" i="1"/>
  <c r="F63" i="1"/>
  <c r="F63" i="22" s="1"/>
  <c r="J18" i="18"/>
  <c r="O18" i="18" s="1"/>
  <c r="I18" i="18"/>
  <c r="K20" i="19"/>
  <c r="P20" i="19" s="1"/>
  <c r="F24" i="20"/>
  <c r="J15" i="20" s="1"/>
  <c r="K22" i="19"/>
  <c r="P22" i="19" s="1"/>
  <c r="I22" i="19"/>
  <c r="N22" i="19" s="1"/>
  <c r="H22" i="19"/>
  <c r="M22" i="19" s="1"/>
  <c r="L22" i="19"/>
  <c r="Q22" i="19" s="1"/>
  <c r="K14" i="19"/>
  <c r="P14" i="19" s="1"/>
  <c r="J14" i="19"/>
  <c r="O14" i="19" s="1"/>
  <c r="J25" i="19"/>
  <c r="O25" i="19" s="1"/>
  <c r="I24" i="19"/>
  <c r="N24" i="19" s="1"/>
  <c r="J21" i="19"/>
  <c r="O21" i="19" s="1"/>
  <c r="I20" i="19"/>
  <c r="N20" i="19" s="1"/>
  <c r="K21" i="19"/>
  <c r="P21" i="19" s="1"/>
  <c r="I25" i="19"/>
  <c r="N25" i="19" s="1"/>
  <c r="L24" i="19"/>
  <c r="Q24" i="19" s="1"/>
  <c r="I21" i="19"/>
  <c r="N21" i="19" s="1"/>
  <c r="L20" i="19"/>
  <c r="Q20" i="19" s="1"/>
  <c r="L25" i="19"/>
  <c r="Q25" i="19" s="1"/>
  <c r="L21" i="19"/>
  <c r="Q21" i="19" s="1"/>
  <c r="J15" i="19"/>
  <c r="O15" i="19" s="1"/>
  <c r="I14" i="19"/>
  <c r="N14" i="19" s="1"/>
  <c r="I15" i="19"/>
  <c r="N15" i="19" s="1"/>
  <c r="L14" i="19"/>
  <c r="Q14" i="19" s="1"/>
  <c r="L15" i="19"/>
  <c r="Q15" i="19" s="1"/>
  <c r="N17" i="19"/>
  <c r="J17" i="19"/>
  <c r="O17" i="19" s="1"/>
  <c r="L19" i="19"/>
  <c r="Q19" i="19" s="1"/>
  <c r="K18" i="19"/>
  <c r="P18" i="19" s="1"/>
  <c r="K17" i="19"/>
  <c r="P17" i="19" s="1"/>
  <c r="H18" i="19"/>
  <c r="M18" i="19" s="1"/>
  <c r="L18" i="19"/>
  <c r="Q18" i="19" s="1"/>
  <c r="H17" i="19"/>
  <c r="M17" i="19" s="1"/>
  <c r="L17" i="19"/>
  <c r="Q17" i="19" s="1"/>
  <c r="I18" i="19"/>
  <c r="N18" i="19" s="1"/>
  <c r="J24" i="18"/>
  <c r="O24" i="18" s="1"/>
  <c r="H24" i="18"/>
  <c r="M24" i="18" s="1"/>
  <c r="I24" i="18"/>
  <c r="I19" i="18"/>
  <c r="L19" i="18"/>
  <c r="Q19" i="18" s="1"/>
  <c r="H19" i="18"/>
  <c r="M19" i="18" s="1"/>
  <c r="L18" i="18"/>
  <c r="Q18" i="18" s="1"/>
  <c r="H18" i="18"/>
  <c r="M18" i="18" s="1"/>
  <c r="K18" i="18"/>
  <c r="P18" i="18" s="1"/>
  <c r="K23" i="18"/>
  <c r="P23" i="18" s="1"/>
  <c r="K17" i="18"/>
  <c r="H17" i="18"/>
  <c r="M17" i="18" s="1"/>
  <c r="L17" i="18"/>
  <c r="K17" i="17"/>
  <c r="P17" i="17" s="1"/>
  <c r="P19" i="17" s="1"/>
  <c r="J16" i="17"/>
  <c r="O16" i="17" s="1"/>
  <c r="J17" i="17"/>
  <c r="O17" i="17" s="1"/>
  <c r="H15" i="17"/>
  <c r="I15" i="17"/>
  <c r="I16" i="17"/>
  <c r="N16" i="17" s="1"/>
  <c r="I17" i="17"/>
  <c r="N17" i="17" s="1"/>
  <c r="J18" i="17"/>
  <c r="L16" i="17"/>
  <c r="Q16" i="17" s="1"/>
  <c r="L17" i="17"/>
  <c r="Q17" i="17" s="1"/>
  <c r="I19" i="17"/>
  <c r="L19" i="17"/>
  <c r="H19" i="17"/>
  <c r="J19" i="17"/>
  <c r="H18" i="17"/>
  <c r="F226" i="16"/>
  <c r="H226" i="16"/>
  <c r="H199" i="16"/>
  <c r="F204" i="1"/>
  <c r="F204" i="22" s="1"/>
  <c r="H263" i="16"/>
  <c r="H81" i="16"/>
  <c r="H125" i="16"/>
  <c r="H175" i="16"/>
  <c r="H220" i="16"/>
  <c r="J53" i="15"/>
  <c r="O53" i="15" s="1"/>
  <c r="I53" i="15"/>
  <c r="N53" i="15" s="1"/>
  <c r="J52" i="15"/>
  <c r="O52" i="15" s="1"/>
  <c r="I52" i="15"/>
  <c r="N52" i="15" s="1"/>
  <c r="J48" i="15"/>
  <c r="O48" i="15" s="1"/>
  <c r="I48" i="15"/>
  <c r="N48" i="15" s="1"/>
  <c r="J46" i="15"/>
  <c r="O46" i="15" s="1"/>
  <c r="I46" i="15"/>
  <c r="N46" i="15" s="1"/>
  <c r="J38" i="15"/>
  <c r="O38" i="15" s="1"/>
  <c r="I38" i="15"/>
  <c r="N38" i="15" s="1"/>
  <c r="J35" i="15"/>
  <c r="O35" i="15" s="1"/>
  <c r="I35" i="15"/>
  <c r="N35" i="15" s="1"/>
  <c r="J27" i="15"/>
  <c r="O27" i="15" s="1"/>
  <c r="I27" i="15"/>
  <c r="N27" i="15" s="1"/>
  <c r="J26" i="15"/>
  <c r="O26" i="15" s="1"/>
  <c r="I26" i="15"/>
  <c r="N26" i="15" s="1"/>
  <c r="I86" i="15"/>
  <c r="N86" i="15" s="1"/>
  <c r="J86" i="15"/>
  <c r="O86" i="15" s="1"/>
  <c r="H86" i="15"/>
  <c r="I79" i="15"/>
  <c r="N79" i="15" s="1"/>
  <c r="J79" i="15"/>
  <c r="O79" i="15" s="1"/>
  <c r="H79" i="15"/>
  <c r="I73" i="15"/>
  <c r="N73" i="15" s="1"/>
  <c r="J73" i="15"/>
  <c r="O73" i="15" s="1"/>
  <c r="H73" i="15"/>
  <c r="I65" i="15"/>
  <c r="N65" i="15" s="1"/>
  <c r="J65" i="15"/>
  <c r="O65" i="15" s="1"/>
  <c r="H65" i="15"/>
  <c r="I61" i="15"/>
  <c r="J61" i="15"/>
  <c r="O61" i="15" s="1"/>
  <c r="H61" i="15"/>
  <c r="M61" i="15" s="1"/>
  <c r="I57" i="15"/>
  <c r="J57" i="15"/>
  <c r="O57" i="15" s="1"/>
  <c r="H57" i="15"/>
  <c r="M57" i="15" s="1"/>
  <c r="H49" i="15"/>
  <c r="H46" i="15"/>
  <c r="H40" i="15"/>
  <c r="H30" i="15"/>
  <c r="H26" i="15"/>
  <c r="H18" i="15"/>
  <c r="M18" i="15" s="1"/>
  <c r="I42" i="15"/>
  <c r="N42" i="15" s="1"/>
  <c r="I50" i="15"/>
  <c r="N50" i="15" s="1"/>
  <c r="J50" i="15"/>
  <c r="O50" i="15" s="1"/>
  <c r="I39" i="15"/>
  <c r="N39" i="15" s="1"/>
  <c r="J39" i="15"/>
  <c r="O39" i="15" s="1"/>
  <c r="I29" i="15"/>
  <c r="N29" i="15" s="1"/>
  <c r="J29" i="15"/>
  <c r="O29" i="15" s="1"/>
  <c r="I21" i="15"/>
  <c r="J21" i="15"/>
  <c r="O21" i="15" s="1"/>
  <c r="I54" i="15"/>
  <c r="J54" i="15"/>
  <c r="O54" i="15" s="1"/>
  <c r="J85" i="15"/>
  <c r="O85" i="15" s="1"/>
  <c r="I85" i="15"/>
  <c r="N85" i="15" s="1"/>
  <c r="J84" i="15"/>
  <c r="O84" i="15" s="1"/>
  <c r="I84" i="15"/>
  <c r="N84" i="15" s="1"/>
  <c r="J72" i="15"/>
  <c r="O72" i="15" s="1"/>
  <c r="I72" i="15"/>
  <c r="N72" i="15" s="1"/>
  <c r="J60" i="15"/>
  <c r="O60" i="15" s="1"/>
  <c r="I60" i="15"/>
  <c r="J56" i="15"/>
  <c r="I56" i="15"/>
  <c r="N56" i="15" s="1"/>
  <c r="H117" i="15"/>
  <c r="H105" i="15"/>
  <c r="H51" i="15"/>
  <c r="M51" i="15" s="1"/>
  <c r="H45" i="15"/>
  <c r="H34" i="15"/>
  <c r="H29" i="15"/>
  <c r="I105" i="15"/>
  <c r="N105" i="15" s="1"/>
  <c r="I40" i="15"/>
  <c r="N40" i="15" s="1"/>
  <c r="I18" i="15"/>
  <c r="J34" i="15"/>
  <c r="O34" i="15" s="1"/>
  <c r="I44" i="15"/>
  <c r="N44" i="15" s="1"/>
  <c r="J44" i="15"/>
  <c r="H44" i="15"/>
  <c r="M44" i="15" s="1"/>
  <c r="I28" i="15"/>
  <c r="N28" i="15" s="1"/>
  <c r="J28" i="15"/>
  <c r="O28" i="15" s="1"/>
  <c r="H28" i="15"/>
  <c r="I24" i="15"/>
  <c r="J24" i="15"/>
  <c r="O24" i="15" s="1"/>
  <c r="H24" i="15"/>
  <c r="M24" i="15" s="1"/>
  <c r="I20" i="15"/>
  <c r="J20" i="15"/>
  <c r="O20" i="15" s="1"/>
  <c r="H20" i="15"/>
  <c r="M20" i="15" s="1"/>
  <c r="J71" i="15"/>
  <c r="I71" i="15"/>
  <c r="N71" i="15" s="1"/>
  <c r="J91" i="15"/>
  <c r="O91" i="15" s="1"/>
  <c r="I91" i="15"/>
  <c r="J116" i="15"/>
  <c r="O116" i="15" s="1"/>
  <c r="I116" i="15"/>
  <c r="N116" i="15" s="1"/>
  <c r="H116" i="15"/>
  <c r="J115" i="15"/>
  <c r="I115" i="15"/>
  <c r="N115" i="15" s="1"/>
  <c r="H115" i="15"/>
  <c r="J112" i="15"/>
  <c r="I112" i="15"/>
  <c r="N112" i="15" s="1"/>
  <c r="H112" i="15"/>
  <c r="M112" i="15" s="1"/>
  <c r="J109" i="15"/>
  <c r="O109" i="15" s="1"/>
  <c r="I109" i="15"/>
  <c r="N109" i="15" s="1"/>
  <c r="H109" i="15"/>
  <c r="J104" i="15"/>
  <c r="O104" i="15" s="1"/>
  <c r="I104" i="15"/>
  <c r="N104" i="15" s="1"/>
  <c r="H104" i="15"/>
  <c r="J100" i="15"/>
  <c r="O100" i="15" s="1"/>
  <c r="H100" i="15"/>
  <c r="M100" i="15" s="1"/>
  <c r="I96" i="15"/>
  <c r="J96" i="15"/>
  <c r="O96" i="15" s="1"/>
  <c r="H96" i="15"/>
  <c r="M96" i="15" s="1"/>
  <c r="I93" i="15"/>
  <c r="J93" i="15"/>
  <c r="O93" i="15" s="1"/>
  <c r="H93" i="15"/>
  <c r="M93" i="15" s="1"/>
  <c r="H89" i="15"/>
  <c r="H82" i="15"/>
  <c r="H76" i="15"/>
  <c r="H60" i="15"/>
  <c r="M60" i="15" s="1"/>
  <c r="H55" i="15"/>
  <c r="M55" i="15" s="1"/>
  <c r="H53" i="15"/>
  <c r="H48" i="15"/>
  <c r="H42" i="15"/>
  <c r="M42" i="15" s="1"/>
  <c r="H38" i="15"/>
  <c r="H27" i="15"/>
  <c r="H22" i="15"/>
  <c r="M22" i="15" s="1"/>
  <c r="I101" i="15"/>
  <c r="I76" i="15"/>
  <c r="N76" i="15" s="1"/>
  <c r="J81" i="15"/>
  <c r="J59" i="15"/>
  <c r="O59" i="15" s="1"/>
  <c r="J47" i="15"/>
  <c r="O47" i="15" s="1"/>
  <c r="J16" i="15"/>
  <c r="O16" i="15" s="1"/>
  <c r="I16" i="15"/>
  <c r="I90" i="15"/>
  <c r="N90" i="15" s="1"/>
  <c r="J90" i="15"/>
  <c r="O90" i="15" s="1"/>
  <c r="H90" i="15"/>
  <c r="H52" i="15"/>
  <c r="H35" i="15"/>
  <c r="I22" i="15"/>
  <c r="J15" i="15"/>
  <c r="O15" i="15" s="1"/>
  <c r="H15" i="15"/>
  <c r="M15" i="15" s="1"/>
  <c r="J78" i="15"/>
  <c r="I78" i="15"/>
  <c r="N78" i="15" s="1"/>
  <c r="J97" i="15"/>
  <c r="O97" i="15" s="1"/>
  <c r="I97" i="15"/>
  <c r="H97" i="15"/>
  <c r="M97" i="15" s="1"/>
  <c r="H39" i="15"/>
  <c r="H25" i="15"/>
  <c r="I117" i="15"/>
  <c r="N117" i="15" s="1"/>
  <c r="J51" i="15"/>
  <c r="O51" i="15" s="1"/>
  <c r="I41" i="15"/>
  <c r="N41" i="15" s="1"/>
  <c r="J41" i="15"/>
  <c r="O41" i="15" s="1"/>
  <c r="H41" i="15"/>
  <c r="I33" i="15"/>
  <c r="N33" i="15" s="1"/>
  <c r="J33" i="15"/>
  <c r="O33" i="15" s="1"/>
  <c r="H33" i="15"/>
  <c r="J83" i="15"/>
  <c r="O83" i="15" s="1"/>
  <c r="I83" i="15"/>
  <c r="N83" i="15" s="1"/>
  <c r="I63" i="15"/>
  <c r="J63" i="15"/>
  <c r="O63" i="15" s="1"/>
  <c r="I43" i="15"/>
  <c r="N43" i="15" s="1"/>
  <c r="J43" i="15"/>
  <c r="O43" i="15" s="1"/>
  <c r="H43" i="15"/>
  <c r="I36" i="15"/>
  <c r="N36" i="15" s="1"/>
  <c r="J36" i="15"/>
  <c r="H36" i="15"/>
  <c r="I32" i="15"/>
  <c r="N32" i="15" s="1"/>
  <c r="J32" i="15"/>
  <c r="H32" i="15"/>
  <c r="I31" i="15"/>
  <c r="N31" i="15" s="1"/>
  <c r="J31" i="15"/>
  <c r="O31" i="15" s="1"/>
  <c r="H31" i="15"/>
  <c r="I23" i="15"/>
  <c r="J23" i="15"/>
  <c r="O23" i="15" s="1"/>
  <c r="H23" i="15"/>
  <c r="M23" i="15" s="1"/>
  <c r="I19" i="15"/>
  <c r="J19" i="15"/>
  <c r="O19" i="15" s="1"/>
  <c r="H19" i="15"/>
  <c r="M19" i="15" s="1"/>
  <c r="I17" i="15"/>
  <c r="J17" i="15"/>
  <c r="O17" i="15" s="1"/>
  <c r="H17" i="15"/>
  <c r="M17" i="15" s="1"/>
  <c r="H107" i="15"/>
  <c r="H101" i="15"/>
  <c r="M101" i="15" s="1"/>
  <c r="H75" i="15"/>
  <c r="H59" i="15"/>
  <c r="M59" i="15" s="1"/>
  <c r="H54" i="15"/>
  <c r="M54" i="15" s="1"/>
  <c r="H50" i="15"/>
  <c r="H47" i="15"/>
  <c r="H37" i="15"/>
  <c r="H21" i="15"/>
  <c r="M21" i="15" s="1"/>
  <c r="I15" i="15"/>
  <c r="I100" i="15"/>
  <c r="I75" i="15"/>
  <c r="N75" i="15" s="1"/>
  <c r="I64" i="15"/>
  <c r="N64" i="15" s="1"/>
  <c r="I49" i="15"/>
  <c r="N49" i="15" s="1"/>
  <c r="I30" i="15"/>
  <c r="N30" i="15" s="1"/>
  <c r="J45" i="15"/>
  <c r="J25" i="15"/>
  <c r="O25" i="15" s="1"/>
  <c r="I87" i="15"/>
  <c r="N87" i="15" s="1"/>
  <c r="J87" i="15"/>
  <c r="O87" i="15" s="1"/>
  <c r="I80" i="15"/>
  <c r="N80" i="15" s="1"/>
  <c r="J80" i="15"/>
  <c r="O80" i="15" s="1"/>
  <c r="I77" i="15"/>
  <c r="N77" i="15" s="1"/>
  <c r="J77" i="15"/>
  <c r="O77" i="15" s="1"/>
  <c r="I74" i="15"/>
  <c r="N74" i="15" s="1"/>
  <c r="J74" i="15"/>
  <c r="O74" i="15" s="1"/>
  <c r="I70" i="15"/>
  <c r="N70" i="15" s="1"/>
  <c r="J70" i="15"/>
  <c r="O70" i="15" s="1"/>
  <c r="I68" i="15"/>
  <c r="N68" i="15" s="1"/>
  <c r="J68" i="15"/>
  <c r="I66" i="15"/>
  <c r="N66" i="15" s="1"/>
  <c r="J66" i="15"/>
  <c r="O66" i="15" s="1"/>
  <c r="I62" i="15"/>
  <c r="J62" i="15"/>
  <c r="O62" i="15" s="1"/>
  <c r="I58" i="15"/>
  <c r="J58" i="15"/>
  <c r="O58" i="15" s="1"/>
  <c r="I103" i="15"/>
  <c r="N103" i="15" s="1"/>
  <c r="J103" i="15"/>
  <c r="O103" i="15" s="1"/>
  <c r="I99" i="15"/>
  <c r="J99" i="15"/>
  <c r="O99" i="15" s="1"/>
  <c r="I95" i="15"/>
  <c r="J95" i="15"/>
  <c r="I92" i="15"/>
  <c r="J92" i="15"/>
  <c r="O92" i="15" s="1"/>
  <c r="H87" i="15"/>
  <c r="M87" i="15" s="1"/>
  <c r="H80" i="15"/>
  <c r="H77" i="15"/>
  <c r="H74" i="15"/>
  <c r="H70" i="15"/>
  <c r="H68" i="15"/>
  <c r="H66" i="15"/>
  <c r="H62" i="15"/>
  <c r="M62" i="15" s="1"/>
  <c r="H58" i="15"/>
  <c r="M58" i="15" s="1"/>
  <c r="I98" i="15"/>
  <c r="H114" i="15"/>
  <c r="M114" i="15" s="1"/>
  <c r="H111" i="15"/>
  <c r="M111" i="15" s="1"/>
  <c r="H103" i="15"/>
  <c r="H99" i="15"/>
  <c r="M99" i="15" s="1"/>
  <c r="H95" i="15"/>
  <c r="M95" i="15" s="1"/>
  <c r="H92" i="15"/>
  <c r="M92" i="15" s="1"/>
  <c r="I114" i="15"/>
  <c r="N114" i="15" s="1"/>
  <c r="I111" i="15"/>
  <c r="N111" i="15" s="1"/>
  <c r="I102" i="15"/>
  <c r="N102" i="15" s="1"/>
  <c r="F100" i="23" l="1"/>
  <c r="F107" i="23"/>
  <c r="F106" i="23"/>
  <c r="F101" i="23"/>
  <c r="F103" i="23"/>
  <c r="F119" i="23"/>
  <c r="M119" i="23" s="1"/>
  <c r="H163" i="22"/>
  <c r="H179" i="22"/>
  <c r="H169" i="22"/>
  <c r="H156" i="22"/>
  <c r="H166" i="22"/>
  <c r="H159" i="22"/>
  <c r="H167" i="22"/>
  <c r="H158" i="22"/>
  <c r="H154" i="22"/>
  <c r="F114" i="23"/>
  <c r="F105" i="23"/>
  <c r="H170" i="22"/>
  <c r="H168" i="22"/>
  <c r="F112" i="23"/>
  <c r="H172" i="22"/>
  <c r="H162" i="22"/>
  <c r="F110" i="23"/>
  <c r="F97" i="23"/>
  <c r="F108" i="23"/>
  <c r="F99" i="23"/>
  <c r="O99" i="23" s="1"/>
  <c r="F120" i="23"/>
  <c r="H165" i="22"/>
  <c r="H160" i="22"/>
  <c r="F111" i="23"/>
  <c r="F104" i="23"/>
  <c r="F113" i="23"/>
  <c r="H173" i="22"/>
  <c r="H178" i="22"/>
  <c r="F109" i="23"/>
  <c r="H171" i="22"/>
  <c r="R110" i="23"/>
  <c r="R97" i="23"/>
  <c r="R119" i="23"/>
  <c r="R104" i="23"/>
  <c r="R95" i="23"/>
  <c r="R117" i="23"/>
  <c r="R113" i="23"/>
  <c r="Q157" i="13"/>
  <c r="N157" i="1"/>
  <c r="L157" i="1" s="1"/>
  <c r="AC118" i="23"/>
  <c r="AE118" i="23" s="1"/>
  <c r="AA118" i="23"/>
  <c r="AC116" i="23"/>
  <c r="AE116" i="23" s="1"/>
  <c r="AA116" i="23"/>
  <c r="AC115" i="23"/>
  <c r="AE115" i="23" s="1"/>
  <c r="AA115" i="23"/>
  <c r="Z119" i="15"/>
  <c r="AA119" i="15" s="1"/>
  <c r="N182" i="13" s="1"/>
  <c r="AC119" i="15"/>
  <c r="Z118" i="15"/>
  <c r="AA118" i="15" s="1"/>
  <c r="N181" i="13" s="1"/>
  <c r="AC118" i="15"/>
  <c r="AE118" i="15" s="1"/>
  <c r="N99" i="23"/>
  <c r="L157" i="13"/>
  <c r="O157" i="22"/>
  <c r="L157" i="22"/>
  <c r="O19" i="17"/>
  <c r="N19" i="17"/>
  <c r="M27" i="19"/>
  <c r="F228" i="16"/>
  <c r="F231" i="16" s="1"/>
  <c r="M31" i="18"/>
  <c r="F95" i="1"/>
  <c r="F95" i="22" s="1"/>
  <c r="F132" i="1"/>
  <c r="F132" i="22" s="1"/>
  <c r="F99" i="1"/>
  <c r="F99" i="22" s="1"/>
  <c r="F55" i="1"/>
  <c r="F55" i="22" s="1"/>
  <c r="F74" i="1"/>
  <c r="F74" i="22" s="1"/>
  <c r="F48" i="1"/>
  <c r="F48" i="22" s="1"/>
  <c r="O27" i="19"/>
  <c r="F517" i="1"/>
  <c r="F62" i="1"/>
  <c r="F62" i="22" s="1"/>
  <c r="F131" i="1"/>
  <c r="F131" i="22" s="1"/>
  <c r="F121" i="1"/>
  <c r="F121" i="22" s="1"/>
  <c r="F102" i="1"/>
  <c r="F102" i="22" s="1"/>
  <c r="F133" i="1"/>
  <c r="F133" i="22" s="1"/>
  <c r="F79" i="1"/>
  <c r="F79" i="22" s="1"/>
  <c r="F109" i="22"/>
  <c r="F94" i="1"/>
  <c r="F94" i="22" s="1"/>
  <c r="F71" i="1"/>
  <c r="F71" i="22" s="1"/>
  <c r="F51" i="1"/>
  <c r="F51" i="22" s="1"/>
  <c r="F122" i="1"/>
  <c r="F122" i="22" s="1"/>
  <c r="F72" i="1"/>
  <c r="F72" i="22" s="1"/>
  <c r="Q27" i="19"/>
  <c r="P27" i="19"/>
  <c r="F43" i="1"/>
  <c r="F43" i="22" s="1"/>
  <c r="F110" i="22"/>
  <c r="F108" i="22"/>
  <c r="F54" i="1"/>
  <c r="F54" i="22" s="1"/>
  <c r="F52" i="1"/>
  <c r="F52" i="22" s="1"/>
  <c r="F125" i="1"/>
  <c r="F125" i="22" s="1"/>
  <c r="F111" i="22"/>
  <c r="F126" i="1"/>
  <c r="F126" i="22" s="1"/>
  <c r="F96" i="1"/>
  <c r="F96" i="22" s="1"/>
  <c r="F61" i="1"/>
  <c r="F61" i="22" s="1"/>
  <c r="O31" i="18"/>
  <c r="F107" i="22"/>
  <c r="F69" i="1"/>
  <c r="F69" i="22" s="1"/>
  <c r="F58" i="1"/>
  <c r="F58" i="22" s="1"/>
  <c r="F49" i="1"/>
  <c r="F49" i="22" s="1"/>
  <c r="F70" i="1"/>
  <c r="F70" i="22" s="1"/>
  <c r="F59" i="1"/>
  <c r="F59" i="22" s="1"/>
  <c r="F50" i="1"/>
  <c r="F50" i="22" s="1"/>
  <c r="F128" i="1"/>
  <c r="F128" i="22" s="1"/>
  <c r="F75" i="1"/>
  <c r="F75" i="22" s="1"/>
  <c r="F119" i="1"/>
  <c r="F119" i="22" s="1"/>
  <c r="F65" i="1"/>
  <c r="F65" i="22" s="1"/>
  <c r="F129" i="1"/>
  <c r="F129" i="22" s="1"/>
  <c r="F116" i="1"/>
  <c r="F116" i="22" s="1"/>
  <c r="F105" i="22"/>
  <c r="F78" i="1"/>
  <c r="F78" i="22" s="1"/>
  <c r="F66" i="1"/>
  <c r="F66" i="22" s="1"/>
  <c r="F56" i="1"/>
  <c r="F56" i="22" s="1"/>
  <c r="F47" i="1"/>
  <c r="F47" i="22" s="1"/>
  <c r="H127" i="16"/>
  <c r="H177" i="16" s="1"/>
  <c r="F101" i="1"/>
  <c r="F101" i="22" s="1"/>
  <c r="F57" i="1"/>
  <c r="F57" i="22" s="1"/>
  <c r="F45" i="1"/>
  <c r="F45" i="22" s="1"/>
  <c r="F114" i="1"/>
  <c r="F114" i="22" s="1"/>
  <c r="F67" i="1"/>
  <c r="F67" i="22" s="1"/>
  <c r="F46" i="1"/>
  <c r="F46" i="22" s="1"/>
  <c r="F120" i="1"/>
  <c r="F120" i="22" s="1"/>
  <c r="F68" i="1"/>
  <c r="F68" i="22" s="1"/>
  <c r="F205" i="1"/>
  <c r="F205" i="22" s="1"/>
  <c r="F127" i="1"/>
  <c r="F127" i="22" s="1"/>
  <c r="F115" i="1"/>
  <c r="F115" i="22" s="1"/>
  <c r="F103" i="1"/>
  <c r="F103" i="22" s="1"/>
  <c r="F77" i="1"/>
  <c r="F77" i="22" s="1"/>
  <c r="F60" i="1"/>
  <c r="F60" i="22" s="1"/>
  <c r="F100" i="1"/>
  <c r="F100" i="22" s="1"/>
  <c r="F64" i="1"/>
  <c r="F64" i="22" s="1"/>
  <c r="F53" i="1"/>
  <c r="F53" i="22" s="1"/>
  <c r="N27" i="19"/>
  <c r="D31" i="20"/>
  <c r="H31" i="20"/>
  <c r="J23" i="20"/>
  <c r="J16" i="20"/>
  <c r="J20" i="20"/>
  <c r="J17" i="20"/>
  <c r="J21" i="20"/>
  <c r="J18" i="20"/>
  <c r="J22" i="20"/>
  <c r="J14" i="20"/>
  <c r="J19" i="20"/>
  <c r="Q17" i="18"/>
  <c r="Q31" i="18" s="1"/>
  <c r="P17" i="18"/>
  <c r="P31" i="18" s="1"/>
  <c r="Q19" i="17"/>
  <c r="F516" i="1"/>
  <c r="J226" i="16"/>
  <c r="H228" i="16"/>
  <c r="H231" i="16" s="1"/>
  <c r="J220" i="16"/>
  <c r="J199" i="16"/>
  <c r="F81" i="16"/>
  <c r="F125" i="16"/>
  <c r="O119" i="23" l="1"/>
  <c r="L182" i="13"/>
  <c r="N182" i="1"/>
  <c r="L182" i="1" s="1"/>
  <c r="Z99" i="23"/>
  <c r="AA99" i="23" s="1"/>
  <c r="L181" i="13"/>
  <c r="N181" i="1"/>
  <c r="L181" i="1" s="1"/>
  <c r="AC119" i="23"/>
  <c r="AE119" i="23" s="1"/>
  <c r="Z119" i="23"/>
  <c r="AA119" i="23" s="1"/>
  <c r="AC99" i="23"/>
  <c r="AE99" i="23" s="1"/>
  <c r="Q182" i="13"/>
  <c r="Q181" i="13"/>
  <c r="L182" i="22"/>
  <c r="O182" i="22"/>
  <c r="O181" i="22"/>
  <c r="L181" i="22"/>
  <c r="J81" i="16"/>
  <c r="J125" i="16"/>
  <c r="F525" i="1"/>
  <c r="F526" i="1"/>
  <c r="F521" i="1"/>
  <c r="F527" i="1"/>
  <c r="F522" i="1"/>
  <c r="F518" i="1"/>
  <c r="F520" i="1"/>
  <c r="F523" i="1"/>
  <c r="F524" i="1"/>
  <c r="F519" i="1"/>
  <c r="J24" i="20"/>
  <c r="F263" i="16"/>
  <c r="J228" i="16"/>
  <c r="J231" i="16" s="1"/>
  <c r="F127" i="16"/>
  <c r="F177" i="16" s="1"/>
  <c r="J127" i="16" l="1"/>
  <c r="J263" i="16"/>
  <c r="E31" i="20"/>
  <c r="I31" i="20"/>
  <c r="B117" i="15" l="1"/>
  <c r="B116" i="15"/>
  <c r="B115" i="15"/>
  <c r="B114" i="15"/>
  <c r="B113" i="15"/>
  <c r="B112" i="15"/>
  <c r="B111" i="15"/>
  <c r="B110" i="15"/>
  <c r="B109" i="15"/>
  <c r="B108" i="15"/>
  <c r="B107" i="15"/>
  <c r="B106" i="15"/>
  <c r="B105" i="15"/>
  <c r="B104" i="15"/>
  <c r="B103" i="15"/>
  <c r="B102" i="15"/>
  <c r="B101" i="15"/>
  <c r="B100" i="15"/>
  <c r="B99" i="15"/>
  <c r="B98" i="15"/>
  <c r="B97" i="15"/>
  <c r="B96" i="15"/>
  <c r="B95" i="15"/>
  <c r="B93" i="15"/>
  <c r="B92" i="15"/>
  <c r="B91" i="15"/>
  <c r="B90" i="15"/>
  <c r="B89" i="15"/>
  <c r="B88" i="15"/>
  <c r="B87" i="15"/>
  <c r="B86" i="15"/>
  <c r="B85" i="15"/>
  <c r="B84" i="15"/>
  <c r="B83" i="15"/>
  <c r="B82" i="15"/>
  <c r="B81" i="15"/>
  <c r="B80" i="15"/>
  <c r="B79" i="15"/>
  <c r="B78" i="15"/>
  <c r="B77" i="15"/>
  <c r="B76" i="15"/>
  <c r="B75" i="15"/>
  <c r="B74" i="15"/>
  <c r="B73" i="15"/>
  <c r="B72" i="15"/>
  <c r="B71" i="15"/>
  <c r="B70" i="15"/>
  <c r="B69" i="15"/>
  <c r="B68" i="15"/>
  <c r="B67" i="15"/>
  <c r="B66" i="15"/>
  <c r="B65" i="15"/>
  <c r="B64" i="15"/>
  <c r="B63" i="15"/>
  <c r="B62" i="15"/>
  <c r="B61" i="15"/>
  <c r="B60" i="15"/>
  <c r="B59" i="15"/>
  <c r="B58" i="15"/>
  <c r="B57" i="15"/>
  <c r="B56" i="15"/>
  <c r="B55" i="15"/>
  <c r="B54" i="15"/>
  <c r="B53" i="15"/>
  <c r="B52" i="15"/>
  <c r="B51" i="15"/>
  <c r="B50" i="15"/>
  <c r="B49" i="15"/>
  <c r="B48" i="15"/>
  <c r="B47" i="15"/>
  <c r="B46" i="15"/>
  <c r="B45" i="15"/>
  <c r="B44" i="15"/>
  <c r="B43" i="15"/>
  <c r="B42" i="15"/>
  <c r="B41" i="15"/>
  <c r="B40" i="15"/>
  <c r="B39" i="15"/>
  <c r="B38" i="15"/>
  <c r="B37" i="15"/>
  <c r="B36" i="15"/>
  <c r="B35" i="15"/>
  <c r="B34" i="15"/>
  <c r="B33" i="15"/>
  <c r="B32" i="15"/>
  <c r="B31" i="15"/>
  <c r="B30" i="15"/>
  <c r="B29" i="15"/>
  <c r="B28" i="15"/>
  <c r="B27" i="15"/>
  <c r="B26" i="15"/>
  <c r="B25" i="15"/>
  <c r="B24" i="15"/>
  <c r="B23" i="15"/>
  <c r="B22" i="15"/>
  <c r="B21" i="15"/>
  <c r="B20" i="15"/>
  <c r="B19" i="15"/>
  <c r="B18" i="15"/>
  <c r="B17" i="15"/>
  <c r="B16" i="15"/>
  <c r="B15" i="15"/>
  <c r="J234" i="13" l="1"/>
  <c r="J235" i="13"/>
  <c r="J238" i="13"/>
  <c r="F548" i="14"/>
  <c r="F547" i="14"/>
  <c r="F546" i="14"/>
  <c r="J221" i="14"/>
  <c r="F147" i="14"/>
  <c r="F148" i="14"/>
  <c r="F150" i="14"/>
  <c r="F151" i="14"/>
  <c r="F152" i="14"/>
  <c r="F153" i="14"/>
  <c r="F154" i="14"/>
  <c r="F155" i="14"/>
  <c r="F156" i="14"/>
  <c r="F157" i="14"/>
  <c r="F158" i="14"/>
  <c r="F159" i="14"/>
  <c r="F160" i="14"/>
  <c r="F161" i="14"/>
  <c r="F162" i="14"/>
  <c r="F163" i="14"/>
  <c r="F164" i="14"/>
  <c r="F165" i="14"/>
  <c r="F166" i="14"/>
  <c r="F167" i="14"/>
  <c r="F168" i="14"/>
  <c r="F169" i="14"/>
  <c r="F170" i="14"/>
  <c r="F171" i="14"/>
  <c r="F172" i="14"/>
  <c r="F146" i="14"/>
  <c r="F538" i="14"/>
  <c r="F539" i="14"/>
  <c r="F540" i="14"/>
  <c r="F541" i="14"/>
  <c r="F542" i="14"/>
  <c r="F543" i="14"/>
  <c r="F544" i="14"/>
  <c r="F545" i="14"/>
  <c r="F537" i="14"/>
  <c r="F511" i="14"/>
  <c r="F505" i="14"/>
  <c r="F510" i="14"/>
  <c r="F504" i="14"/>
  <c r="H226" i="14"/>
  <c r="H227" i="14"/>
  <c r="J229" i="14"/>
  <c r="J228" i="14"/>
  <c r="J225" i="14"/>
  <c r="L266" i="1"/>
  <c r="L267" i="1"/>
  <c r="L268" i="1"/>
  <c r="L269" i="1"/>
  <c r="L270" i="1"/>
  <c r="L271" i="1"/>
  <c r="L272" i="1"/>
  <c r="L273" i="1"/>
  <c r="L274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9" i="1"/>
  <c r="L290" i="1"/>
  <c r="L291" i="1"/>
  <c r="L292" i="1"/>
  <c r="L293" i="1"/>
  <c r="L294" i="1"/>
  <c r="L296" i="1"/>
  <c r="L297" i="1"/>
  <c r="L298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6" i="1"/>
  <c r="L327" i="1"/>
  <c r="L328" i="1"/>
  <c r="L329" i="1"/>
  <c r="L330" i="1"/>
  <c r="L331" i="1"/>
  <c r="L332" i="1"/>
  <c r="L333" i="1"/>
  <c r="L334" i="1"/>
  <c r="L335" i="1"/>
  <c r="L336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4" i="1"/>
  <c r="L350" i="1"/>
  <c r="L351" i="1"/>
  <c r="L352" i="1"/>
  <c r="L353" i="1"/>
  <c r="L368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400" i="1"/>
  <c r="L401" i="1"/>
  <c r="L402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265" i="1"/>
  <c r="F280" i="14"/>
  <c r="F281" i="14"/>
  <c r="F282" i="14"/>
  <c r="F283" i="14"/>
  <c r="F284" i="14"/>
  <c r="F285" i="14"/>
  <c r="F286" i="14"/>
  <c r="F287" i="14"/>
  <c r="F288" i="14"/>
  <c r="F290" i="14"/>
  <c r="F291" i="14"/>
  <c r="F292" i="14"/>
  <c r="F293" i="14"/>
  <c r="F294" i="14"/>
  <c r="F295" i="14"/>
  <c r="F296" i="14"/>
  <c r="F297" i="14"/>
  <c r="F298" i="14"/>
  <c r="F299" i="14"/>
  <c r="F300" i="14"/>
  <c r="F301" i="14"/>
  <c r="F303" i="14"/>
  <c r="F304" i="14"/>
  <c r="F305" i="14"/>
  <c r="F306" i="14"/>
  <c r="F307" i="14"/>
  <c r="F308" i="14"/>
  <c r="F310" i="14"/>
  <c r="F311" i="14"/>
  <c r="F312" i="14"/>
  <c r="F313" i="14"/>
  <c r="F314" i="14"/>
  <c r="F315" i="14"/>
  <c r="F316" i="14"/>
  <c r="F317" i="14"/>
  <c r="F318" i="14"/>
  <c r="F319" i="14"/>
  <c r="F320" i="14"/>
  <c r="F321" i="14"/>
  <c r="F322" i="14"/>
  <c r="F323" i="14"/>
  <c r="F324" i="14"/>
  <c r="F325" i="14"/>
  <c r="F326" i="14"/>
  <c r="F327" i="14"/>
  <c r="F328" i="14"/>
  <c r="H328" i="14" s="1"/>
  <c r="F329" i="14"/>
  <c r="F330" i="14"/>
  <c r="F331" i="14"/>
  <c r="F332" i="14"/>
  <c r="F333" i="14"/>
  <c r="F334" i="14"/>
  <c r="F335" i="14"/>
  <c r="F336" i="14"/>
  <c r="F337" i="14"/>
  <c r="F338" i="14"/>
  <c r="F339" i="14"/>
  <c r="F340" i="14"/>
  <c r="F341" i="14"/>
  <c r="F342" i="14"/>
  <c r="F343" i="14"/>
  <c r="F344" i="14"/>
  <c r="F345" i="14"/>
  <c r="F346" i="14"/>
  <c r="F347" i="14"/>
  <c r="F348" i="14"/>
  <c r="F349" i="14"/>
  <c r="F350" i="14"/>
  <c r="F351" i="14"/>
  <c r="F352" i="14"/>
  <c r="F353" i="14"/>
  <c r="F354" i="14"/>
  <c r="F355" i="14"/>
  <c r="N355" i="14" s="1"/>
  <c r="F356" i="14"/>
  <c r="F357" i="14"/>
  <c r="F358" i="14"/>
  <c r="L358" i="14" s="1"/>
  <c r="F359" i="14"/>
  <c r="F374" i="14"/>
  <c r="F375" i="14"/>
  <c r="F376" i="14"/>
  <c r="F377" i="14"/>
  <c r="F378" i="14"/>
  <c r="F379" i="14"/>
  <c r="F380" i="14"/>
  <c r="F381" i="14"/>
  <c r="F382" i="14"/>
  <c r="F383" i="14"/>
  <c r="F384" i="14"/>
  <c r="F385" i="14"/>
  <c r="F386" i="14"/>
  <c r="F387" i="14"/>
  <c r="F388" i="14"/>
  <c r="F389" i="14"/>
  <c r="F390" i="14"/>
  <c r="F391" i="14"/>
  <c r="F392" i="14"/>
  <c r="F393" i="14"/>
  <c r="F394" i="14"/>
  <c r="F395" i="14"/>
  <c r="F396" i="14"/>
  <c r="F397" i="14"/>
  <c r="F398" i="14"/>
  <c r="F399" i="14"/>
  <c r="F400" i="14"/>
  <c r="F401" i="14"/>
  <c r="F402" i="14"/>
  <c r="F403" i="14"/>
  <c r="F404" i="14"/>
  <c r="J404" i="14" s="1"/>
  <c r="F405" i="14"/>
  <c r="F406" i="14"/>
  <c r="F407" i="14"/>
  <c r="F409" i="14"/>
  <c r="F410" i="14"/>
  <c r="F411" i="14"/>
  <c r="F412" i="14"/>
  <c r="F413" i="14"/>
  <c r="F414" i="14"/>
  <c r="F415" i="14"/>
  <c r="F416" i="14"/>
  <c r="F417" i="14"/>
  <c r="F418" i="14"/>
  <c r="F419" i="14"/>
  <c r="F420" i="14"/>
  <c r="F421" i="14"/>
  <c r="F422" i="14"/>
  <c r="F423" i="14"/>
  <c r="F424" i="14"/>
  <c r="F425" i="14"/>
  <c r="F426" i="14"/>
  <c r="F427" i="14"/>
  <c r="F428" i="14"/>
  <c r="F429" i="14"/>
  <c r="F430" i="14"/>
  <c r="F431" i="14"/>
  <c r="F432" i="14"/>
  <c r="F433" i="14"/>
  <c r="N433" i="14" s="1"/>
  <c r="F279" i="14"/>
  <c r="R17" i="17"/>
  <c r="R16" i="17"/>
  <c r="F85" i="14"/>
  <c r="F86" i="14"/>
  <c r="F87" i="14"/>
  <c r="F88" i="14"/>
  <c r="F89" i="14"/>
  <c r="F90" i="14"/>
  <c r="F91" i="14"/>
  <c r="F92" i="14"/>
  <c r="F93" i="14"/>
  <c r="F104" i="14"/>
  <c r="F105" i="14"/>
  <c r="F106" i="14"/>
  <c r="F107" i="14"/>
  <c r="F108" i="14"/>
  <c r="F109" i="14"/>
  <c r="F110" i="14"/>
  <c r="F111" i="14"/>
  <c r="F112" i="14"/>
  <c r="F113" i="14"/>
  <c r="F114" i="14"/>
  <c r="F115" i="14"/>
  <c r="F116" i="14"/>
  <c r="F117" i="14"/>
  <c r="F118" i="14"/>
  <c r="F119" i="14"/>
  <c r="F120" i="14"/>
  <c r="F121" i="14"/>
  <c r="F122" i="14"/>
  <c r="F123" i="14"/>
  <c r="F124" i="14"/>
  <c r="F84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57" i="14"/>
  <c r="F58" i="14"/>
  <c r="F59" i="14"/>
  <c r="F60" i="14"/>
  <c r="F61" i="14"/>
  <c r="F62" i="14"/>
  <c r="F63" i="14"/>
  <c r="F64" i="14"/>
  <c r="F65" i="14"/>
  <c r="F66" i="14"/>
  <c r="F67" i="14"/>
  <c r="F68" i="14"/>
  <c r="F69" i="14"/>
  <c r="F70" i="14"/>
  <c r="F71" i="14"/>
  <c r="F72" i="14"/>
  <c r="F73" i="14"/>
  <c r="F74" i="14"/>
  <c r="F75" i="14"/>
  <c r="F76" i="14"/>
  <c r="F77" i="14"/>
  <c r="F78" i="14"/>
  <c r="F79" i="14"/>
  <c r="F80" i="14"/>
  <c r="F42" i="14"/>
  <c r="B548" i="14"/>
  <c r="B547" i="14"/>
  <c r="B546" i="14"/>
  <c r="B545" i="14"/>
  <c r="B544" i="14"/>
  <c r="B543" i="14"/>
  <c r="B542" i="14"/>
  <c r="B541" i="14"/>
  <c r="B540" i="14"/>
  <c r="B539" i="14"/>
  <c r="B538" i="14"/>
  <c r="B537" i="14"/>
  <c r="C527" i="14"/>
  <c r="C525" i="14"/>
  <c r="C524" i="14"/>
  <c r="L513" i="14"/>
  <c r="A509" i="14"/>
  <c r="A503" i="14"/>
  <c r="C491" i="14"/>
  <c r="C489" i="14"/>
  <c r="C488" i="14"/>
  <c r="B433" i="14"/>
  <c r="B432" i="14"/>
  <c r="B431" i="14"/>
  <c r="B430" i="14"/>
  <c r="B429" i="14"/>
  <c r="B428" i="14"/>
  <c r="B427" i="14"/>
  <c r="B426" i="14"/>
  <c r="B425" i="14"/>
  <c r="B424" i="14"/>
  <c r="B423" i="14"/>
  <c r="B422" i="14"/>
  <c r="B421" i="14"/>
  <c r="B420" i="14"/>
  <c r="B419" i="14"/>
  <c r="B418" i="14"/>
  <c r="B417" i="14"/>
  <c r="B416" i="14"/>
  <c r="B415" i="14"/>
  <c r="B414" i="14"/>
  <c r="B413" i="14"/>
  <c r="B412" i="14"/>
  <c r="B411" i="14"/>
  <c r="B410" i="14"/>
  <c r="B409" i="14"/>
  <c r="B408" i="14"/>
  <c r="B407" i="14"/>
  <c r="B406" i="14"/>
  <c r="B405" i="14"/>
  <c r="B404" i="14"/>
  <c r="B403" i="14"/>
  <c r="B402" i="14"/>
  <c r="B401" i="14"/>
  <c r="B400" i="14"/>
  <c r="B399" i="14"/>
  <c r="B398" i="14"/>
  <c r="B397" i="14"/>
  <c r="B396" i="14"/>
  <c r="B395" i="14"/>
  <c r="B394" i="14"/>
  <c r="B393" i="14"/>
  <c r="B392" i="14"/>
  <c r="B391" i="14"/>
  <c r="B390" i="14"/>
  <c r="B389" i="14"/>
  <c r="B388" i="14"/>
  <c r="B387" i="14"/>
  <c r="B386" i="14"/>
  <c r="B385" i="14"/>
  <c r="B384" i="14"/>
  <c r="B383" i="14"/>
  <c r="B382" i="14"/>
  <c r="B381" i="14"/>
  <c r="B380" i="14"/>
  <c r="B379" i="14"/>
  <c r="B378" i="14"/>
  <c r="B377" i="14"/>
  <c r="B376" i="14"/>
  <c r="B375" i="14"/>
  <c r="B374" i="14"/>
  <c r="B359" i="14"/>
  <c r="B358" i="14"/>
  <c r="B357" i="14"/>
  <c r="B356" i="14"/>
  <c r="B355" i="14"/>
  <c r="B354" i="14"/>
  <c r="B353" i="14"/>
  <c r="B352" i="14"/>
  <c r="B351" i="14"/>
  <c r="B350" i="14"/>
  <c r="B349" i="14"/>
  <c r="B348" i="14"/>
  <c r="B347" i="14"/>
  <c r="B346" i="14"/>
  <c r="B345" i="14"/>
  <c r="B344" i="14"/>
  <c r="B343" i="14"/>
  <c r="B342" i="14"/>
  <c r="B341" i="14"/>
  <c r="B340" i="14"/>
  <c r="B339" i="14"/>
  <c r="B338" i="14"/>
  <c r="B337" i="14"/>
  <c r="B336" i="14"/>
  <c r="B335" i="14"/>
  <c r="B334" i="14"/>
  <c r="B333" i="14"/>
  <c r="B332" i="14"/>
  <c r="B331" i="14"/>
  <c r="B330" i="14"/>
  <c r="B329" i="14"/>
  <c r="B328" i="14"/>
  <c r="B327" i="14"/>
  <c r="B326" i="14"/>
  <c r="B325" i="14"/>
  <c r="B324" i="14"/>
  <c r="B323" i="14"/>
  <c r="B322" i="14"/>
  <c r="B321" i="14"/>
  <c r="B320" i="14"/>
  <c r="B319" i="14"/>
  <c r="B318" i="14"/>
  <c r="B317" i="14"/>
  <c r="B316" i="14"/>
  <c r="B315" i="14"/>
  <c r="B314" i="14"/>
  <c r="B313" i="14"/>
  <c r="B312" i="14"/>
  <c r="B311" i="14"/>
  <c r="B310" i="14"/>
  <c r="B309" i="14"/>
  <c r="B308" i="14"/>
  <c r="B307" i="14"/>
  <c r="B306" i="14"/>
  <c r="B305" i="14"/>
  <c r="B304" i="14"/>
  <c r="B303" i="14"/>
  <c r="B302" i="14"/>
  <c r="B301" i="14"/>
  <c r="B300" i="14"/>
  <c r="B299" i="14"/>
  <c r="B298" i="14"/>
  <c r="B297" i="14"/>
  <c r="B296" i="14"/>
  <c r="B295" i="14"/>
  <c r="B294" i="14"/>
  <c r="B293" i="14"/>
  <c r="B292" i="14"/>
  <c r="B291" i="14"/>
  <c r="B290" i="14"/>
  <c r="B289" i="14"/>
  <c r="B288" i="14"/>
  <c r="B287" i="14"/>
  <c r="B286" i="14"/>
  <c r="B285" i="14"/>
  <c r="B284" i="14"/>
  <c r="B283" i="14"/>
  <c r="B282" i="14"/>
  <c r="B281" i="14"/>
  <c r="B280" i="14"/>
  <c r="B279" i="14"/>
  <c r="B278" i="14"/>
  <c r="C269" i="14"/>
  <c r="J273" i="14" s="1"/>
  <c r="L273" i="14" s="1"/>
  <c r="C267" i="14"/>
  <c r="C266" i="14"/>
  <c r="M260" i="14"/>
  <c r="K260" i="14"/>
  <c r="I260" i="14"/>
  <c r="C247" i="14"/>
  <c r="C245" i="14"/>
  <c r="C244" i="14"/>
  <c r="C208" i="14"/>
  <c r="C206" i="14"/>
  <c r="C205" i="14"/>
  <c r="B197" i="14"/>
  <c r="B196" i="14"/>
  <c r="C185" i="14"/>
  <c r="B172" i="14"/>
  <c r="B171" i="14"/>
  <c r="B170" i="14"/>
  <c r="B169" i="14"/>
  <c r="B168" i="14"/>
  <c r="B167" i="14"/>
  <c r="B166" i="14"/>
  <c r="B165" i="14"/>
  <c r="B164" i="14"/>
  <c r="B163" i="14"/>
  <c r="B162" i="14"/>
  <c r="B161" i="14"/>
  <c r="B160" i="14"/>
  <c r="B159" i="14"/>
  <c r="B158" i="14"/>
  <c r="B157" i="14"/>
  <c r="B156" i="14"/>
  <c r="B155" i="14"/>
  <c r="B154" i="14"/>
  <c r="B153" i="14"/>
  <c r="B152" i="14"/>
  <c r="B151" i="14"/>
  <c r="B150" i="14"/>
  <c r="B148" i="14"/>
  <c r="B147" i="14"/>
  <c r="B146" i="14"/>
  <c r="C136" i="14"/>
  <c r="C186" i="14" s="1"/>
  <c r="C134" i="14"/>
  <c r="C184" i="14" s="1"/>
  <c r="C133" i="14"/>
  <c r="C183" i="14" s="1"/>
  <c r="B124" i="14"/>
  <c r="B123" i="14"/>
  <c r="B122" i="14"/>
  <c r="B121" i="14"/>
  <c r="B120" i="14"/>
  <c r="B119" i="14"/>
  <c r="B118" i="14"/>
  <c r="B117" i="14"/>
  <c r="B116" i="14"/>
  <c r="B115" i="14"/>
  <c r="B114" i="14"/>
  <c r="B113" i="14"/>
  <c r="B112" i="14"/>
  <c r="B111" i="14"/>
  <c r="B110" i="14"/>
  <c r="B109" i="14"/>
  <c r="B108" i="14"/>
  <c r="B107" i="14"/>
  <c r="B106" i="14"/>
  <c r="B105" i="14"/>
  <c r="B104" i="14"/>
  <c r="B101" i="14"/>
  <c r="B100" i="14"/>
  <c r="B99" i="14"/>
  <c r="B98" i="14"/>
  <c r="B97" i="14"/>
  <c r="B95" i="14"/>
  <c r="B93" i="14"/>
  <c r="B92" i="14"/>
  <c r="B91" i="14"/>
  <c r="B90" i="14"/>
  <c r="B89" i="14"/>
  <c r="B88" i="14"/>
  <c r="B87" i="14"/>
  <c r="B86" i="14"/>
  <c r="B85" i="14"/>
  <c r="B84" i="14"/>
  <c r="B80" i="14"/>
  <c r="B79" i="14"/>
  <c r="B78" i="14"/>
  <c r="B77" i="14"/>
  <c r="B76" i="14"/>
  <c r="B75" i="14"/>
  <c r="B74" i="14"/>
  <c r="B73" i="14"/>
  <c r="B72" i="14"/>
  <c r="B71" i="14"/>
  <c r="B70" i="14"/>
  <c r="B69" i="14"/>
  <c r="B68" i="14"/>
  <c r="B67" i="14"/>
  <c r="B66" i="14"/>
  <c r="B65" i="14"/>
  <c r="B64" i="14"/>
  <c r="B63" i="14"/>
  <c r="B62" i="14"/>
  <c r="B61" i="14"/>
  <c r="B60" i="14"/>
  <c r="B59" i="14"/>
  <c r="B58" i="14"/>
  <c r="B57" i="14"/>
  <c r="B56" i="14"/>
  <c r="B55" i="14"/>
  <c r="B54" i="14"/>
  <c r="B53" i="14"/>
  <c r="B52" i="14"/>
  <c r="B51" i="14"/>
  <c r="B50" i="14"/>
  <c r="B49" i="14"/>
  <c r="B48" i="14"/>
  <c r="B47" i="14"/>
  <c r="B46" i="14"/>
  <c r="B45" i="14"/>
  <c r="B44" i="14"/>
  <c r="B43" i="14"/>
  <c r="B42" i="14"/>
  <c r="C32" i="14"/>
  <c r="C30" i="14"/>
  <c r="C29" i="14"/>
  <c r="H168" i="14" l="1"/>
  <c r="J168" i="14"/>
  <c r="J176" i="13" s="1"/>
  <c r="R113" i="15"/>
  <c r="H164" i="14"/>
  <c r="J164" i="14"/>
  <c r="J172" i="13" s="1"/>
  <c r="R109" i="15"/>
  <c r="H160" i="14"/>
  <c r="R105" i="15"/>
  <c r="J160" i="14"/>
  <c r="J168" i="13" s="1"/>
  <c r="H156" i="14"/>
  <c r="R101" i="15"/>
  <c r="J156" i="14"/>
  <c r="J164" i="13" s="1"/>
  <c r="H152" i="14"/>
  <c r="R97" i="15"/>
  <c r="J152" i="14"/>
  <c r="J160" i="13" s="1"/>
  <c r="H147" i="14"/>
  <c r="R92" i="15"/>
  <c r="J147" i="14"/>
  <c r="J155" i="13" s="1"/>
  <c r="C2" i="18"/>
  <c r="C2" i="25"/>
  <c r="H171" i="14"/>
  <c r="J171" i="14"/>
  <c r="J179" i="13" s="1"/>
  <c r="R116" i="15"/>
  <c r="H167" i="14"/>
  <c r="R112" i="15"/>
  <c r="J167" i="14"/>
  <c r="J175" i="13" s="1"/>
  <c r="H163" i="14"/>
  <c r="R108" i="15"/>
  <c r="J163" i="14"/>
  <c r="J171" i="13" s="1"/>
  <c r="H159" i="14"/>
  <c r="J159" i="14"/>
  <c r="J167" i="13" s="1"/>
  <c r="R104" i="15"/>
  <c r="H155" i="14"/>
  <c r="J155" i="14"/>
  <c r="J163" i="13" s="1"/>
  <c r="R100" i="15"/>
  <c r="H151" i="14"/>
  <c r="J151" i="14"/>
  <c r="J159" i="13" s="1"/>
  <c r="R96" i="15"/>
  <c r="C4" i="18"/>
  <c r="C4" i="25"/>
  <c r="H170" i="14"/>
  <c r="J170" i="14"/>
  <c r="J178" i="13" s="1"/>
  <c r="R115" i="15"/>
  <c r="H166" i="14"/>
  <c r="R111" i="15"/>
  <c r="J166" i="14"/>
  <c r="J174" i="13" s="1"/>
  <c r="H162" i="14"/>
  <c r="R107" i="15"/>
  <c r="J162" i="14"/>
  <c r="J170" i="13" s="1"/>
  <c r="H158" i="14"/>
  <c r="J158" i="14"/>
  <c r="J166" i="13" s="1"/>
  <c r="R103" i="15"/>
  <c r="H154" i="14"/>
  <c r="R99" i="15"/>
  <c r="J154" i="14"/>
  <c r="J162" i="13" s="1"/>
  <c r="H150" i="14"/>
  <c r="J150" i="14"/>
  <c r="J158" i="13" s="1"/>
  <c r="R95" i="15"/>
  <c r="C1" i="18"/>
  <c r="C1" i="25"/>
  <c r="H172" i="14"/>
  <c r="J172" i="14"/>
  <c r="J180" i="13" s="1"/>
  <c r="R117" i="15"/>
  <c r="H146" i="14"/>
  <c r="J146" i="14"/>
  <c r="J154" i="13" s="1"/>
  <c r="R91" i="15"/>
  <c r="H169" i="14"/>
  <c r="J169" i="14"/>
  <c r="J177" i="13" s="1"/>
  <c r="R114" i="15"/>
  <c r="H165" i="14"/>
  <c r="R110" i="15"/>
  <c r="J165" i="14"/>
  <c r="J173" i="13" s="1"/>
  <c r="H161" i="14"/>
  <c r="J161" i="14"/>
  <c r="J169" i="13" s="1"/>
  <c r="R106" i="15"/>
  <c r="H157" i="14"/>
  <c r="J157" i="14"/>
  <c r="J165" i="13" s="1"/>
  <c r="R102" i="15"/>
  <c r="H153" i="14"/>
  <c r="R98" i="15"/>
  <c r="J153" i="14"/>
  <c r="J161" i="13" s="1"/>
  <c r="H148" i="14"/>
  <c r="J148" i="14"/>
  <c r="J156" i="13" s="1"/>
  <c r="R93" i="15"/>
  <c r="L442" i="1"/>
  <c r="R21" i="19"/>
  <c r="Z21" i="19" s="1"/>
  <c r="R21" i="26"/>
  <c r="Z21" i="26" s="1"/>
  <c r="R20" i="19"/>
  <c r="Z20" i="19" s="1"/>
  <c r="R20" i="26"/>
  <c r="Z20" i="26" s="1"/>
  <c r="R16" i="19"/>
  <c r="Z16" i="19" s="1"/>
  <c r="R16" i="26"/>
  <c r="Z16" i="26" s="1"/>
  <c r="R14" i="19"/>
  <c r="R14" i="26"/>
  <c r="Z14" i="26" s="1"/>
  <c r="R19" i="19"/>
  <c r="Z19" i="19" s="1"/>
  <c r="R19" i="26"/>
  <c r="Z19" i="26" s="1"/>
  <c r="R15" i="19"/>
  <c r="Z15" i="19" s="1"/>
  <c r="R15" i="26"/>
  <c r="Z15" i="26" s="1"/>
  <c r="R23" i="26"/>
  <c r="R23" i="19"/>
  <c r="Z23" i="19" s="1"/>
  <c r="R17" i="19"/>
  <c r="Z17" i="19" s="1"/>
  <c r="R17" i="26"/>
  <c r="Z17" i="26" s="1"/>
  <c r="R25" i="19"/>
  <c r="R25" i="26"/>
  <c r="Z25" i="26" s="1"/>
  <c r="R22" i="19"/>
  <c r="Z22" i="19" s="1"/>
  <c r="R22" i="26"/>
  <c r="R18" i="19"/>
  <c r="R18" i="26"/>
  <c r="Z18" i="26" s="1"/>
  <c r="R24" i="19"/>
  <c r="Z24" i="19" s="1"/>
  <c r="R24" i="26"/>
  <c r="Z24" i="26" s="1"/>
  <c r="R44" i="15"/>
  <c r="R24" i="15"/>
  <c r="R20" i="15"/>
  <c r="Z88" i="15"/>
  <c r="R24" i="18"/>
  <c r="R51" i="15"/>
  <c r="R47" i="15"/>
  <c r="R43" i="15"/>
  <c r="R39" i="15"/>
  <c r="R35" i="15"/>
  <c r="R31" i="15"/>
  <c r="R27" i="15"/>
  <c r="R23" i="15"/>
  <c r="R19" i="15"/>
  <c r="Z87" i="15"/>
  <c r="R52" i="15"/>
  <c r="Z32" i="23"/>
  <c r="R15" i="15"/>
  <c r="R50" i="15"/>
  <c r="R46" i="15"/>
  <c r="R42" i="15"/>
  <c r="R38" i="15"/>
  <c r="R34" i="15"/>
  <c r="R30" i="15"/>
  <c r="R26" i="15"/>
  <c r="R22" i="15"/>
  <c r="R23" i="18"/>
  <c r="Z22" i="26"/>
  <c r="Z18" i="19"/>
  <c r="Z23" i="26"/>
  <c r="R48" i="15"/>
  <c r="R40" i="15"/>
  <c r="R28" i="15"/>
  <c r="R16" i="15"/>
  <c r="R53" i="15"/>
  <c r="R49" i="15"/>
  <c r="R41" i="15"/>
  <c r="R37" i="15"/>
  <c r="R33" i="15"/>
  <c r="R29" i="15"/>
  <c r="R25" i="15"/>
  <c r="R21" i="15"/>
  <c r="R17" i="15"/>
  <c r="R18" i="18"/>
  <c r="J457" i="1"/>
  <c r="H457" i="1" s="1"/>
  <c r="F325" i="13"/>
  <c r="F325" i="22" s="1"/>
  <c r="J233" i="13"/>
  <c r="F234" i="13"/>
  <c r="H234" i="13" s="1"/>
  <c r="F234" i="22"/>
  <c r="H234" i="22" s="1"/>
  <c r="L351" i="13"/>
  <c r="L351" i="22" s="1"/>
  <c r="J236" i="13"/>
  <c r="J236" i="22"/>
  <c r="H399" i="13"/>
  <c r="H399" i="22" s="1"/>
  <c r="J367" i="13"/>
  <c r="J367" i="22" s="1"/>
  <c r="J237" i="13"/>
  <c r="J237" i="22"/>
  <c r="F235" i="13"/>
  <c r="H235" i="13" s="1"/>
  <c r="F235" i="22"/>
  <c r="H235" i="22" s="1"/>
  <c r="N354" i="14"/>
  <c r="R36" i="15"/>
  <c r="M36" i="15"/>
  <c r="O36" i="15"/>
  <c r="R32" i="15"/>
  <c r="O32" i="15"/>
  <c r="M32" i="15"/>
  <c r="R45" i="15"/>
  <c r="O45" i="15"/>
  <c r="M45" i="15"/>
  <c r="R18" i="15"/>
  <c r="O18" i="15"/>
  <c r="N18" i="15"/>
  <c r="F506" i="14"/>
  <c r="R17" i="18"/>
  <c r="Z25" i="19"/>
  <c r="N431" i="14"/>
  <c r="N427" i="14"/>
  <c r="N423" i="14"/>
  <c r="N419" i="14"/>
  <c r="N411" i="14"/>
  <c r="N407" i="14"/>
  <c r="J458" i="1"/>
  <c r="N400" i="14"/>
  <c r="N420" i="14"/>
  <c r="N426" i="14"/>
  <c r="N418" i="14"/>
  <c r="N410" i="14"/>
  <c r="N406" i="14"/>
  <c r="N338" i="14"/>
  <c r="N402" i="14"/>
  <c r="N428" i="14"/>
  <c r="N416" i="14"/>
  <c r="N412" i="14"/>
  <c r="N393" i="14"/>
  <c r="N377" i="14"/>
  <c r="L433" i="14"/>
  <c r="N392" i="14"/>
  <c r="H404" i="14"/>
  <c r="N279" i="14"/>
  <c r="N432" i="14"/>
  <c r="L432" i="14"/>
  <c r="H432" i="14"/>
  <c r="N429" i="14"/>
  <c r="N413" i="14"/>
  <c r="N391" i="14"/>
  <c r="N345" i="14"/>
  <c r="N331" i="14"/>
  <c r="N326" i="14"/>
  <c r="N322" i="14"/>
  <c r="N283" i="14"/>
  <c r="J432" i="14"/>
  <c r="N394" i="14"/>
  <c r="N390" i="14"/>
  <c r="N382" i="14"/>
  <c r="L369" i="13"/>
  <c r="L369" i="22" s="1"/>
  <c r="H374" i="14"/>
  <c r="N352" i="14"/>
  <c r="N348" i="14"/>
  <c r="N344" i="14"/>
  <c r="N340" i="14"/>
  <c r="J340" i="14"/>
  <c r="L340" i="14"/>
  <c r="N334" i="14"/>
  <c r="N330" i="14"/>
  <c r="N325" i="14"/>
  <c r="N321" i="14"/>
  <c r="N313" i="14"/>
  <c r="N308" i="14"/>
  <c r="N298" i="14"/>
  <c r="N290" i="14"/>
  <c r="N286" i="14"/>
  <c r="N282" i="14"/>
  <c r="J433" i="14"/>
  <c r="N430" i="14"/>
  <c r="N422" i="14"/>
  <c r="N386" i="14"/>
  <c r="N384" i="14"/>
  <c r="L399" i="13"/>
  <c r="L399" i="22" s="1"/>
  <c r="N294" i="14"/>
  <c r="N403" i="14"/>
  <c r="N399" i="14"/>
  <c r="N395" i="14"/>
  <c r="N387" i="14"/>
  <c r="N383" i="14"/>
  <c r="N379" i="14"/>
  <c r="N375" i="14"/>
  <c r="J459" i="13"/>
  <c r="N397" i="14"/>
  <c r="N389" i="14"/>
  <c r="N381" i="14"/>
  <c r="N359" i="14"/>
  <c r="N351" i="14"/>
  <c r="N347" i="14"/>
  <c r="N343" i="14"/>
  <c r="N337" i="14"/>
  <c r="N333" i="14"/>
  <c r="N329" i="14"/>
  <c r="N324" i="14"/>
  <c r="N320" i="14"/>
  <c r="N316" i="14"/>
  <c r="N312" i="14"/>
  <c r="N307" i="14"/>
  <c r="N301" i="14"/>
  <c r="N297" i="14"/>
  <c r="N293" i="14"/>
  <c r="N285" i="14"/>
  <c r="N281" i="14"/>
  <c r="H433" i="14"/>
  <c r="N424" i="14"/>
  <c r="N415" i="14"/>
  <c r="N414" i="14"/>
  <c r="L404" i="14"/>
  <c r="N401" i="14"/>
  <c r="L374" i="14"/>
  <c r="H340" i="14"/>
  <c r="N304" i="14"/>
  <c r="N398" i="14"/>
  <c r="N356" i="14"/>
  <c r="N317" i="14"/>
  <c r="N305" i="14"/>
  <c r="N396" i="14"/>
  <c r="N388" i="14"/>
  <c r="N380" i="14"/>
  <c r="L367" i="13"/>
  <c r="L367" i="22" s="1"/>
  <c r="H358" i="14"/>
  <c r="J358" i="14"/>
  <c r="H367" i="13" s="1"/>
  <c r="H367" i="22" s="1"/>
  <c r="N350" i="14"/>
  <c r="N346" i="14"/>
  <c r="N342" i="14"/>
  <c r="N336" i="14"/>
  <c r="N332" i="14"/>
  <c r="J328" i="14"/>
  <c r="L328" i="14"/>
  <c r="L325" i="13"/>
  <c r="L325" i="22" s="1"/>
  <c r="N327" i="14"/>
  <c r="N323" i="14"/>
  <c r="N319" i="14"/>
  <c r="N315" i="14"/>
  <c r="N311" i="14"/>
  <c r="N306" i="14"/>
  <c r="N300" i="14"/>
  <c r="N296" i="14"/>
  <c r="N292" i="14"/>
  <c r="N288" i="14"/>
  <c r="N284" i="14"/>
  <c r="N280" i="14"/>
  <c r="N385" i="14"/>
  <c r="N376" i="14"/>
  <c r="J374" i="14"/>
  <c r="N303" i="14"/>
  <c r="N378" i="14"/>
  <c r="N425" i="14"/>
  <c r="N421" i="14"/>
  <c r="N417" i="14"/>
  <c r="N409" i="14"/>
  <c r="N357" i="14"/>
  <c r="N353" i="14"/>
  <c r="N349" i="14"/>
  <c r="N341" i="14"/>
  <c r="N339" i="14"/>
  <c r="N335" i="14"/>
  <c r="N299" i="14"/>
  <c r="N295" i="14"/>
  <c r="N291" i="14"/>
  <c r="N287" i="14"/>
  <c r="N405" i="14"/>
  <c r="N318" i="14"/>
  <c r="N314" i="14"/>
  <c r="N310" i="14"/>
  <c r="Z36" i="23" l="1"/>
  <c r="Z18" i="23"/>
  <c r="Z27" i="26"/>
  <c r="R27" i="26"/>
  <c r="R124" i="23"/>
  <c r="Z45" i="23"/>
  <c r="H458" i="1"/>
  <c r="L311" i="13"/>
  <c r="L311" i="22" s="1"/>
  <c r="L336" i="13"/>
  <c r="L336" i="22" s="1"/>
  <c r="L338" i="13"/>
  <c r="L338" i="22" s="1"/>
  <c r="L373" i="13"/>
  <c r="L373" i="22" s="1"/>
  <c r="L380" i="13"/>
  <c r="L380" i="22" s="1"/>
  <c r="L278" i="13"/>
  <c r="L278" i="22" s="1"/>
  <c r="L297" i="13"/>
  <c r="L297" i="22" s="1"/>
  <c r="L324" i="13"/>
  <c r="L324" i="22" s="1"/>
  <c r="L329" i="13"/>
  <c r="L329" i="22" s="1"/>
  <c r="L347" i="13"/>
  <c r="L347" i="22" s="1"/>
  <c r="L375" i="13"/>
  <c r="L375" i="22" s="1"/>
  <c r="L314" i="13"/>
  <c r="L314" i="22" s="1"/>
  <c r="F337" i="13"/>
  <c r="F337" i="22" s="1"/>
  <c r="L421" i="13"/>
  <c r="L421" i="22" s="1"/>
  <c r="L283" i="13"/>
  <c r="L283" i="22" s="1"/>
  <c r="L313" i="13"/>
  <c r="L313" i="22" s="1"/>
  <c r="L330" i="13"/>
  <c r="L330" i="22" s="1"/>
  <c r="L348" i="13"/>
  <c r="L348" i="22" s="1"/>
  <c r="L392" i="13"/>
  <c r="L392" i="22" s="1"/>
  <c r="L378" i="13"/>
  <c r="L378" i="22" s="1"/>
  <c r="L398" i="13"/>
  <c r="L398" i="22" s="1"/>
  <c r="L381" i="13"/>
  <c r="L381" i="22" s="1"/>
  <c r="L284" i="13"/>
  <c r="L284" i="22" s="1"/>
  <c r="L322" i="13"/>
  <c r="L322" i="22" s="1"/>
  <c r="H337" i="13"/>
  <c r="H337" i="22" s="1"/>
  <c r="L349" i="13"/>
  <c r="L349" i="22" s="1"/>
  <c r="L385" i="13"/>
  <c r="L385" i="22" s="1"/>
  <c r="L319" i="13"/>
  <c r="L319" i="22" s="1"/>
  <c r="L386" i="13"/>
  <c r="L386" i="22" s="1"/>
  <c r="L387" i="13"/>
  <c r="L387" i="22" s="1"/>
  <c r="L388" i="13"/>
  <c r="L388" i="22" s="1"/>
  <c r="L397" i="13"/>
  <c r="L397" i="22" s="1"/>
  <c r="L417" i="13"/>
  <c r="L417" i="22" s="1"/>
  <c r="L395" i="13"/>
  <c r="L395" i="22" s="1"/>
  <c r="L426" i="13"/>
  <c r="L426" i="22" s="1"/>
  <c r="L233" i="22"/>
  <c r="L277" i="13"/>
  <c r="L277" i="22" s="1"/>
  <c r="L315" i="13"/>
  <c r="L315" i="22" s="1"/>
  <c r="L281" i="13"/>
  <c r="L281" i="22" s="1"/>
  <c r="L346" i="13"/>
  <c r="L346" i="22" s="1"/>
  <c r="L424" i="13"/>
  <c r="L424" i="22" s="1"/>
  <c r="L289" i="13"/>
  <c r="L266" i="13"/>
  <c r="L266" i="22" s="1"/>
  <c r="L282" i="13"/>
  <c r="L282" i="22" s="1"/>
  <c r="L312" i="13"/>
  <c r="L312" i="22" s="1"/>
  <c r="L333" i="13"/>
  <c r="L333" i="22" s="1"/>
  <c r="L383" i="13"/>
  <c r="L383" i="22" s="1"/>
  <c r="L352" i="13"/>
  <c r="L352" i="22" s="1"/>
  <c r="J369" i="13"/>
  <c r="J369" i="22" s="1"/>
  <c r="L422" i="13"/>
  <c r="L422" i="22" s="1"/>
  <c r="L267" i="13"/>
  <c r="L287" i="13"/>
  <c r="L287" i="22" s="1"/>
  <c r="L317" i="13"/>
  <c r="L317" i="22" s="1"/>
  <c r="L334" i="13"/>
  <c r="L334" i="22" s="1"/>
  <c r="L368" i="13"/>
  <c r="L368" i="22" s="1"/>
  <c r="L382" i="13"/>
  <c r="L382" i="22" s="1"/>
  <c r="L280" i="13"/>
  <c r="L280" i="22" s="1"/>
  <c r="L429" i="13"/>
  <c r="L429" i="22" s="1"/>
  <c r="L268" i="13"/>
  <c r="L268" i="22" s="1"/>
  <c r="L294" i="13"/>
  <c r="L327" i="13"/>
  <c r="L327" i="22" s="1"/>
  <c r="L337" i="13"/>
  <c r="L337" i="22" s="1"/>
  <c r="F369" i="13"/>
  <c r="F369" i="22" s="1"/>
  <c r="L389" i="13"/>
  <c r="L389" i="22" s="1"/>
  <c r="L323" i="13"/>
  <c r="L323" i="22" s="1"/>
  <c r="L420" i="13"/>
  <c r="L420" i="22" s="1"/>
  <c r="L419" i="13"/>
  <c r="L419" i="22" s="1"/>
  <c r="L335" i="13"/>
  <c r="L335" i="22" s="1"/>
  <c r="L425" i="13"/>
  <c r="L425" i="22" s="1"/>
  <c r="L430" i="13"/>
  <c r="L430" i="22" s="1"/>
  <c r="L400" i="13"/>
  <c r="L400" i="22" s="1"/>
  <c r="L354" i="13"/>
  <c r="L354" i="22" s="1"/>
  <c r="L428" i="13"/>
  <c r="L428" i="22" s="1"/>
  <c r="H369" i="13"/>
  <c r="H369" i="22" s="1"/>
  <c r="L270" i="13"/>
  <c r="L270" i="22" s="1"/>
  <c r="L286" i="13"/>
  <c r="L286" i="22" s="1"/>
  <c r="L316" i="13"/>
  <c r="L316" i="22" s="1"/>
  <c r="J325" i="13"/>
  <c r="J325" i="22" s="1"/>
  <c r="L339" i="13"/>
  <c r="L339" i="22" s="1"/>
  <c r="F367" i="13"/>
  <c r="F367" i="22" s="1"/>
  <c r="L391" i="13"/>
  <c r="L391" i="22" s="1"/>
  <c r="L393" i="13"/>
  <c r="L393" i="22" s="1"/>
  <c r="L396" i="13"/>
  <c r="L396" i="22" s="1"/>
  <c r="L431" i="13"/>
  <c r="L431" i="22" s="1"/>
  <c r="L271" i="13"/>
  <c r="L271" i="22" s="1"/>
  <c r="L293" i="13"/>
  <c r="L321" i="13"/>
  <c r="L321" i="22" s="1"/>
  <c r="L340" i="13"/>
  <c r="L340" i="22" s="1"/>
  <c r="L376" i="13"/>
  <c r="L376" i="22" s="1"/>
  <c r="L370" i="13"/>
  <c r="L370" i="22" s="1"/>
  <c r="L390" i="13"/>
  <c r="L390" i="22" s="1"/>
  <c r="L437" i="13"/>
  <c r="L437" i="22" s="1"/>
  <c r="L272" i="13"/>
  <c r="L310" i="13"/>
  <c r="L310" i="22" s="1"/>
  <c r="L331" i="13"/>
  <c r="L331" i="22" s="1"/>
  <c r="L341" i="13"/>
  <c r="L341" i="22" s="1"/>
  <c r="L328" i="13"/>
  <c r="L328" i="22" s="1"/>
  <c r="L436" i="13"/>
  <c r="L436" i="22" s="1"/>
  <c r="L265" i="13"/>
  <c r="L423" i="13"/>
  <c r="L423" i="22" s="1"/>
  <c r="L433" i="13"/>
  <c r="L433" i="22" s="1"/>
  <c r="L402" i="13"/>
  <c r="L402" i="22" s="1"/>
  <c r="L434" i="13"/>
  <c r="L434" i="22" s="1"/>
  <c r="F183" i="22"/>
  <c r="L350" i="13"/>
  <c r="L350" i="22" s="1"/>
  <c r="N237" i="22"/>
  <c r="L285" i="13"/>
  <c r="L285" i="22" s="1"/>
  <c r="L296" i="13"/>
  <c r="L296" i="22" s="1"/>
  <c r="L273" i="13"/>
  <c r="L332" i="13"/>
  <c r="L332" i="22" s="1"/>
  <c r="L353" i="13"/>
  <c r="L353" i="22" s="1"/>
  <c r="L432" i="13"/>
  <c r="L432" i="22" s="1"/>
  <c r="L371" i="13"/>
  <c r="L371" i="22" s="1"/>
  <c r="L274" i="13"/>
  <c r="L274" i="22" s="1"/>
  <c r="L292" i="13"/>
  <c r="L320" i="13"/>
  <c r="L320" i="22" s="1"/>
  <c r="H325" i="13"/>
  <c r="H325" i="22" s="1"/>
  <c r="L343" i="13"/>
  <c r="L343" i="22" s="1"/>
  <c r="L291" i="13"/>
  <c r="L290" i="13"/>
  <c r="J399" i="13"/>
  <c r="J399" i="22" s="1"/>
  <c r="L279" i="13"/>
  <c r="L279" i="22" s="1"/>
  <c r="L298" i="13"/>
  <c r="L298" i="22" s="1"/>
  <c r="L326" i="13"/>
  <c r="L326" i="22" s="1"/>
  <c r="L344" i="13"/>
  <c r="L344" i="22" s="1"/>
  <c r="L384" i="13"/>
  <c r="L384" i="22" s="1"/>
  <c r="L374" i="13"/>
  <c r="L374" i="22" s="1"/>
  <c r="L394" i="13"/>
  <c r="L394" i="22" s="1"/>
  <c r="L379" i="13"/>
  <c r="L379" i="22" s="1"/>
  <c r="L276" i="13"/>
  <c r="L276" i="22" s="1"/>
  <c r="L318" i="13"/>
  <c r="L318" i="22" s="1"/>
  <c r="J337" i="13"/>
  <c r="L345" i="13"/>
  <c r="L345" i="22" s="1"/>
  <c r="L377" i="13"/>
  <c r="L377" i="22" s="1"/>
  <c r="L269" i="13"/>
  <c r="L269" i="22" s="1"/>
  <c r="L342" i="13"/>
  <c r="L342" i="22" s="1"/>
  <c r="F399" i="13"/>
  <c r="F399" i="22" s="1"/>
  <c r="L372" i="13"/>
  <c r="L372" i="22" s="1"/>
  <c r="L435" i="13"/>
  <c r="L435" i="22" s="1"/>
  <c r="L401" i="13"/>
  <c r="L401" i="22" s="1"/>
  <c r="L427" i="13"/>
  <c r="L427" i="22" s="1"/>
  <c r="L418" i="13"/>
  <c r="L418" i="22" s="1"/>
  <c r="J256" i="14"/>
  <c r="J457" i="13" s="1"/>
  <c r="R120" i="15"/>
  <c r="H506" i="14"/>
  <c r="R27" i="19"/>
  <c r="Z14" i="19"/>
  <c r="Z27" i="19" s="1"/>
  <c r="F512" i="14"/>
  <c r="R31" i="25" s="1"/>
  <c r="R19" i="18"/>
  <c r="L438" i="13"/>
  <c r="L438" i="22" s="1"/>
  <c r="L416" i="13"/>
  <c r="L416" i="22" s="1"/>
  <c r="J257" i="14"/>
  <c r="N435" i="14"/>
  <c r="J255" i="14" s="1"/>
  <c r="L221" i="14"/>
  <c r="N233" i="22" l="1"/>
  <c r="L265" i="22"/>
  <c r="L442" i="13"/>
  <c r="F256" i="14"/>
  <c r="H256" i="14" s="1"/>
  <c r="F457" i="22" s="1"/>
  <c r="N95" i="23"/>
  <c r="Z95" i="23" s="1"/>
  <c r="AA95" i="23" s="1"/>
  <c r="M107" i="23"/>
  <c r="Z107" i="23" s="1"/>
  <c r="AA107" i="23" s="1"/>
  <c r="N104" i="23"/>
  <c r="Z104" i="23" s="1"/>
  <c r="AA104" i="23" s="1"/>
  <c r="N103" i="23"/>
  <c r="Z103" i="23" s="1"/>
  <c r="AA103" i="23" s="1"/>
  <c r="M113" i="23"/>
  <c r="Z113" i="23" s="1"/>
  <c r="AA113" i="23" s="1"/>
  <c r="N175" i="22"/>
  <c r="N178" i="22"/>
  <c r="M109" i="23"/>
  <c r="Z109" i="23" s="1"/>
  <c r="AA109" i="23" s="1"/>
  <c r="M120" i="23"/>
  <c r="Z120" i="23" s="1"/>
  <c r="AA120" i="23" s="1"/>
  <c r="M112" i="23"/>
  <c r="Z112" i="23" s="1"/>
  <c r="AA112" i="23" s="1"/>
  <c r="M108" i="23"/>
  <c r="Z108" i="23" s="1"/>
  <c r="AA108" i="23" s="1"/>
  <c r="N96" i="23"/>
  <c r="Z96" i="23" s="1"/>
  <c r="AA96" i="23" s="1"/>
  <c r="M117" i="23"/>
  <c r="Z117" i="23" s="1"/>
  <c r="AA117" i="23" s="1"/>
  <c r="N97" i="23"/>
  <c r="Z97" i="23" s="1"/>
  <c r="AA97" i="23" s="1"/>
  <c r="M121" i="23"/>
  <c r="Z121" i="23" s="1"/>
  <c r="AA121" i="23" s="1"/>
  <c r="N100" i="23"/>
  <c r="Z100" i="23" s="1"/>
  <c r="AA100" i="23" s="1"/>
  <c r="N158" i="22"/>
  <c r="N174" i="22"/>
  <c r="N105" i="23"/>
  <c r="Z105" i="23" s="1"/>
  <c r="AA105" i="23" s="1"/>
  <c r="N177" i="22"/>
  <c r="M106" i="23"/>
  <c r="Z106" i="23" s="1"/>
  <c r="AA106" i="23" s="1"/>
  <c r="M114" i="23"/>
  <c r="Z114" i="23" s="1"/>
  <c r="AA114" i="23" s="1"/>
  <c r="M111" i="23"/>
  <c r="Z111" i="23" s="1"/>
  <c r="AA111" i="23" s="1"/>
  <c r="N102" i="23"/>
  <c r="Z102" i="23" s="1"/>
  <c r="AA102" i="23" s="1"/>
  <c r="N101" i="23"/>
  <c r="Z101" i="23" s="1"/>
  <c r="AA101" i="23" s="1"/>
  <c r="M110" i="23"/>
  <c r="Z110" i="23" s="1"/>
  <c r="AA110" i="23" s="1"/>
  <c r="L290" i="22"/>
  <c r="L546" i="13"/>
  <c r="L272" i="22"/>
  <c r="L546" i="22" s="1"/>
  <c r="L293" i="22"/>
  <c r="L289" i="22"/>
  <c r="N337" i="13"/>
  <c r="J337" i="22"/>
  <c r="N337" i="22" s="1"/>
  <c r="L545" i="13"/>
  <c r="L267" i="22"/>
  <c r="L545" i="22" s="1"/>
  <c r="L291" i="22"/>
  <c r="L547" i="13"/>
  <c r="L273" i="22"/>
  <c r="L547" i="22" s="1"/>
  <c r="L292" i="22"/>
  <c r="L294" i="22"/>
  <c r="J457" i="22"/>
  <c r="F257" i="14"/>
  <c r="H257" i="14" s="1"/>
  <c r="F458" i="22" s="1"/>
  <c r="H183" i="22"/>
  <c r="J183" i="22"/>
  <c r="H512" i="14"/>
  <c r="R25" i="18"/>
  <c r="R31" i="18" s="1"/>
  <c r="J458" i="13"/>
  <c r="L457" i="13"/>
  <c r="J456" i="13"/>
  <c r="J260" i="14"/>
  <c r="L457" i="22" l="1"/>
  <c r="F457" i="13"/>
  <c r="H457" i="13" s="1"/>
  <c r="L442" i="22"/>
  <c r="N159" i="22"/>
  <c r="AC100" i="23"/>
  <c r="AE100" i="23" s="1"/>
  <c r="N155" i="22"/>
  <c r="AC96" i="23"/>
  <c r="AE96" i="23" s="1"/>
  <c r="N168" i="22"/>
  <c r="AC109" i="23"/>
  <c r="AE109" i="23" s="1"/>
  <c r="N162" i="22"/>
  <c r="AC103" i="23"/>
  <c r="AE103" i="23" s="1"/>
  <c r="N170" i="22"/>
  <c r="AC111" i="23"/>
  <c r="AE111" i="23" s="1"/>
  <c r="N164" i="22"/>
  <c r="AC105" i="23"/>
  <c r="AE105" i="23" s="1"/>
  <c r="N180" i="22"/>
  <c r="AC121" i="23"/>
  <c r="AE121" i="23" s="1"/>
  <c r="N167" i="22"/>
  <c r="AC108" i="23"/>
  <c r="AE108" i="23" s="1"/>
  <c r="N163" i="22"/>
  <c r="AC104" i="23"/>
  <c r="AE104" i="23" s="1"/>
  <c r="N161" i="22"/>
  <c r="AC102" i="23"/>
  <c r="AE102" i="23" s="1"/>
  <c r="N169" i="22"/>
  <c r="AC110" i="23"/>
  <c r="AE110" i="23" s="1"/>
  <c r="N173" i="22"/>
  <c r="AC114" i="23"/>
  <c r="AE114" i="23" s="1"/>
  <c r="N156" i="22"/>
  <c r="AC97" i="23"/>
  <c r="AE97" i="23" s="1"/>
  <c r="N171" i="22"/>
  <c r="AC112" i="23"/>
  <c r="AE112" i="23" s="1"/>
  <c r="N166" i="22"/>
  <c r="AC107" i="23"/>
  <c r="AE107" i="23" s="1"/>
  <c r="N160" i="22"/>
  <c r="AC101" i="23"/>
  <c r="AE101" i="23" s="1"/>
  <c r="N165" i="22"/>
  <c r="AC106" i="23"/>
  <c r="AE106" i="23" s="1"/>
  <c r="N176" i="22"/>
  <c r="AC117" i="23"/>
  <c r="AE117" i="23" s="1"/>
  <c r="N179" i="22"/>
  <c r="AC120" i="23"/>
  <c r="AE120" i="23" s="1"/>
  <c r="N172" i="22"/>
  <c r="AC113" i="23"/>
  <c r="AE113" i="23" s="1"/>
  <c r="N154" i="22"/>
  <c r="AC95" i="23"/>
  <c r="AE95" i="23" s="1"/>
  <c r="L555" i="13"/>
  <c r="L456" i="13" s="1"/>
  <c r="L555" i="22"/>
  <c r="L456" i="22" s="1"/>
  <c r="H457" i="22"/>
  <c r="J458" i="22"/>
  <c r="N457" i="13"/>
  <c r="Q18" i="14"/>
  <c r="Q260" i="14"/>
  <c r="N457" i="22" l="1"/>
  <c r="H458" i="22"/>
  <c r="L457" i="1"/>
  <c r="N457" i="1" s="1"/>
  <c r="L456" i="1"/>
  <c r="L458" i="22"/>
  <c r="B527" i="13"/>
  <c r="B526" i="13"/>
  <c r="B525" i="13"/>
  <c r="B524" i="13"/>
  <c r="B523" i="13"/>
  <c r="B522" i="13"/>
  <c r="B521" i="13"/>
  <c r="B520" i="13"/>
  <c r="B519" i="13"/>
  <c r="B518" i="13"/>
  <c r="B517" i="13"/>
  <c r="B516" i="13"/>
  <c r="A488" i="13"/>
  <c r="A482" i="13"/>
  <c r="B438" i="13"/>
  <c r="B437" i="13"/>
  <c r="B436" i="13"/>
  <c r="B435" i="13"/>
  <c r="B434" i="13"/>
  <c r="B433" i="13"/>
  <c r="B432" i="13"/>
  <c r="B431" i="13"/>
  <c r="B430" i="13"/>
  <c r="B429" i="13"/>
  <c r="B428" i="13"/>
  <c r="B427" i="13"/>
  <c r="B426" i="13"/>
  <c r="B425" i="13"/>
  <c r="B424" i="13"/>
  <c r="B423" i="13"/>
  <c r="B422" i="13"/>
  <c r="B421" i="13"/>
  <c r="B420" i="13"/>
  <c r="B419" i="13"/>
  <c r="B418" i="13"/>
  <c r="B417" i="13"/>
  <c r="B416" i="13"/>
  <c r="B415" i="13"/>
  <c r="B402" i="13"/>
  <c r="B401" i="13"/>
  <c r="B400" i="13"/>
  <c r="B399" i="13"/>
  <c r="B398" i="13"/>
  <c r="B397" i="13"/>
  <c r="B396" i="13"/>
  <c r="B395" i="13"/>
  <c r="B394" i="13"/>
  <c r="B393" i="13"/>
  <c r="B392" i="13"/>
  <c r="B391" i="13"/>
  <c r="B390" i="13"/>
  <c r="B389" i="13"/>
  <c r="B388" i="13"/>
  <c r="B387" i="13"/>
  <c r="B386" i="13"/>
  <c r="B385" i="13"/>
  <c r="B384" i="13"/>
  <c r="B383" i="13"/>
  <c r="B382" i="13"/>
  <c r="B381" i="13"/>
  <c r="B380" i="13"/>
  <c r="B379" i="13"/>
  <c r="B378" i="13"/>
  <c r="B377" i="13"/>
  <c r="B376" i="13"/>
  <c r="B375" i="13"/>
  <c r="B374" i="13"/>
  <c r="B373" i="13"/>
  <c r="B372" i="13"/>
  <c r="B371" i="13"/>
  <c r="B370" i="13"/>
  <c r="B369" i="13"/>
  <c r="B368" i="13"/>
  <c r="B367" i="13"/>
  <c r="B353" i="13"/>
  <c r="B352" i="13"/>
  <c r="B351" i="13"/>
  <c r="B350" i="13"/>
  <c r="B354" i="13"/>
  <c r="B349" i="13"/>
  <c r="B348" i="13"/>
  <c r="B347" i="13"/>
  <c r="B346" i="13"/>
  <c r="B345" i="13"/>
  <c r="B344" i="13"/>
  <c r="B343" i="13"/>
  <c r="B342" i="13"/>
  <c r="B341" i="13"/>
  <c r="B340" i="13"/>
  <c r="B339" i="13"/>
  <c r="B338" i="13"/>
  <c r="B337" i="13"/>
  <c r="B336" i="13"/>
  <c r="B335" i="13"/>
  <c r="B334" i="13"/>
  <c r="B333" i="13"/>
  <c r="B332" i="13"/>
  <c r="B331" i="13"/>
  <c r="B330" i="13"/>
  <c r="B329" i="13"/>
  <c r="B328" i="13"/>
  <c r="B327" i="13"/>
  <c r="B326" i="13"/>
  <c r="B325" i="13"/>
  <c r="B324" i="13"/>
  <c r="B323" i="13"/>
  <c r="B322" i="13"/>
  <c r="B321" i="13"/>
  <c r="B320" i="13"/>
  <c r="B319" i="13"/>
  <c r="B318" i="13"/>
  <c r="B317" i="13"/>
  <c r="B316" i="13"/>
  <c r="B315" i="13"/>
  <c r="B314" i="13"/>
  <c r="B313" i="13"/>
  <c r="B312" i="13"/>
  <c r="B311" i="13"/>
  <c r="B310" i="13"/>
  <c r="B298" i="13"/>
  <c r="B297" i="13"/>
  <c r="B296" i="13"/>
  <c r="B295" i="13"/>
  <c r="B294" i="13"/>
  <c r="B293" i="13"/>
  <c r="B292" i="13"/>
  <c r="B291" i="13"/>
  <c r="B290" i="13"/>
  <c r="B289" i="13"/>
  <c r="B288" i="13"/>
  <c r="B287" i="13"/>
  <c r="B286" i="13"/>
  <c r="B285" i="13"/>
  <c r="B284" i="13"/>
  <c r="B283" i="13"/>
  <c r="B282" i="13"/>
  <c r="B281" i="13"/>
  <c r="B280" i="13"/>
  <c r="B279" i="13"/>
  <c r="B560" i="13" s="1"/>
  <c r="B278" i="13"/>
  <c r="B277" i="13"/>
  <c r="B276" i="13"/>
  <c r="B275" i="13"/>
  <c r="B274" i="13"/>
  <c r="B273" i="13"/>
  <c r="B547" i="13" s="1"/>
  <c r="B272" i="13"/>
  <c r="B546" i="13" s="1"/>
  <c r="B271" i="13"/>
  <c r="B270" i="13"/>
  <c r="B269" i="13"/>
  <c r="B268" i="13"/>
  <c r="B267" i="13"/>
  <c r="B545" i="13" s="1"/>
  <c r="B266" i="13"/>
  <c r="B265" i="13"/>
  <c r="B264" i="13"/>
  <c r="H259" i="13"/>
  <c r="J259" i="13" s="1"/>
  <c r="M461" i="13"/>
  <c r="K461" i="13"/>
  <c r="J461" i="13"/>
  <c r="I461" i="13"/>
  <c r="L459" i="13"/>
  <c r="L458" i="13"/>
  <c r="N235" i="13"/>
  <c r="N234" i="13"/>
  <c r="B205" i="13"/>
  <c r="B204" i="13"/>
  <c r="B180" i="13"/>
  <c r="B179" i="13"/>
  <c r="B178" i="13"/>
  <c r="B177" i="13"/>
  <c r="B176" i="13"/>
  <c r="B175" i="13"/>
  <c r="B174" i="13"/>
  <c r="B173" i="13"/>
  <c r="B172" i="13"/>
  <c r="B171" i="13"/>
  <c r="B170" i="13"/>
  <c r="B169" i="13"/>
  <c r="B168" i="13"/>
  <c r="B167" i="13"/>
  <c r="B166" i="13"/>
  <c r="B165" i="13"/>
  <c r="B164" i="13"/>
  <c r="B163" i="13"/>
  <c r="B162" i="13"/>
  <c r="B161" i="13"/>
  <c r="B160" i="13"/>
  <c r="B159" i="13"/>
  <c r="B158" i="13"/>
  <c r="B156" i="13"/>
  <c r="B155" i="13"/>
  <c r="B154" i="13"/>
  <c r="B134" i="13"/>
  <c r="B133" i="13"/>
  <c r="B132" i="13"/>
  <c r="B131" i="13"/>
  <c r="B130" i="13"/>
  <c r="B129" i="13"/>
  <c r="B128" i="13"/>
  <c r="B127" i="13"/>
  <c r="B126" i="13"/>
  <c r="B125" i="13"/>
  <c r="B124" i="13"/>
  <c r="B123" i="13"/>
  <c r="B122" i="13"/>
  <c r="B121" i="13"/>
  <c r="B120" i="13"/>
  <c r="B119" i="13"/>
  <c r="B118" i="13"/>
  <c r="B117" i="13"/>
  <c r="B116" i="13"/>
  <c r="B115" i="13"/>
  <c r="B114" i="13"/>
  <c r="B111" i="13"/>
  <c r="B110" i="13"/>
  <c r="B109" i="13"/>
  <c r="B108" i="13"/>
  <c r="B107" i="13"/>
  <c r="B105" i="13"/>
  <c r="B103" i="13"/>
  <c r="B102" i="13"/>
  <c r="B101" i="13"/>
  <c r="B100" i="13"/>
  <c r="B99" i="13"/>
  <c r="B98" i="13"/>
  <c r="B97" i="13"/>
  <c r="B96" i="13"/>
  <c r="B95" i="13"/>
  <c r="B94" i="13"/>
  <c r="B79" i="13"/>
  <c r="B78" i="13"/>
  <c r="B77" i="13"/>
  <c r="B76" i="13"/>
  <c r="B75" i="13"/>
  <c r="B74" i="13"/>
  <c r="B73" i="13"/>
  <c r="B72" i="13"/>
  <c r="B71" i="13"/>
  <c r="B70" i="13"/>
  <c r="B69" i="13"/>
  <c r="B68" i="13"/>
  <c r="B67" i="13"/>
  <c r="B66" i="13"/>
  <c r="B65" i="13"/>
  <c r="B64" i="13"/>
  <c r="B63" i="13"/>
  <c r="B62" i="13"/>
  <c r="B61" i="13"/>
  <c r="B60" i="13"/>
  <c r="B59" i="13"/>
  <c r="B58" i="13"/>
  <c r="B57" i="13"/>
  <c r="B56" i="13"/>
  <c r="B55" i="13"/>
  <c r="B54" i="13"/>
  <c r="B53" i="13"/>
  <c r="B52" i="13"/>
  <c r="B51" i="13"/>
  <c r="B50" i="13"/>
  <c r="B49" i="13"/>
  <c r="B48" i="13"/>
  <c r="B47" i="13"/>
  <c r="B46" i="13"/>
  <c r="B45" i="13"/>
  <c r="B44" i="13"/>
  <c r="B43" i="13"/>
  <c r="B42" i="13"/>
  <c r="B41" i="13"/>
  <c r="N458" i="22" l="1"/>
  <c r="L458" i="1"/>
  <c r="N459" i="13"/>
  <c r="N458" i="13"/>
  <c r="J462" i="13"/>
  <c r="J18" i="13"/>
  <c r="Q18" i="13" s="1"/>
  <c r="L233" i="13"/>
  <c r="N237" i="13"/>
  <c r="N233" i="13" l="1"/>
  <c r="J491" i="1"/>
  <c r="J491" i="22" s="1"/>
  <c r="J485" i="1"/>
  <c r="J485" i="22" s="1"/>
  <c r="F92" i="15"/>
  <c r="F93" i="15"/>
  <c r="F95" i="15"/>
  <c r="F96" i="15"/>
  <c r="F97" i="15"/>
  <c r="F98" i="15"/>
  <c r="F99" i="15"/>
  <c r="F100" i="15"/>
  <c r="F101" i="15"/>
  <c r="F102" i="15"/>
  <c r="F103" i="15"/>
  <c r="F104" i="15"/>
  <c r="F105" i="15"/>
  <c r="F106" i="15"/>
  <c r="F107" i="15"/>
  <c r="F108" i="15"/>
  <c r="F109" i="15"/>
  <c r="F110" i="15"/>
  <c r="F111" i="15"/>
  <c r="F112" i="15"/>
  <c r="F113" i="15"/>
  <c r="F114" i="15"/>
  <c r="F115" i="15"/>
  <c r="F116" i="15"/>
  <c r="F117" i="15"/>
  <c r="J44" i="1"/>
  <c r="J44" i="22" s="1"/>
  <c r="H45" i="14"/>
  <c r="J490" i="1"/>
  <c r="J489" i="1"/>
  <c r="J489" i="22" s="1"/>
  <c r="J484" i="1"/>
  <c r="J484" i="22" s="1"/>
  <c r="J483" i="1"/>
  <c r="J483" i="22" s="1"/>
  <c r="F491" i="13"/>
  <c r="H511" i="14"/>
  <c r="H505" i="14"/>
  <c r="H504" i="14"/>
  <c r="A488" i="1"/>
  <c r="A482" i="1"/>
  <c r="H489" i="22" l="1"/>
  <c r="F23" i="25"/>
  <c r="H483" i="22"/>
  <c r="F17" i="25"/>
  <c r="H491" i="22"/>
  <c r="F25" i="25"/>
  <c r="H485" i="22"/>
  <c r="F19" i="25"/>
  <c r="H484" i="22"/>
  <c r="F18" i="25"/>
  <c r="M117" i="15"/>
  <c r="M113" i="15"/>
  <c r="M109" i="15"/>
  <c r="M105" i="15"/>
  <c r="N101" i="15"/>
  <c r="N97" i="15"/>
  <c r="N92" i="15"/>
  <c r="M116" i="15"/>
  <c r="O112" i="15"/>
  <c r="M108" i="15"/>
  <c r="M104" i="15"/>
  <c r="N100" i="15"/>
  <c r="N96" i="15"/>
  <c r="O115" i="15"/>
  <c r="M115" i="15"/>
  <c r="O111" i="15"/>
  <c r="M107" i="15"/>
  <c r="M103" i="15"/>
  <c r="N99" i="15"/>
  <c r="N95" i="15"/>
  <c r="O95" i="15"/>
  <c r="O114" i="15"/>
  <c r="M110" i="15"/>
  <c r="M106" i="15"/>
  <c r="M102" i="15"/>
  <c r="N98" i="15"/>
  <c r="N93" i="15"/>
  <c r="H44" i="22"/>
  <c r="F18" i="23"/>
  <c r="J511" i="14"/>
  <c r="J490" i="13" s="1"/>
  <c r="J490" i="22"/>
  <c r="F484" i="13"/>
  <c r="F486" i="22"/>
  <c r="F490" i="13"/>
  <c r="F44" i="13"/>
  <c r="J506" i="14"/>
  <c r="J512" i="14"/>
  <c r="F486" i="1"/>
  <c r="H489" i="1"/>
  <c r="J510" i="14"/>
  <c r="J504" i="14"/>
  <c r="H44" i="1"/>
  <c r="J45" i="14"/>
  <c r="F483" i="13"/>
  <c r="H485" i="1"/>
  <c r="F485" i="13"/>
  <c r="J505" i="14"/>
  <c r="H483" i="1"/>
  <c r="F91" i="15"/>
  <c r="J175" i="14"/>
  <c r="F492" i="1"/>
  <c r="H510" i="14"/>
  <c r="F492" i="22" s="1"/>
  <c r="H490" i="1"/>
  <c r="H484" i="1"/>
  <c r="H491" i="1"/>
  <c r="J492" i="1"/>
  <c r="J486" i="1"/>
  <c r="Z114" i="15" l="1"/>
  <c r="AA114" i="15" s="1"/>
  <c r="N177" i="13" s="1"/>
  <c r="Z97" i="15"/>
  <c r="AA97" i="15" s="1"/>
  <c r="N160" i="13" s="1"/>
  <c r="Z96" i="15"/>
  <c r="AA96" i="15" s="1"/>
  <c r="N159" i="13" s="1"/>
  <c r="Z101" i="15"/>
  <c r="AA101" i="15" s="1"/>
  <c r="N164" i="13" s="1"/>
  <c r="Z117" i="15"/>
  <c r="AA117" i="15" s="1"/>
  <c r="N180" i="13" s="1"/>
  <c r="Z106" i="15"/>
  <c r="AA106" i="15" s="1"/>
  <c r="N169" i="13" s="1"/>
  <c r="Z111" i="15"/>
  <c r="AA111" i="15" s="1"/>
  <c r="N174" i="13" s="1"/>
  <c r="Z100" i="15"/>
  <c r="AA100" i="15" s="1"/>
  <c r="N163" i="13" s="1"/>
  <c r="L163" i="13" s="1"/>
  <c r="Z116" i="15"/>
  <c r="AA116" i="15" s="1"/>
  <c r="N179" i="13" s="1"/>
  <c r="Z105" i="15"/>
  <c r="AA105" i="15" s="1"/>
  <c r="N168" i="13" s="1"/>
  <c r="N168" i="1" s="1"/>
  <c r="L168" i="1" s="1"/>
  <c r="Z98" i="15"/>
  <c r="AA98" i="15" s="1"/>
  <c r="N161" i="13" s="1"/>
  <c r="Z103" i="15"/>
  <c r="AA103" i="15" s="1"/>
  <c r="N166" i="13" s="1"/>
  <c r="L166" i="13" s="1"/>
  <c r="Z108" i="15"/>
  <c r="AA108" i="15" s="1"/>
  <c r="N171" i="13" s="1"/>
  <c r="Z113" i="15"/>
  <c r="AA113" i="15" s="1"/>
  <c r="N176" i="13" s="1"/>
  <c r="L176" i="13" s="1"/>
  <c r="AC102" i="15"/>
  <c r="AE102" i="15" s="1"/>
  <c r="Z107" i="15"/>
  <c r="AA107" i="15" s="1"/>
  <c r="N170" i="13" s="1"/>
  <c r="L170" i="13" s="1"/>
  <c r="Z112" i="15"/>
  <c r="AA112" i="15" s="1"/>
  <c r="N175" i="13" s="1"/>
  <c r="L175" i="13" s="1"/>
  <c r="Z93" i="15"/>
  <c r="AA93" i="15" s="1"/>
  <c r="N156" i="13" s="1"/>
  <c r="Z110" i="15"/>
  <c r="AA110" i="15" s="1"/>
  <c r="N173" i="13" s="1"/>
  <c r="L173" i="13" s="1"/>
  <c r="Z99" i="15"/>
  <c r="AA99" i="15" s="1"/>
  <c r="N162" i="13" s="1"/>
  <c r="Z115" i="15"/>
  <c r="AA115" i="15" s="1"/>
  <c r="Z104" i="15"/>
  <c r="AA104" i="15" s="1"/>
  <c r="N167" i="13" s="1"/>
  <c r="Z92" i="15"/>
  <c r="AA92" i="15" s="1"/>
  <c r="N155" i="13" s="1"/>
  <c r="Z109" i="15"/>
  <c r="AA109" i="15" s="1"/>
  <c r="N172" i="13" s="1"/>
  <c r="AC106" i="15"/>
  <c r="AE106" i="15" s="1"/>
  <c r="AC101" i="15"/>
  <c r="AE101" i="15" s="1"/>
  <c r="AC109" i="15"/>
  <c r="AE109" i="15" s="1"/>
  <c r="AC117" i="15"/>
  <c r="AE117" i="15" s="1"/>
  <c r="AC103" i="15"/>
  <c r="AE103" i="15" s="1"/>
  <c r="AC105" i="15"/>
  <c r="AE105" i="15" s="1"/>
  <c r="AC113" i="15"/>
  <c r="AE113" i="15" s="1"/>
  <c r="Z102" i="15"/>
  <c r="AA102" i="15" s="1"/>
  <c r="N165" i="13" s="1"/>
  <c r="AC112" i="15"/>
  <c r="AE112" i="15" s="1"/>
  <c r="AC114" i="15"/>
  <c r="AE114" i="15" s="1"/>
  <c r="AC111" i="15"/>
  <c r="AE111" i="15" s="1"/>
  <c r="AC96" i="15"/>
  <c r="AE96" i="15" s="1"/>
  <c r="AC92" i="15"/>
  <c r="AE92" i="15" s="1"/>
  <c r="AC98" i="15"/>
  <c r="AE98" i="15" s="1"/>
  <c r="AC95" i="15"/>
  <c r="AE95" i="15" s="1"/>
  <c r="AC115" i="15"/>
  <c r="AE115" i="15" s="1"/>
  <c r="AC104" i="15"/>
  <c r="AE104" i="15" s="1"/>
  <c r="H490" i="22"/>
  <c r="F24" i="25"/>
  <c r="N24" i="25" s="1"/>
  <c r="Z24" i="25" s="1"/>
  <c r="AA24" i="25" s="1"/>
  <c r="N490" i="22" s="1"/>
  <c r="AC93" i="15"/>
  <c r="AE93" i="15" s="1"/>
  <c r="AC110" i="15"/>
  <c r="AE110" i="15" s="1"/>
  <c r="AC100" i="15"/>
  <c r="AE100" i="15" s="1"/>
  <c r="AC108" i="15"/>
  <c r="AE108" i="15" s="1"/>
  <c r="AC116" i="15"/>
  <c r="AE116" i="15" s="1"/>
  <c r="AC97" i="15"/>
  <c r="AE97" i="15" s="1"/>
  <c r="L168" i="13"/>
  <c r="N91" i="15"/>
  <c r="AC99" i="15"/>
  <c r="AE99" i="15" s="1"/>
  <c r="AC107" i="15"/>
  <c r="AE107" i="15" s="1"/>
  <c r="H490" i="13"/>
  <c r="F24" i="18"/>
  <c r="N24" i="18" s="1"/>
  <c r="Z24" i="18" s="1"/>
  <c r="AA24" i="18" s="1"/>
  <c r="N490" i="13" s="1"/>
  <c r="F494" i="22"/>
  <c r="F19" i="22" s="1"/>
  <c r="J44" i="13"/>
  <c r="J491" i="13"/>
  <c r="J485" i="13"/>
  <c r="J484" i="13"/>
  <c r="L171" i="22"/>
  <c r="O171" i="22"/>
  <c r="L169" i="22"/>
  <c r="O169" i="22"/>
  <c r="O177" i="22"/>
  <c r="L177" i="22"/>
  <c r="L179" i="22"/>
  <c r="O179" i="22"/>
  <c r="O155" i="22"/>
  <c r="L155" i="22"/>
  <c r="O162" i="22"/>
  <c r="L162" i="22"/>
  <c r="L170" i="22"/>
  <c r="O170" i="22"/>
  <c r="O163" i="22"/>
  <c r="L163" i="22"/>
  <c r="L160" i="22"/>
  <c r="O160" i="22"/>
  <c r="O180" i="22"/>
  <c r="L180" i="22"/>
  <c r="L166" i="22"/>
  <c r="O166" i="22"/>
  <c r="L174" i="22"/>
  <c r="O174" i="22"/>
  <c r="L168" i="22"/>
  <c r="O168" i="22"/>
  <c r="O156" i="22"/>
  <c r="L156" i="22"/>
  <c r="L167" i="22"/>
  <c r="O167" i="22"/>
  <c r="L172" i="22"/>
  <c r="O172" i="22"/>
  <c r="L161" i="22"/>
  <c r="O161" i="22"/>
  <c r="L173" i="22"/>
  <c r="O173" i="22"/>
  <c r="O159" i="22"/>
  <c r="L159" i="22"/>
  <c r="L175" i="22"/>
  <c r="O175" i="22"/>
  <c r="O164" i="22"/>
  <c r="L164" i="22"/>
  <c r="O176" i="22"/>
  <c r="L176" i="22"/>
  <c r="F494" i="1"/>
  <c r="Z95" i="15"/>
  <c r="AA95" i="15" s="1"/>
  <c r="H492" i="1"/>
  <c r="H486" i="1"/>
  <c r="F489" i="13"/>
  <c r="F492" i="13" s="1"/>
  <c r="H513" i="14"/>
  <c r="J183" i="13"/>
  <c r="H507" i="14"/>
  <c r="J483" i="13"/>
  <c r="J507" i="14"/>
  <c r="F486" i="13"/>
  <c r="J489" i="13"/>
  <c r="J513" i="14"/>
  <c r="J494" i="1"/>
  <c r="N175" i="1" l="1"/>
  <c r="L175" i="1" s="1"/>
  <c r="N156" i="1"/>
  <c r="L156" i="1" s="1"/>
  <c r="L156" i="13"/>
  <c r="N162" i="1"/>
  <c r="L162" i="1" s="1"/>
  <c r="L162" i="13"/>
  <c r="N173" i="1"/>
  <c r="L173" i="1" s="1"/>
  <c r="N174" i="1"/>
  <c r="L174" i="1" s="1"/>
  <c r="L174" i="13"/>
  <c r="L164" i="13"/>
  <c r="N164" i="1"/>
  <c r="L164" i="1" s="1"/>
  <c r="L172" i="13"/>
  <c r="N172" i="1"/>
  <c r="L172" i="1" s="1"/>
  <c r="L179" i="13"/>
  <c r="N179" i="1"/>
  <c r="L179" i="1" s="1"/>
  <c r="L159" i="13"/>
  <c r="N159" i="1"/>
  <c r="L159" i="1" s="1"/>
  <c r="N155" i="1"/>
  <c r="L155" i="1" s="1"/>
  <c r="L155" i="13"/>
  <c r="N161" i="1"/>
  <c r="L161" i="1" s="1"/>
  <c r="L161" i="13"/>
  <c r="L169" i="13"/>
  <c r="N169" i="1"/>
  <c r="L169" i="1" s="1"/>
  <c r="L160" i="13"/>
  <c r="N160" i="1"/>
  <c r="L160" i="1" s="1"/>
  <c r="N167" i="1"/>
  <c r="L167" i="1" s="1"/>
  <c r="L167" i="13"/>
  <c r="N171" i="1"/>
  <c r="L171" i="1" s="1"/>
  <c r="L171" i="13"/>
  <c r="L180" i="13"/>
  <c r="N180" i="1"/>
  <c r="L180" i="1" s="1"/>
  <c r="N177" i="1"/>
  <c r="L177" i="1" s="1"/>
  <c r="L177" i="13"/>
  <c r="N166" i="1"/>
  <c r="L166" i="1" s="1"/>
  <c r="N176" i="1"/>
  <c r="L176" i="1" s="1"/>
  <c r="N170" i="1"/>
  <c r="L170" i="1" s="1"/>
  <c r="N163" i="1"/>
  <c r="L163" i="1" s="1"/>
  <c r="AC91" i="15"/>
  <c r="AE91" i="15" s="1"/>
  <c r="W120" i="15"/>
  <c r="L490" i="13"/>
  <c r="N490" i="1"/>
  <c r="L490" i="1" s="1"/>
  <c r="L165" i="13"/>
  <c r="N165" i="1"/>
  <c r="L165" i="1" s="1"/>
  <c r="L490" i="22"/>
  <c r="AA18" i="23"/>
  <c r="N44" i="22" s="1"/>
  <c r="N18" i="25"/>
  <c r="Z18" i="25" s="1"/>
  <c r="AA18" i="25" s="1"/>
  <c r="N484" i="22" s="1"/>
  <c r="N19" i="25"/>
  <c r="N25" i="25"/>
  <c r="Z25" i="25" s="1"/>
  <c r="AA25" i="25" s="1"/>
  <c r="N491" i="22" s="1"/>
  <c r="H44" i="13"/>
  <c r="F18" i="15"/>
  <c r="AC18" i="15" s="1"/>
  <c r="AE18" i="15" s="1"/>
  <c r="F497" i="22"/>
  <c r="H485" i="13"/>
  <c r="F19" i="18"/>
  <c r="N19" i="18" s="1"/>
  <c r="Z19" i="18" s="1"/>
  <c r="AA19" i="18" s="1"/>
  <c r="N485" i="13" s="1"/>
  <c r="H491" i="13"/>
  <c r="H484" i="13"/>
  <c r="F18" i="18"/>
  <c r="N18" i="18" s="1"/>
  <c r="Z18" i="18" s="1"/>
  <c r="AA18" i="18" s="1"/>
  <c r="N484" i="13" s="1"/>
  <c r="F25" i="18"/>
  <c r="N25" i="18" s="1"/>
  <c r="Z25" i="18" s="1"/>
  <c r="AA25" i="18" s="1"/>
  <c r="N491" i="13" s="1"/>
  <c r="J486" i="22"/>
  <c r="H492" i="22"/>
  <c r="J492" i="22"/>
  <c r="H486" i="22"/>
  <c r="L165" i="22"/>
  <c r="O165" i="22"/>
  <c r="N158" i="13"/>
  <c r="N178" i="13"/>
  <c r="F17" i="18"/>
  <c r="N17" i="18" s="1"/>
  <c r="F23" i="18"/>
  <c r="N23" i="18" s="1"/>
  <c r="Z23" i="18" s="1"/>
  <c r="AA23" i="18" s="1"/>
  <c r="F19" i="1"/>
  <c r="F497" i="1"/>
  <c r="H494" i="1"/>
  <c r="H19" i="1" s="1"/>
  <c r="J515" i="14"/>
  <c r="H483" i="13"/>
  <c r="J486" i="13"/>
  <c r="H515" i="14"/>
  <c r="H489" i="13"/>
  <c r="J492" i="13"/>
  <c r="F494" i="13"/>
  <c r="J497" i="1"/>
  <c r="J19" i="1"/>
  <c r="Z91" i="15" l="1"/>
  <c r="AA91" i="15" s="1"/>
  <c r="L178" i="13"/>
  <c r="N178" i="1"/>
  <c r="L178" i="1" s="1"/>
  <c r="L491" i="13"/>
  <c r="N491" i="1"/>
  <c r="L491" i="1" s="1"/>
  <c r="L485" i="13"/>
  <c r="L158" i="13"/>
  <c r="N158" i="1"/>
  <c r="L158" i="1" s="1"/>
  <c r="L484" i="13"/>
  <c r="N484" i="1"/>
  <c r="L484" i="1" s="1"/>
  <c r="Z19" i="25"/>
  <c r="AA19" i="25" s="1"/>
  <c r="N485" i="22" s="1"/>
  <c r="L485" i="22" s="1"/>
  <c r="F26" i="25"/>
  <c r="N23" i="25"/>
  <c r="Z23" i="25" s="1"/>
  <c r="AA23" i="25" s="1"/>
  <c r="N489" i="22" s="1"/>
  <c r="F20" i="25"/>
  <c r="N17" i="25"/>
  <c r="Z17" i="25" s="1"/>
  <c r="L484" i="22"/>
  <c r="L491" i="22"/>
  <c r="H486" i="13"/>
  <c r="H492" i="13"/>
  <c r="J494" i="22"/>
  <c r="H494" i="22"/>
  <c r="L158" i="22"/>
  <c r="O158" i="22"/>
  <c r="O154" i="22"/>
  <c r="L154" i="22"/>
  <c r="N183" i="22"/>
  <c r="N489" i="13"/>
  <c r="O178" i="22"/>
  <c r="L178" i="22"/>
  <c r="F26" i="18"/>
  <c r="F20" i="18"/>
  <c r="N31" i="18"/>
  <c r="Z17" i="18"/>
  <c r="H497" i="1"/>
  <c r="J518" i="14"/>
  <c r="Z18" i="15"/>
  <c r="AA18" i="15" s="1"/>
  <c r="N154" i="13"/>
  <c r="N154" i="1" s="1"/>
  <c r="F497" i="13"/>
  <c r="F19" i="13"/>
  <c r="J494" i="13"/>
  <c r="H518" i="14"/>
  <c r="J459" i="1"/>
  <c r="J459" i="22" s="1"/>
  <c r="J233" i="1"/>
  <c r="J236" i="1"/>
  <c r="B415" i="1"/>
  <c r="B416" i="1"/>
  <c r="F416" i="1"/>
  <c r="H416" i="1"/>
  <c r="B417" i="1"/>
  <c r="F417" i="1"/>
  <c r="H417" i="1"/>
  <c r="B418" i="1"/>
  <c r="F418" i="1"/>
  <c r="H418" i="1"/>
  <c r="B419" i="1"/>
  <c r="F419" i="1"/>
  <c r="H419" i="1"/>
  <c r="B420" i="1"/>
  <c r="F420" i="1"/>
  <c r="H420" i="1"/>
  <c r="B421" i="1"/>
  <c r="F421" i="1"/>
  <c r="H421" i="1"/>
  <c r="B422" i="1"/>
  <c r="F422" i="1"/>
  <c r="H422" i="1"/>
  <c r="B423" i="1"/>
  <c r="F423" i="1"/>
  <c r="H423" i="1"/>
  <c r="B424" i="1"/>
  <c r="F424" i="1"/>
  <c r="H424" i="1"/>
  <c r="B425" i="1"/>
  <c r="F425" i="1"/>
  <c r="H425" i="1"/>
  <c r="B426" i="1"/>
  <c r="F426" i="1"/>
  <c r="H426" i="1"/>
  <c r="B427" i="1"/>
  <c r="F427" i="1"/>
  <c r="H427" i="1"/>
  <c r="B428" i="1"/>
  <c r="F428" i="1"/>
  <c r="H428" i="1"/>
  <c r="B429" i="1"/>
  <c r="F429" i="1"/>
  <c r="H429" i="1"/>
  <c r="B430" i="1"/>
  <c r="F430" i="1"/>
  <c r="H430" i="1"/>
  <c r="B431" i="1"/>
  <c r="F431" i="1"/>
  <c r="H431" i="1"/>
  <c r="B432" i="1"/>
  <c r="F432" i="1"/>
  <c r="H432" i="1"/>
  <c r="B433" i="1"/>
  <c r="F433" i="1"/>
  <c r="H433" i="1"/>
  <c r="B434" i="1"/>
  <c r="F434" i="1"/>
  <c r="H434" i="1"/>
  <c r="B435" i="1"/>
  <c r="F435" i="1"/>
  <c r="H435" i="1"/>
  <c r="B436" i="1"/>
  <c r="F436" i="1"/>
  <c r="H436" i="1"/>
  <c r="B437" i="1"/>
  <c r="F437" i="1"/>
  <c r="H437" i="1"/>
  <c r="B438" i="1"/>
  <c r="F438" i="1"/>
  <c r="H438" i="1"/>
  <c r="F458" i="13"/>
  <c r="H458" i="13" s="1"/>
  <c r="B376" i="1"/>
  <c r="F376" i="1"/>
  <c r="H376" i="1"/>
  <c r="B377" i="1"/>
  <c r="F377" i="1"/>
  <c r="H377" i="1"/>
  <c r="B378" i="1"/>
  <c r="F378" i="1"/>
  <c r="H378" i="1"/>
  <c r="B379" i="1"/>
  <c r="F379" i="1"/>
  <c r="H379" i="1"/>
  <c r="B380" i="1"/>
  <c r="F380" i="1"/>
  <c r="H380" i="1"/>
  <c r="B381" i="1"/>
  <c r="F381" i="1"/>
  <c r="H381" i="1"/>
  <c r="B382" i="1"/>
  <c r="F382" i="1"/>
  <c r="H382" i="1"/>
  <c r="B383" i="1"/>
  <c r="F383" i="1"/>
  <c r="H383" i="1"/>
  <c r="B384" i="1"/>
  <c r="F384" i="1"/>
  <c r="H384" i="1"/>
  <c r="B385" i="1"/>
  <c r="F385" i="1"/>
  <c r="H385" i="1"/>
  <c r="B386" i="1"/>
  <c r="F386" i="1"/>
  <c r="H386" i="1"/>
  <c r="B387" i="1"/>
  <c r="F387" i="1"/>
  <c r="H387" i="1"/>
  <c r="B388" i="1"/>
  <c r="F388" i="1"/>
  <c r="H388" i="1"/>
  <c r="B389" i="1"/>
  <c r="F389" i="1"/>
  <c r="H389" i="1"/>
  <c r="B390" i="1"/>
  <c r="F390" i="1"/>
  <c r="H390" i="1"/>
  <c r="B391" i="1"/>
  <c r="F391" i="1"/>
  <c r="H391" i="1"/>
  <c r="B392" i="1"/>
  <c r="F392" i="1"/>
  <c r="H392" i="1"/>
  <c r="B393" i="1"/>
  <c r="F393" i="1"/>
  <c r="H393" i="1"/>
  <c r="B394" i="1"/>
  <c r="F394" i="1"/>
  <c r="H394" i="1"/>
  <c r="B395" i="1"/>
  <c r="F395" i="1"/>
  <c r="H395" i="1"/>
  <c r="B396" i="1"/>
  <c r="F396" i="1"/>
  <c r="H396" i="1"/>
  <c r="B397" i="1"/>
  <c r="F397" i="1"/>
  <c r="H397" i="1"/>
  <c r="B398" i="1"/>
  <c r="F398" i="1"/>
  <c r="H398" i="1"/>
  <c r="B399" i="1"/>
  <c r="B400" i="1"/>
  <c r="F400" i="1"/>
  <c r="H400" i="1"/>
  <c r="B401" i="1"/>
  <c r="F401" i="1"/>
  <c r="H401" i="1"/>
  <c r="B402" i="1"/>
  <c r="F402" i="1"/>
  <c r="H402" i="1"/>
  <c r="B350" i="1"/>
  <c r="F350" i="1"/>
  <c r="H350" i="1"/>
  <c r="B351" i="1"/>
  <c r="F351" i="1"/>
  <c r="H351" i="1"/>
  <c r="B352" i="1"/>
  <c r="F352" i="1"/>
  <c r="H352" i="1"/>
  <c r="B353" i="1"/>
  <c r="F353" i="1"/>
  <c r="H353" i="1"/>
  <c r="B367" i="1"/>
  <c r="B368" i="1"/>
  <c r="F368" i="1"/>
  <c r="H368" i="1"/>
  <c r="B369" i="1"/>
  <c r="B370" i="1"/>
  <c r="F370" i="1"/>
  <c r="H370" i="1"/>
  <c r="B371" i="1"/>
  <c r="F371" i="1"/>
  <c r="H371" i="1"/>
  <c r="B372" i="1"/>
  <c r="F372" i="1"/>
  <c r="H372" i="1"/>
  <c r="B373" i="1"/>
  <c r="F373" i="1"/>
  <c r="H373" i="1"/>
  <c r="B374" i="1"/>
  <c r="F374" i="1"/>
  <c r="H374" i="1"/>
  <c r="B375" i="1"/>
  <c r="F375" i="1"/>
  <c r="H375" i="1"/>
  <c r="B325" i="1"/>
  <c r="B326" i="1"/>
  <c r="F326" i="1"/>
  <c r="H326" i="1"/>
  <c r="B327" i="1"/>
  <c r="F327" i="1"/>
  <c r="H327" i="1"/>
  <c r="B328" i="1"/>
  <c r="F328" i="1"/>
  <c r="H328" i="1"/>
  <c r="B329" i="1"/>
  <c r="F329" i="1"/>
  <c r="H329" i="1"/>
  <c r="B330" i="1"/>
  <c r="F330" i="1"/>
  <c r="H330" i="1"/>
  <c r="B331" i="1"/>
  <c r="F331" i="1"/>
  <c r="H331" i="1"/>
  <c r="B332" i="1"/>
  <c r="F332" i="1"/>
  <c r="H332" i="1"/>
  <c r="B333" i="1"/>
  <c r="F333" i="1"/>
  <c r="H333" i="1"/>
  <c r="B334" i="1"/>
  <c r="F334" i="1"/>
  <c r="H334" i="1"/>
  <c r="B335" i="1"/>
  <c r="F335" i="1"/>
  <c r="H335" i="1"/>
  <c r="B336" i="1"/>
  <c r="F336" i="1"/>
  <c r="H336" i="1"/>
  <c r="B337" i="1"/>
  <c r="B338" i="1"/>
  <c r="F338" i="1"/>
  <c r="H338" i="1"/>
  <c r="B339" i="1"/>
  <c r="F339" i="1"/>
  <c r="H339" i="1"/>
  <c r="B340" i="1"/>
  <c r="F340" i="1"/>
  <c r="H340" i="1"/>
  <c r="B341" i="1"/>
  <c r="F341" i="1"/>
  <c r="H341" i="1"/>
  <c r="B342" i="1"/>
  <c r="F342" i="1"/>
  <c r="H342" i="1"/>
  <c r="B343" i="1"/>
  <c r="F343" i="1"/>
  <c r="H343" i="1"/>
  <c r="B344" i="1"/>
  <c r="F344" i="1"/>
  <c r="H344" i="1"/>
  <c r="B345" i="1"/>
  <c r="F345" i="1"/>
  <c r="H345" i="1"/>
  <c r="B346" i="1"/>
  <c r="F346" i="1"/>
  <c r="H346" i="1"/>
  <c r="B347" i="1"/>
  <c r="F347" i="1"/>
  <c r="H347" i="1"/>
  <c r="B348" i="1"/>
  <c r="F348" i="1"/>
  <c r="H348" i="1"/>
  <c r="B349" i="1"/>
  <c r="F349" i="1"/>
  <c r="H349" i="1"/>
  <c r="B354" i="1"/>
  <c r="F354" i="1"/>
  <c r="H354" i="1"/>
  <c r="B288" i="1"/>
  <c r="B289" i="1"/>
  <c r="F289" i="1"/>
  <c r="H289" i="1"/>
  <c r="B290" i="1"/>
  <c r="F290" i="1"/>
  <c r="H290" i="1"/>
  <c r="B291" i="1"/>
  <c r="F291" i="1"/>
  <c r="H291" i="1"/>
  <c r="B292" i="1"/>
  <c r="F292" i="1"/>
  <c r="H292" i="1"/>
  <c r="B293" i="1"/>
  <c r="F293" i="1"/>
  <c r="H293" i="1"/>
  <c r="B294" i="1"/>
  <c r="F294" i="1"/>
  <c r="H294" i="1"/>
  <c r="B295" i="1"/>
  <c r="B296" i="1"/>
  <c r="F296" i="1"/>
  <c r="H296" i="1"/>
  <c r="B297" i="1"/>
  <c r="F297" i="1"/>
  <c r="H297" i="1"/>
  <c r="B298" i="1"/>
  <c r="F298" i="1"/>
  <c r="H298" i="1"/>
  <c r="B310" i="1"/>
  <c r="F310" i="1"/>
  <c r="H310" i="1"/>
  <c r="B311" i="1"/>
  <c r="F311" i="1"/>
  <c r="H311" i="1"/>
  <c r="B312" i="1"/>
  <c r="F312" i="1"/>
  <c r="H312" i="1"/>
  <c r="B313" i="1"/>
  <c r="F313" i="1"/>
  <c r="H313" i="1"/>
  <c r="B314" i="1"/>
  <c r="F314" i="1"/>
  <c r="H314" i="1"/>
  <c r="B315" i="1"/>
  <c r="F315" i="1"/>
  <c r="H315" i="1"/>
  <c r="B316" i="1"/>
  <c r="F316" i="1"/>
  <c r="H316" i="1"/>
  <c r="B317" i="1"/>
  <c r="F317" i="1"/>
  <c r="H317" i="1"/>
  <c r="B318" i="1"/>
  <c r="F318" i="1"/>
  <c r="H318" i="1"/>
  <c r="B319" i="1"/>
  <c r="F319" i="1"/>
  <c r="H319" i="1"/>
  <c r="B320" i="1"/>
  <c r="F320" i="1"/>
  <c r="H320" i="1"/>
  <c r="B321" i="1"/>
  <c r="F321" i="1"/>
  <c r="H321" i="1"/>
  <c r="B322" i="1"/>
  <c r="F322" i="1"/>
  <c r="H322" i="1"/>
  <c r="B323" i="1"/>
  <c r="F323" i="1"/>
  <c r="H323" i="1"/>
  <c r="B324" i="1"/>
  <c r="F324" i="1"/>
  <c r="H324" i="1"/>
  <c r="B275" i="1"/>
  <c r="B276" i="1"/>
  <c r="F276" i="1"/>
  <c r="H276" i="1"/>
  <c r="B277" i="1"/>
  <c r="F277" i="1"/>
  <c r="H277" i="1"/>
  <c r="B278" i="1"/>
  <c r="F278" i="1"/>
  <c r="H278" i="1"/>
  <c r="B279" i="1"/>
  <c r="F279" i="1"/>
  <c r="H279" i="1"/>
  <c r="B280" i="1"/>
  <c r="F280" i="1"/>
  <c r="H280" i="1"/>
  <c r="B281" i="1"/>
  <c r="F281" i="1"/>
  <c r="H281" i="1"/>
  <c r="B282" i="1"/>
  <c r="F282" i="1"/>
  <c r="H282" i="1"/>
  <c r="B283" i="1"/>
  <c r="F283" i="1"/>
  <c r="H283" i="1"/>
  <c r="B284" i="1"/>
  <c r="F284" i="1"/>
  <c r="H284" i="1"/>
  <c r="B285" i="1"/>
  <c r="F285" i="1"/>
  <c r="H285" i="1"/>
  <c r="B286" i="1"/>
  <c r="F286" i="1"/>
  <c r="H286" i="1"/>
  <c r="B287" i="1"/>
  <c r="F287" i="1"/>
  <c r="H287" i="1"/>
  <c r="B266" i="1"/>
  <c r="F266" i="1"/>
  <c r="H266" i="1"/>
  <c r="B267" i="1"/>
  <c r="F267" i="1"/>
  <c r="H267" i="1"/>
  <c r="B268" i="1"/>
  <c r="F268" i="1"/>
  <c r="H268" i="1"/>
  <c r="B269" i="1"/>
  <c r="F269" i="1"/>
  <c r="H269" i="1"/>
  <c r="B270" i="1"/>
  <c r="F270" i="1"/>
  <c r="H270" i="1"/>
  <c r="B271" i="1"/>
  <c r="F271" i="1"/>
  <c r="H271" i="1"/>
  <c r="B272" i="1"/>
  <c r="F272" i="1"/>
  <c r="H272" i="1"/>
  <c r="B273" i="1"/>
  <c r="F273" i="1"/>
  <c r="H273" i="1"/>
  <c r="B274" i="1"/>
  <c r="F274" i="1"/>
  <c r="H274" i="1"/>
  <c r="F265" i="1"/>
  <c r="H265" i="1"/>
  <c r="B265" i="1"/>
  <c r="B264" i="1"/>
  <c r="H259" i="1"/>
  <c r="J259" i="1" s="1"/>
  <c r="B517" i="1"/>
  <c r="H538" i="14"/>
  <c r="J517" i="1"/>
  <c r="B518" i="1"/>
  <c r="H539" i="14"/>
  <c r="J518" i="1"/>
  <c r="B519" i="1"/>
  <c r="H540" i="14"/>
  <c r="J519" i="1"/>
  <c r="B520" i="1"/>
  <c r="H541" i="14"/>
  <c r="J520" i="1"/>
  <c r="B521" i="1"/>
  <c r="H542" i="14"/>
  <c r="J521" i="1"/>
  <c r="B522" i="1"/>
  <c r="H543" i="14"/>
  <c r="J522" i="1"/>
  <c r="B523" i="1"/>
  <c r="H544" i="14"/>
  <c r="J523" i="1"/>
  <c r="B524" i="1"/>
  <c r="H545" i="14"/>
  <c r="J524" i="1"/>
  <c r="B525" i="1"/>
  <c r="H546" i="14"/>
  <c r="J525" i="1"/>
  <c r="B526" i="1"/>
  <c r="H547" i="14"/>
  <c r="J526" i="1"/>
  <c r="B527" i="1"/>
  <c r="H548" i="14"/>
  <c r="J527" i="1"/>
  <c r="J516" i="1"/>
  <c r="H537" i="14"/>
  <c r="B516" i="1"/>
  <c r="H123" i="14"/>
  <c r="H122" i="14"/>
  <c r="H121" i="14"/>
  <c r="H197" i="14"/>
  <c r="J205" i="1"/>
  <c r="J204" i="1"/>
  <c r="H196" i="14"/>
  <c r="B205" i="1"/>
  <c r="B204" i="1"/>
  <c r="B167" i="1"/>
  <c r="F167" i="13"/>
  <c r="Q167" i="13" s="1"/>
  <c r="B168" i="1"/>
  <c r="F168" i="13"/>
  <c r="Q168" i="13" s="1"/>
  <c r="B169" i="1"/>
  <c r="F169" i="13"/>
  <c r="Q169" i="13" s="1"/>
  <c r="B170" i="1"/>
  <c r="F170" i="13"/>
  <c r="Q170" i="13" s="1"/>
  <c r="B171" i="1"/>
  <c r="F171" i="13"/>
  <c r="Q171" i="13" s="1"/>
  <c r="B172" i="1"/>
  <c r="F172" i="13"/>
  <c r="Q172" i="13" s="1"/>
  <c r="B173" i="1"/>
  <c r="F173" i="13"/>
  <c r="Q173" i="13" s="1"/>
  <c r="B174" i="1"/>
  <c r="F174" i="13"/>
  <c r="Q174" i="13" s="1"/>
  <c r="B175" i="1"/>
  <c r="F175" i="13"/>
  <c r="Q175" i="13" s="1"/>
  <c r="B176" i="1"/>
  <c r="F176" i="13"/>
  <c r="Q176" i="13" s="1"/>
  <c r="B177" i="1"/>
  <c r="F177" i="13"/>
  <c r="Q177" i="13" s="1"/>
  <c r="B178" i="1"/>
  <c r="F178" i="13"/>
  <c r="Q178" i="13" s="1"/>
  <c r="B179" i="1"/>
  <c r="F179" i="13"/>
  <c r="Q179" i="13" s="1"/>
  <c r="B180" i="1"/>
  <c r="F180" i="13"/>
  <c r="Q180" i="13" s="1"/>
  <c r="B155" i="1"/>
  <c r="F155" i="13"/>
  <c r="B156" i="1"/>
  <c r="F156" i="13"/>
  <c r="B158" i="1"/>
  <c r="F158" i="13"/>
  <c r="B159" i="1"/>
  <c r="F159" i="13"/>
  <c r="Q159" i="13" s="1"/>
  <c r="B160" i="1"/>
  <c r="F160" i="13"/>
  <c r="Q160" i="13" s="1"/>
  <c r="B161" i="1"/>
  <c r="F161" i="13"/>
  <c r="Q161" i="13" s="1"/>
  <c r="B162" i="1"/>
  <c r="F162" i="13"/>
  <c r="Q162" i="13" s="1"/>
  <c r="B163" i="1"/>
  <c r="F163" i="13"/>
  <c r="Q163" i="13" s="1"/>
  <c r="B164" i="1"/>
  <c r="F164" i="13"/>
  <c r="Q164" i="13" s="1"/>
  <c r="B165" i="1"/>
  <c r="F165" i="13"/>
  <c r="Q165" i="13" s="1"/>
  <c r="B166" i="1"/>
  <c r="F166" i="13"/>
  <c r="Q166" i="13" s="1"/>
  <c r="B154" i="1"/>
  <c r="J95" i="1"/>
  <c r="J96" i="1"/>
  <c r="J97" i="1"/>
  <c r="J98" i="1"/>
  <c r="J99" i="1"/>
  <c r="J100" i="1"/>
  <c r="J101" i="1"/>
  <c r="J102" i="1"/>
  <c r="J103" i="1"/>
  <c r="J105" i="1"/>
  <c r="J95" i="14" s="1"/>
  <c r="J105" i="13" s="1"/>
  <c r="J107" i="1"/>
  <c r="J108" i="1"/>
  <c r="J109" i="1"/>
  <c r="J110" i="1"/>
  <c r="J111" i="1"/>
  <c r="J114" i="1"/>
  <c r="H114" i="1" s="1"/>
  <c r="J115" i="1"/>
  <c r="H115" i="1" s="1"/>
  <c r="J116" i="1"/>
  <c r="H116" i="1" s="1"/>
  <c r="J117" i="1"/>
  <c r="H117" i="1" s="1"/>
  <c r="J118" i="1"/>
  <c r="H118" i="1" s="1"/>
  <c r="J119" i="1"/>
  <c r="H119" i="1" s="1"/>
  <c r="J120" i="1"/>
  <c r="H120" i="1" s="1"/>
  <c r="J121" i="1"/>
  <c r="H121" i="1" s="1"/>
  <c r="J122" i="1"/>
  <c r="H122" i="1" s="1"/>
  <c r="J123" i="1"/>
  <c r="H123" i="1" s="1"/>
  <c r="J124" i="1"/>
  <c r="J125" i="1"/>
  <c r="J126" i="1"/>
  <c r="J127" i="1"/>
  <c r="J128" i="1"/>
  <c r="J129" i="1"/>
  <c r="J130" i="1"/>
  <c r="J131" i="1"/>
  <c r="J132" i="1"/>
  <c r="J133" i="1"/>
  <c r="J134" i="1"/>
  <c r="J94" i="1"/>
  <c r="H85" i="14"/>
  <c r="H86" i="14"/>
  <c r="H87" i="14"/>
  <c r="H88" i="14"/>
  <c r="H89" i="14"/>
  <c r="H90" i="14"/>
  <c r="H91" i="14"/>
  <c r="H92" i="14"/>
  <c r="H93" i="14"/>
  <c r="H104" i="14"/>
  <c r="F114" i="13" s="1"/>
  <c r="H105" i="14"/>
  <c r="F115" i="13" s="1"/>
  <c r="H106" i="14"/>
  <c r="H107" i="14"/>
  <c r="H108" i="14"/>
  <c r="H109" i="14"/>
  <c r="H110" i="14"/>
  <c r="H111" i="14"/>
  <c r="H112" i="14"/>
  <c r="H113" i="14"/>
  <c r="H114" i="14"/>
  <c r="H115" i="14"/>
  <c r="H116" i="14"/>
  <c r="H117" i="14"/>
  <c r="H118" i="14"/>
  <c r="H119" i="14"/>
  <c r="H120" i="14"/>
  <c r="H124" i="14"/>
  <c r="H84" i="14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95" i="1"/>
  <c r="B96" i="1"/>
  <c r="B97" i="1"/>
  <c r="B98" i="1"/>
  <c r="B99" i="1"/>
  <c r="B100" i="1"/>
  <c r="B101" i="1"/>
  <c r="B102" i="1"/>
  <c r="B103" i="1"/>
  <c r="B105" i="1"/>
  <c r="B107" i="1"/>
  <c r="B108" i="1"/>
  <c r="B109" i="1"/>
  <c r="B110" i="1"/>
  <c r="B111" i="1"/>
  <c r="B114" i="1"/>
  <c r="B115" i="1"/>
  <c r="B116" i="1"/>
  <c r="B117" i="1"/>
  <c r="B118" i="1"/>
  <c r="B119" i="1"/>
  <c r="B94" i="1"/>
  <c r="H43" i="14"/>
  <c r="H44" i="14"/>
  <c r="H46" i="14"/>
  <c r="H47" i="14"/>
  <c r="H48" i="14"/>
  <c r="H49" i="14"/>
  <c r="H50" i="14"/>
  <c r="H51" i="14"/>
  <c r="H52" i="14"/>
  <c r="H53" i="14"/>
  <c r="H54" i="14"/>
  <c r="H55" i="14"/>
  <c r="H56" i="14"/>
  <c r="H57" i="14"/>
  <c r="H58" i="14"/>
  <c r="H59" i="14"/>
  <c r="H60" i="14"/>
  <c r="H61" i="14"/>
  <c r="H62" i="14"/>
  <c r="H63" i="14"/>
  <c r="H64" i="14"/>
  <c r="H65" i="14"/>
  <c r="H66" i="14"/>
  <c r="H67" i="14"/>
  <c r="H68" i="14"/>
  <c r="H69" i="14"/>
  <c r="H70" i="14"/>
  <c r="H71" i="14"/>
  <c r="H72" i="14"/>
  <c r="H73" i="14"/>
  <c r="H74" i="14"/>
  <c r="H75" i="14"/>
  <c r="H76" i="14"/>
  <c r="H77" i="14"/>
  <c r="H78" i="14"/>
  <c r="H79" i="14"/>
  <c r="H80" i="14"/>
  <c r="H42" i="14"/>
  <c r="B51" i="1"/>
  <c r="J51" i="1"/>
  <c r="B53" i="1"/>
  <c r="J53" i="1"/>
  <c r="B74" i="1"/>
  <c r="J74" i="1"/>
  <c r="B75" i="1"/>
  <c r="J75" i="1"/>
  <c r="J42" i="1"/>
  <c r="J43" i="1"/>
  <c r="J45" i="1"/>
  <c r="J46" i="1"/>
  <c r="J47" i="1"/>
  <c r="J48" i="1"/>
  <c r="J49" i="1"/>
  <c r="J50" i="1"/>
  <c r="J52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6" i="22" s="1"/>
  <c r="J67" i="1"/>
  <c r="J68" i="1"/>
  <c r="J69" i="1"/>
  <c r="J70" i="1"/>
  <c r="J71" i="1"/>
  <c r="J72" i="1"/>
  <c r="J73" i="1"/>
  <c r="J76" i="1"/>
  <c r="J77" i="1"/>
  <c r="J78" i="1"/>
  <c r="J79" i="1"/>
  <c r="J41" i="1"/>
  <c r="B77" i="1"/>
  <c r="B78" i="1"/>
  <c r="B79" i="1"/>
  <c r="B76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42" i="1"/>
  <c r="B43" i="1"/>
  <c r="B44" i="1"/>
  <c r="B45" i="1"/>
  <c r="B46" i="1"/>
  <c r="B47" i="1"/>
  <c r="B48" i="1"/>
  <c r="B49" i="1"/>
  <c r="B50" i="1"/>
  <c r="B52" i="1"/>
  <c r="B54" i="1"/>
  <c r="B55" i="1"/>
  <c r="B56" i="1"/>
  <c r="B57" i="1"/>
  <c r="B41" i="1"/>
  <c r="H105" i="13" l="1"/>
  <c r="F561" i="1"/>
  <c r="F551" i="1"/>
  <c r="F560" i="1"/>
  <c r="F227" i="1"/>
  <c r="F552" i="1"/>
  <c r="H442" i="1"/>
  <c r="F442" i="1"/>
  <c r="L154" i="1"/>
  <c r="L183" i="1" s="1"/>
  <c r="N183" i="1"/>
  <c r="N485" i="1"/>
  <c r="L485" i="1" s="1"/>
  <c r="L489" i="13"/>
  <c r="N489" i="1"/>
  <c r="H66" i="22"/>
  <c r="F40" i="23"/>
  <c r="AA17" i="25"/>
  <c r="Z31" i="25"/>
  <c r="N31" i="25"/>
  <c r="F28" i="25"/>
  <c r="F31" i="25" s="1"/>
  <c r="J101" i="14"/>
  <c r="J111" i="13" s="1"/>
  <c r="H111" i="1"/>
  <c r="J281" i="14"/>
  <c r="H267" i="13" s="1"/>
  <c r="H280" i="14"/>
  <c r="F266" i="13" s="1"/>
  <c r="F266" i="22" s="1"/>
  <c r="J299" i="14"/>
  <c r="H285" i="13" s="1"/>
  <c r="H285" i="22" s="1"/>
  <c r="H298" i="14"/>
  <c r="F284" i="13" s="1"/>
  <c r="F284" i="22" s="1"/>
  <c r="J295" i="14"/>
  <c r="H281" i="13" s="1"/>
  <c r="H281" i="22" s="1"/>
  <c r="H327" i="14"/>
  <c r="F324" i="13" s="1"/>
  <c r="F324" i="22" s="1"/>
  <c r="H311" i="14"/>
  <c r="F297" i="13" s="1"/>
  <c r="F297" i="22" s="1"/>
  <c r="J306" i="14"/>
  <c r="H292" i="13" s="1"/>
  <c r="H305" i="14"/>
  <c r="F291" i="13" s="1"/>
  <c r="J348" i="14"/>
  <c r="H345" i="13" s="1"/>
  <c r="H345" i="22" s="1"/>
  <c r="H347" i="14"/>
  <c r="F344" i="13" s="1"/>
  <c r="F344" i="22" s="1"/>
  <c r="J344" i="14"/>
  <c r="H341" i="13" s="1"/>
  <c r="H341" i="22" s="1"/>
  <c r="J338" i="14"/>
  <c r="H335" i="13" s="1"/>
  <c r="H335" i="22" s="1"/>
  <c r="H337" i="14"/>
  <c r="F334" i="13" s="1"/>
  <c r="F334" i="22" s="1"/>
  <c r="J334" i="14"/>
  <c r="H331" i="13" s="1"/>
  <c r="H331" i="22" s="1"/>
  <c r="H333" i="14"/>
  <c r="F330" i="13" s="1"/>
  <c r="F330" i="22" s="1"/>
  <c r="J330" i="14"/>
  <c r="H327" i="13" s="1"/>
  <c r="H327" i="22" s="1"/>
  <c r="H376" i="14"/>
  <c r="F371" i="13" s="1"/>
  <c r="F371" i="22" s="1"/>
  <c r="J395" i="14"/>
  <c r="H390" i="13" s="1"/>
  <c r="H390" i="22" s="1"/>
  <c r="H394" i="14"/>
  <c r="F389" i="13" s="1"/>
  <c r="F389" i="22" s="1"/>
  <c r="J391" i="14"/>
  <c r="H386" i="13" s="1"/>
  <c r="H386" i="22" s="1"/>
  <c r="H390" i="14"/>
  <c r="F385" i="13" s="1"/>
  <c r="F385" i="22" s="1"/>
  <c r="H110" i="1"/>
  <c r="J100" i="14"/>
  <c r="J110" i="13" s="1"/>
  <c r="J286" i="14"/>
  <c r="H272" i="13" s="1"/>
  <c r="H285" i="14"/>
  <c r="F271" i="13" s="1"/>
  <c r="F271" i="22" s="1"/>
  <c r="J282" i="14"/>
  <c r="H268" i="13" s="1"/>
  <c r="H268" i="22" s="1"/>
  <c r="H281" i="14"/>
  <c r="F267" i="13" s="1"/>
  <c r="J300" i="14"/>
  <c r="H286" i="13" s="1"/>
  <c r="H286" i="22" s="1"/>
  <c r="H299" i="14"/>
  <c r="F285" i="13" s="1"/>
  <c r="F285" i="22" s="1"/>
  <c r="J296" i="14"/>
  <c r="H282" i="13" s="1"/>
  <c r="H282" i="22" s="1"/>
  <c r="H295" i="14"/>
  <c r="F281" i="13" s="1"/>
  <c r="F281" i="22" s="1"/>
  <c r="J292" i="14"/>
  <c r="H278" i="13" s="1"/>
  <c r="H278" i="22" s="1"/>
  <c r="H291" i="14"/>
  <c r="F277" i="13" s="1"/>
  <c r="F277" i="22" s="1"/>
  <c r="J325" i="14"/>
  <c r="H322" i="13" s="1"/>
  <c r="H322" i="22" s="1"/>
  <c r="H324" i="14"/>
  <c r="F321" i="13" s="1"/>
  <c r="F321" i="22" s="1"/>
  <c r="J321" i="14"/>
  <c r="H318" i="13" s="1"/>
  <c r="H318" i="22" s="1"/>
  <c r="H320" i="14"/>
  <c r="F317" i="13" s="1"/>
  <c r="F317" i="22" s="1"/>
  <c r="J317" i="14"/>
  <c r="H314" i="13" s="1"/>
  <c r="H314" i="22" s="1"/>
  <c r="H316" i="14"/>
  <c r="F313" i="13" s="1"/>
  <c r="F313" i="22" s="1"/>
  <c r="J313" i="14"/>
  <c r="H310" i="13" s="1"/>
  <c r="H310" i="22" s="1"/>
  <c r="H312" i="14"/>
  <c r="F298" i="13" s="1"/>
  <c r="F298" i="22" s="1"/>
  <c r="J307" i="14"/>
  <c r="H293" i="13" s="1"/>
  <c r="H306" i="14"/>
  <c r="F292" i="13" s="1"/>
  <c r="J303" i="14"/>
  <c r="H289" i="13" s="1"/>
  <c r="J353" i="14"/>
  <c r="H354" i="13" s="1"/>
  <c r="H354" i="22" s="1"/>
  <c r="H352" i="14"/>
  <c r="F349" i="13" s="1"/>
  <c r="F349" i="22" s="1"/>
  <c r="J349" i="14"/>
  <c r="H346" i="13" s="1"/>
  <c r="H346" i="22" s="1"/>
  <c r="H348" i="14"/>
  <c r="F345" i="13" s="1"/>
  <c r="F345" i="22" s="1"/>
  <c r="J345" i="14"/>
  <c r="H342" i="13" s="1"/>
  <c r="H342" i="22" s="1"/>
  <c r="H344" i="14"/>
  <c r="F341" i="13" s="1"/>
  <c r="F341" i="22" s="1"/>
  <c r="J339" i="14"/>
  <c r="H336" i="13" s="1"/>
  <c r="H336" i="22" s="1"/>
  <c r="H338" i="14"/>
  <c r="F335" i="13" s="1"/>
  <c r="F335" i="22" s="1"/>
  <c r="J335" i="14"/>
  <c r="H332" i="13" s="1"/>
  <c r="H332" i="22" s="1"/>
  <c r="H334" i="14"/>
  <c r="F331" i="13" s="1"/>
  <c r="F331" i="22" s="1"/>
  <c r="J331" i="14"/>
  <c r="H328" i="13" s="1"/>
  <c r="H328" i="22" s="1"/>
  <c r="H330" i="14"/>
  <c r="F327" i="13" s="1"/>
  <c r="F327" i="22" s="1"/>
  <c r="J378" i="14"/>
  <c r="H373" i="13" s="1"/>
  <c r="H373" i="22" s="1"/>
  <c r="H377" i="14"/>
  <c r="F372" i="13" s="1"/>
  <c r="F372" i="22" s="1"/>
  <c r="J356" i="14"/>
  <c r="H352" i="13" s="1"/>
  <c r="H352" i="22" s="1"/>
  <c r="H355" i="14"/>
  <c r="F351" i="13" s="1"/>
  <c r="F351" i="22" s="1"/>
  <c r="J406" i="14"/>
  <c r="H401" i="13" s="1"/>
  <c r="H401" i="22" s="1"/>
  <c r="H403" i="14"/>
  <c r="F398" i="13" s="1"/>
  <c r="F398" i="22" s="1"/>
  <c r="J400" i="14"/>
  <c r="H395" i="13" s="1"/>
  <c r="H395" i="22" s="1"/>
  <c r="H399" i="14"/>
  <c r="F394" i="13" s="1"/>
  <c r="F394" i="22" s="1"/>
  <c r="J396" i="14"/>
  <c r="H391" i="13" s="1"/>
  <c r="H391" i="22" s="1"/>
  <c r="H395" i="14"/>
  <c r="F390" i="13" s="1"/>
  <c r="F390" i="22" s="1"/>
  <c r="J392" i="14"/>
  <c r="H387" i="13" s="1"/>
  <c r="H387" i="22" s="1"/>
  <c r="H391" i="14"/>
  <c r="F386" i="13" s="1"/>
  <c r="F386" i="22" s="1"/>
  <c r="J388" i="14"/>
  <c r="H383" i="13" s="1"/>
  <c r="H383" i="22" s="1"/>
  <c r="H387" i="14"/>
  <c r="F382" i="13" s="1"/>
  <c r="F382" i="22" s="1"/>
  <c r="J384" i="14"/>
  <c r="H379" i="13" s="1"/>
  <c r="H379" i="22" s="1"/>
  <c r="H383" i="14"/>
  <c r="F378" i="13" s="1"/>
  <c r="F378" i="22" s="1"/>
  <c r="J428" i="14"/>
  <c r="H435" i="13" s="1"/>
  <c r="H435" i="22" s="1"/>
  <c r="H427" i="14"/>
  <c r="F434" i="13" s="1"/>
  <c r="F434" i="22" s="1"/>
  <c r="J424" i="14"/>
  <c r="H431" i="13" s="1"/>
  <c r="H431" i="22" s="1"/>
  <c r="H423" i="14"/>
  <c r="F430" i="13" s="1"/>
  <c r="F430" i="22" s="1"/>
  <c r="J420" i="14"/>
  <c r="H427" i="13" s="1"/>
  <c r="H427" i="22" s="1"/>
  <c r="H419" i="14"/>
  <c r="F426" i="13" s="1"/>
  <c r="F426" i="22" s="1"/>
  <c r="J416" i="14"/>
  <c r="H423" i="13" s="1"/>
  <c r="H423" i="22" s="1"/>
  <c r="H415" i="14"/>
  <c r="F422" i="13" s="1"/>
  <c r="F422" i="22" s="1"/>
  <c r="J412" i="14"/>
  <c r="H419" i="13" s="1"/>
  <c r="H419" i="22" s="1"/>
  <c r="H411" i="14"/>
  <c r="F418" i="13" s="1"/>
  <c r="F418" i="22" s="1"/>
  <c r="J97" i="14"/>
  <c r="J107" i="13" s="1"/>
  <c r="H107" i="1"/>
  <c r="H288" i="14"/>
  <c r="F274" i="13" s="1"/>
  <c r="F274" i="22" s="1"/>
  <c r="J285" i="14"/>
  <c r="H271" i="13" s="1"/>
  <c r="H271" i="22" s="1"/>
  <c r="H284" i="14"/>
  <c r="F270" i="13" s="1"/>
  <c r="F270" i="22" s="1"/>
  <c r="H294" i="14"/>
  <c r="F280" i="13" s="1"/>
  <c r="F280" i="22" s="1"/>
  <c r="J291" i="14"/>
  <c r="H277" i="13" s="1"/>
  <c r="H277" i="22" s="1"/>
  <c r="J324" i="14"/>
  <c r="H321" i="13" s="1"/>
  <c r="H321" i="22" s="1"/>
  <c r="H323" i="14"/>
  <c r="F320" i="13" s="1"/>
  <c r="F320" i="22" s="1"/>
  <c r="J320" i="14"/>
  <c r="H317" i="13" s="1"/>
  <c r="H317" i="22" s="1"/>
  <c r="H319" i="14"/>
  <c r="F316" i="13" s="1"/>
  <c r="F316" i="22" s="1"/>
  <c r="J316" i="14"/>
  <c r="H313" i="13" s="1"/>
  <c r="H313" i="22" s="1"/>
  <c r="H315" i="14"/>
  <c r="F312" i="13" s="1"/>
  <c r="F312" i="22" s="1"/>
  <c r="J312" i="14"/>
  <c r="H298" i="13" s="1"/>
  <c r="H298" i="22" s="1"/>
  <c r="J352" i="14"/>
  <c r="H349" i="13" s="1"/>
  <c r="H349" i="22" s="1"/>
  <c r="H351" i="14"/>
  <c r="F348" i="13" s="1"/>
  <c r="F348" i="22" s="1"/>
  <c r="H343" i="14"/>
  <c r="F340" i="13" s="1"/>
  <c r="F340" i="22" s="1"/>
  <c r="H329" i="14"/>
  <c r="F326" i="13" s="1"/>
  <c r="F326" i="22" s="1"/>
  <c r="H380" i="14"/>
  <c r="F375" i="13" s="1"/>
  <c r="F375" i="22" s="1"/>
  <c r="J377" i="14"/>
  <c r="H372" i="13" s="1"/>
  <c r="H372" i="22" s="1"/>
  <c r="J355" i="14"/>
  <c r="H351" i="13" s="1"/>
  <c r="H351" i="22" s="1"/>
  <c r="H354" i="14"/>
  <c r="F350" i="13" s="1"/>
  <c r="F350" i="22" s="1"/>
  <c r="J405" i="14"/>
  <c r="H400" i="13" s="1"/>
  <c r="H400" i="22" s="1"/>
  <c r="J403" i="14"/>
  <c r="H398" i="13" s="1"/>
  <c r="H398" i="22" s="1"/>
  <c r="H402" i="14"/>
  <c r="F397" i="13" s="1"/>
  <c r="F397" i="22" s="1"/>
  <c r="J399" i="14"/>
  <c r="H394" i="13" s="1"/>
  <c r="H394" i="22" s="1"/>
  <c r="H398" i="14"/>
  <c r="F393" i="13" s="1"/>
  <c r="F393" i="22" s="1"/>
  <c r="J387" i="14"/>
  <c r="H382" i="13" s="1"/>
  <c r="H382" i="22" s="1"/>
  <c r="H386" i="14"/>
  <c r="F381" i="13" s="1"/>
  <c r="F381" i="22" s="1"/>
  <c r="H109" i="1"/>
  <c r="J99" i="14"/>
  <c r="J109" i="13" s="1"/>
  <c r="J196" i="14"/>
  <c r="J204" i="13" s="1"/>
  <c r="J204" i="22"/>
  <c r="J287" i="14"/>
  <c r="H273" i="13" s="1"/>
  <c r="H547" i="13" s="1"/>
  <c r="H286" i="14"/>
  <c r="F272" i="13" s="1"/>
  <c r="J283" i="14"/>
  <c r="H269" i="13" s="1"/>
  <c r="H269" i="22" s="1"/>
  <c r="H282" i="14"/>
  <c r="F268" i="13" s="1"/>
  <c r="F268" i="22" s="1"/>
  <c r="J301" i="14"/>
  <c r="H287" i="13" s="1"/>
  <c r="H287" i="22" s="1"/>
  <c r="H300" i="14"/>
  <c r="F286" i="13" s="1"/>
  <c r="F286" i="22" s="1"/>
  <c r="J297" i="14"/>
  <c r="H283" i="13" s="1"/>
  <c r="H283" i="22" s="1"/>
  <c r="H296" i="14"/>
  <c r="F282" i="13" s="1"/>
  <c r="F282" i="22" s="1"/>
  <c r="J293" i="14"/>
  <c r="H279" i="13" s="1"/>
  <c r="H279" i="22" s="1"/>
  <c r="H292" i="14"/>
  <c r="F278" i="13" s="1"/>
  <c r="F278" i="22" s="1"/>
  <c r="J326" i="14"/>
  <c r="H323" i="13" s="1"/>
  <c r="H323" i="22" s="1"/>
  <c r="H325" i="14"/>
  <c r="F322" i="13" s="1"/>
  <c r="F322" i="22" s="1"/>
  <c r="J322" i="14"/>
  <c r="H319" i="13" s="1"/>
  <c r="H319" i="22" s="1"/>
  <c r="H321" i="14"/>
  <c r="F318" i="13" s="1"/>
  <c r="F318" i="22" s="1"/>
  <c r="J318" i="14"/>
  <c r="H315" i="13" s="1"/>
  <c r="H315" i="22" s="1"/>
  <c r="H317" i="14"/>
  <c r="F314" i="13" s="1"/>
  <c r="F314" i="22" s="1"/>
  <c r="J314" i="14"/>
  <c r="H311" i="13" s="1"/>
  <c r="H311" i="22" s="1"/>
  <c r="H313" i="14"/>
  <c r="F310" i="13" s="1"/>
  <c r="F310" i="22" s="1"/>
  <c r="J310" i="14"/>
  <c r="H296" i="13" s="1"/>
  <c r="H296" i="22" s="1"/>
  <c r="J308" i="14"/>
  <c r="H294" i="13" s="1"/>
  <c r="H307" i="14"/>
  <c r="F293" i="13" s="1"/>
  <c r="J304" i="14"/>
  <c r="H290" i="13" s="1"/>
  <c r="H303" i="14"/>
  <c r="F289" i="13" s="1"/>
  <c r="H353" i="14"/>
  <c r="F354" i="13" s="1"/>
  <c r="F354" i="22" s="1"/>
  <c r="J350" i="14"/>
  <c r="H347" i="13" s="1"/>
  <c r="H347" i="22" s="1"/>
  <c r="H349" i="14"/>
  <c r="F346" i="13" s="1"/>
  <c r="F346" i="22" s="1"/>
  <c r="J346" i="14"/>
  <c r="H343" i="13" s="1"/>
  <c r="H343" i="22" s="1"/>
  <c r="H345" i="14"/>
  <c r="F342" i="13" s="1"/>
  <c r="F342" i="22" s="1"/>
  <c r="J342" i="14"/>
  <c r="H339" i="13" s="1"/>
  <c r="H339" i="22" s="1"/>
  <c r="H339" i="14"/>
  <c r="F336" i="13" s="1"/>
  <c r="F336" i="22" s="1"/>
  <c r="J336" i="14"/>
  <c r="H333" i="13" s="1"/>
  <c r="H333" i="22" s="1"/>
  <c r="H335" i="14"/>
  <c r="F332" i="13" s="1"/>
  <c r="F332" i="22" s="1"/>
  <c r="J332" i="14"/>
  <c r="H329" i="13" s="1"/>
  <c r="H329" i="22" s="1"/>
  <c r="H331" i="14"/>
  <c r="F328" i="13" s="1"/>
  <c r="F328" i="22" s="1"/>
  <c r="J379" i="14"/>
  <c r="H374" i="13" s="1"/>
  <c r="H374" i="22" s="1"/>
  <c r="H378" i="14"/>
  <c r="F373" i="13" s="1"/>
  <c r="F373" i="22" s="1"/>
  <c r="J375" i="14"/>
  <c r="H370" i="13" s="1"/>
  <c r="H370" i="22" s="1"/>
  <c r="J357" i="14"/>
  <c r="H353" i="13" s="1"/>
  <c r="H353" i="22" s="1"/>
  <c r="H356" i="14"/>
  <c r="F352" i="13" s="1"/>
  <c r="F352" i="22" s="1"/>
  <c r="J407" i="14"/>
  <c r="H402" i="13" s="1"/>
  <c r="H402" i="22" s="1"/>
  <c r="H406" i="14"/>
  <c r="F401" i="13" s="1"/>
  <c r="F401" i="22" s="1"/>
  <c r="J401" i="14"/>
  <c r="H396" i="13" s="1"/>
  <c r="H396" i="22" s="1"/>
  <c r="H400" i="14"/>
  <c r="F395" i="13" s="1"/>
  <c r="F395" i="22" s="1"/>
  <c r="J397" i="14"/>
  <c r="H392" i="13" s="1"/>
  <c r="H392" i="22" s="1"/>
  <c r="H396" i="14"/>
  <c r="F391" i="13" s="1"/>
  <c r="F391" i="22" s="1"/>
  <c r="J393" i="14"/>
  <c r="H388" i="13" s="1"/>
  <c r="H388" i="22" s="1"/>
  <c r="H392" i="14"/>
  <c r="F387" i="13" s="1"/>
  <c r="F387" i="22" s="1"/>
  <c r="J389" i="14"/>
  <c r="H384" i="13" s="1"/>
  <c r="H384" i="22" s="1"/>
  <c r="H388" i="14"/>
  <c r="F383" i="13" s="1"/>
  <c r="F383" i="22" s="1"/>
  <c r="J385" i="14"/>
  <c r="H380" i="13" s="1"/>
  <c r="H380" i="22" s="1"/>
  <c r="H384" i="14"/>
  <c r="F379" i="13" s="1"/>
  <c r="F379" i="22" s="1"/>
  <c r="J381" i="14"/>
  <c r="H376" i="13" s="1"/>
  <c r="H376" i="22" s="1"/>
  <c r="J429" i="14"/>
  <c r="H436" i="13" s="1"/>
  <c r="H436" i="22" s="1"/>
  <c r="H428" i="14"/>
  <c r="F435" i="13" s="1"/>
  <c r="F435" i="22" s="1"/>
  <c r="J425" i="14"/>
  <c r="H432" i="13" s="1"/>
  <c r="H432" i="22" s="1"/>
  <c r="H424" i="14"/>
  <c r="F431" i="13" s="1"/>
  <c r="F431" i="22" s="1"/>
  <c r="J421" i="14"/>
  <c r="H428" i="13" s="1"/>
  <c r="H428" i="22" s="1"/>
  <c r="H420" i="14"/>
  <c r="F427" i="13" s="1"/>
  <c r="F427" i="22" s="1"/>
  <c r="J417" i="14"/>
  <c r="H424" i="13" s="1"/>
  <c r="H424" i="22" s="1"/>
  <c r="H416" i="14"/>
  <c r="F423" i="13" s="1"/>
  <c r="F423" i="22" s="1"/>
  <c r="J413" i="14"/>
  <c r="H420" i="13" s="1"/>
  <c r="H420" i="22" s="1"/>
  <c r="H412" i="14"/>
  <c r="F419" i="13" s="1"/>
  <c r="F419" i="22" s="1"/>
  <c r="H108" i="1"/>
  <c r="J98" i="14"/>
  <c r="J108" i="13" s="1"/>
  <c r="J197" i="14"/>
  <c r="J205" i="13" s="1"/>
  <c r="J205" i="22"/>
  <c r="J288" i="14"/>
  <c r="H274" i="13" s="1"/>
  <c r="H274" i="22" s="1"/>
  <c r="H287" i="14"/>
  <c r="F273" i="13" s="1"/>
  <c r="J284" i="14"/>
  <c r="H270" i="13" s="1"/>
  <c r="H270" i="22" s="1"/>
  <c r="H283" i="14"/>
  <c r="F269" i="13" s="1"/>
  <c r="F269" i="22" s="1"/>
  <c r="J280" i="14"/>
  <c r="H266" i="13" s="1"/>
  <c r="H266" i="22" s="1"/>
  <c r="H301" i="14"/>
  <c r="F287" i="13" s="1"/>
  <c r="F287" i="22" s="1"/>
  <c r="J298" i="14"/>
  <c r="H284" i="13" s="1"/>
  <c r="H284" i="22" s="1"/>
  <c r="H297" i="14"/>
  <c r="F283" i="13" s="1"/>
  <c r="F283" i="22" s="1"/>
  <c r="J294" i="14"/>
  <c r="H280" i="13" s="1"/>
  <c r="H280" i="22" s="1"/>
  <c r="H293" i="14"/>
  <c r="F279" i="13" s="1"/>
  <c r="F279" i="22" s="1"/>
  <c r="J327" i="14"/>
  <c r="H324" i="13" s="1"/>
  <c r="H324" i="22" s="1"/>
  <c r="H326" i="14"/>
  <c r="F323" i="13" s="1"/>
  <c r="F323" i="22" s="1"/>
  <c r="J323" i="14"/>
  <c r="H320" i="13" s="1"/>
  <c r="H320" i="22" s="1"/>
  <c r="H322" i="14"/>
  <c r="F319" i="13" s="1"/>
  <c r="F319" i="22" s="1"/>
  <c r="J319" i="14"/>
  <c r="H316" i="13" s="1"/>
  <c r="H316" i="22" s="1"/>
  <c r="H318" i="14"/>
  <c r="F315" i="13" s="1"/>
  <c r="F315" i="22" s="1"/>
  <c r="J315" i="14"/>
  <c r="H312" i="13" s="1"/>
  <c r="H312" i="22" s="1"/>
  <c r="H314" i="14"/>
  <c r="F311" i="13" s="1"/>
  <c r="F311" i="22" s="1"/>
  <c r="J311" i="14"/>
  <c r="H297" i="13" s="1"/>
  <c r="H297" i="22" s="1"/>
  <c r="H310" i="14"/>
  <c r="F296" i="13" s="1"/>
  <c r="F296" i="22" s="1"/>
  <c r="H308" i="14"/>
  <c r="F294" i="13" s="1"/>
  <c r="J305" i="14"/>
  <c r="H291" i="13" s="1"/>
  <c r="H304" i="14"/>
  <c r="F290" i="13" s="1"/>
  <c r="J351" i="14"/>
  <c r="H348" i="13" s="1"/>
  <c r="H348" i="22" s="1"/>
  <c r="H350" i="14"/>
  <c r="F347" i="13" s="1"/>
  <c r="F347" i="22" s="1"/>
  <c r="J347" i="14"/>
  <c r="H344" i="13" s="1"/>
  <c r="H344" i="22" s="1"/>
  <c r="H346" i="14"/>
  <c r="F343" i="13" s="1"/>
  <c r="F343" i="22" s="1"/>
  <c r="J343" i="14"/>
  <c r="H340" i="13" s="1"/>
  <c r="H340" i="22" s="1"/>
  <c r="H342" i="14"/>
  <c r="F339" i="13" s="1"/>
  <c r="F339" i="22" s="1"/>
  <c r="J337" i="14"/>
  <c r="H334" i="13" s="1"/>
  <c r="H334" i="22" s="1"/>
  <c r="H336" i="14"/>
  <c r="F333" i="13" s="1"/>
  <c r="F333" i="22" s="1"/>
  <c r="J333" i="14"/>
  <c r="H330" i="13" s="1"/>
  <c r="H330" i="22" s="1"/>
  <c r="H332" i="14"/>
  <c r="F329" i="13" s="1"/>
  <c r="F329" i="22" s="1"/>
  <c r="J329" i="14"/>
  <c r="H326" i="13" s="1"/>
  <c r="H326" i="22" s="1"/>
  <c r="J380" i="14"/>
  <c r="H375" i="13" s="1"/>
  <c r="H375" i="22" s="1"/>
  <c r="H379" i="14"/>
  <c r="F374" i="13" s="1"/>
  <c r="F374" i="22" s="1"/>
  <c r="J376" i="14"/>
  <c r="H371" i="13" s="1"/>
  <c r="H371" i="22" s="1"/>
  <c r="H375" i="14"/>
  <c r="F370" i="13" s="1"/>
  <c r="F370" i="22" s="1"/>
  <c r="H357" i="14"/>
  <c r="F353" i="13" s="1"/>
  <c r="F353" i="22" s="1"/>
  <c r="J354" i="14"/>
  <c r="H350" i="13" s="1"/>
  <c r="H350" i="22" s="1"/>
  <c r="H407" i="14"/>
  <c r="F402" i="13" s="1"/>
  <c r="F402" i="22" s="1"/>
  <c r="J402" i="14"/>
  <c r="H397" i="13" s="1"/>
  <c r="H397" i="22" s="1"/>
  <c r="H401" i="14"/>
  <c r="F396" i="13" s="1"/>
  <c r="F396" i="22" s="1"/>
  <c r="J398" i="14"/>
  <c r="H393" i="13" s="1"/>
  <c r="H393" i="22" s="1"/>
  <c r="H397" i="14"/>
  <c r="F392" i="13" s="1"/>
  <c r="F392" i="22" s="1"/>
  <c r="J394" i="14"/>
  <c r="H389" i="13" s="1"/>
  <c r="H389" i="22" s="1"/>
  <c r="H393" i="14"/>
  <c r="F388" i="13" s="1"/>
  <c r="F388" i="22" s="1"/>
  <c r="J390" i="14"/>
  <c r="H385" i="13" s="1"/>
  <c r="H385" i="22" s="1"/>
  <c r="H389" i="14"/>
  <c r="F384" i="13" s="1"/>
  <c r="F384" i="22" s="1"/>
  <c r="J386" i="14"/>
  <c r="H381" i="13" s="1"/>
  <c r="H381" i="22" s="1"/>
  <c r="H385" i="14"/>
  <c r="F380" i="13" s="1"/>
  <c r="F380" i="22" s="1"/>
  <c r="J382" i="14"/>
  <c r="H377" i="13" s="1"/>
  <c r="H377" i="22" s="1"/>
  <c r="H381" i="14"/>
  <c r="F376" i="13" s="1"/>
  <c r="F376" i="22" s="1"/>
  <c r="J430" i="14"/>
  <c r="H437" i="13" s="1"/>
  <c r="H437" i="22" s="1"/>
  <c r="H429" i="14"/>
  <c r="F436" i="13" s="1"/>
  <c r="F436" i="22" s="1"/>
  <c r="J426" i="14"/>
  <c r="H433" i="13" s="1"/>
  <c r="H433" i="22" s="1"/>
  <c r="H425" i="14"/>
  <c r="F432" i="13" s="1"/>
  <c r="F432" i="22" s="1"/>
  <c r="J422" i="14"/>
  <c r="H429" i="13" s="1"/>
  <c r="H429" i="22" s="1"/>
  <c r="H421" i="14"/>
  <c r="F428" i="13" s="1"/>
  <c r="F428" i="22" s="1"/>
  <c r="J418" i="14"/>
  <c r="H425" i="13" s="1"/>
  <c r="H425" i="22" s="1"/>
  <c r="H417" i="14"/>
  <c r="F424" i="13" s="1"/>
  <c r="F424" i="22" s="1"/>
  <c r="J414" i="14"/>
  <c r="H421" i="13" s="1"/>
  <c r="H421" i="22" s="1"/>
  <c r="H413" i="14"/>
  <c r="F420" i="13" s="1"/>
  <c r="F420" i="22" s="1"/>
  <c r="J410" i="14"/>
  <c r="H417" i="13" s="1"/>
  <c r="H417" i="22" s="1"/>
  <c r="J383" i="14"/>
  <c r="H378" i="13" s="1"/>
  <c r="H378" i="22" s="1"/>
  <c r="H382" i="14"/>
  <c r="F377" i="13" s="1"/>
  <c r="F377" i="22" s="1"/>
  <c r="J431" i="14"/>
  <c r="H438" i="13" s="1"/>
  <c r="H438" i="22" s="1"/>
  <c r="H430" i="14"/>
  <c r="F437" i="13" s="1"/>
  <c r="F437" i="22" s="1"/>
  <c r="J427" i="14"/>
  <c r="H434" i="13" s="1"/>
  <c r="H434" i="22" s="1"/>
  <c r="H426" i="14"/>
  <c r="F433" i="13" s="1"/>
  <c r="F433" i="22" s="1"/>
  <c r="J423" i="14"/>
  <c r="H430" i="13" s="1"/>
  <c r="H430" i="22" s="1"/>
  <c r="H422" i="14"/>
  <c r="F429" i="13" s="1"/>
  <c r="F429" i="22" s="1"/>
  <c r="J419" i="14"/>
  <c r="H426" i="13" s="1"/>
  <c r="H426" i="22" s="1"/>
  <c r="H418" i="14"/>
  <c r="F425" i="13" s="1"/>
  <c r="F425" i="22" s="1"/>
  <c r="J415" i="14"/>
  <c r="H422" i="13" s="1"/>
  <c r="H422" i="22" s="1"/>
  <c r="H414" i="14"/>
  <c r="F421" i="13" s="1"/>
  <c r="F421" i="22" s="1"/>
  <c r="J411" i="14"/>
  <c r="H418" i="13" s="1"/>
  <c r="H418" i="22" s="1"/>
  <c r="H410" i="14"/>
  <c r="F417" i="13" s="1"/>
  <c r="F417" i="22" s="1"/>
  <c r="L459" i="22"/>
  <c r="H494" i="13"/>
  <c r="H497" i="13" s="1"/>
  <c r="J73" i="14"/>
  <c r="J72" i="13" s="1"/>
  <c r="J72" i="22"/>
  <c r="J61" i="14"/>
  <c r="J60" i="13" s="1"/>
  <c r="J60" i="22"/>
  <c r="J47" i="14"/>
  <c r="J46" i="13" s="1"/>
  <c r="J46" i="22"/>
  <c r="J124" i="14"/>
  <c r="J134" i="13" s="1"/>
  <c r="J134" i="22"/>
  <c r="J120" i="14"/>
  <c r="J130" i="13" s="1"/>
  <c r="J130" i="22"/>
  <c r="J116" i="14"/>
  <c r="J126" i="13" s="1"/>
  <c r="J126" i="22"/>
  <c r="J112" i="14"/>
  <c r="J122" i="13" s="1"/>
  <c r="J122" i="22"/>
  <c r="J108" i="14"/>
  <c r="J118" i="13" s="1"/>
  <c r="J118" i="22"/>
  <c r="J104" i="14"/>
  <c r="J114" i="13" s="1"/>
  <c r="J114" i="22"/>
  <c r="J108" i="22"/>
  <c r="J92" i="14"/>
  <c r="J102" i="13" s="1"/>
  <c r="J102" i="22"/>
  <c r="J88" i="14"/>
  <c r="J98" i="13" s="1"/>
  <c r="J98" i="22"/>
  <c r="J78" i="14"/>
  <c r="J77" i="13" s="1"/>
  <c r="J77" i="22"/>
  <c r="J72" i="14"/>
  <c r="J71" i="13" s="1"/>
  <c r="J71" i="22"/>
  <c r="J68" i="14"/>
  <c r="J67" i="13" s="1"/>
  <c r="J67" i="22"/>
  <c r="J64" i="14"/>
  <c r="J63" i="13" s="1"/>
  <c r="J63" i="22"/>
  <c r="J60" i="14"/>
  <c r="J59" i="13" s="1"/>
  <c r="J59" i="22"/>
  <c r="J56" i="14"/>
  <c r="J55" i="13" s="1"/>
  <c r="J55" i="22"/>
  <c r="J50" i="14"/>
  <c r="J49" i="13" s="1"/>
  <c r="J49" i="22"/>
  <c r="J46" i="14"/>
  <c r="J45" i="13" s="1"/>
  <c r="J45" i="22"/>
  <c r="J123" i="14"/>
  <c r="J133" i="13" s="1"/>
  <c r="J133" i="22"/>
  <c r="J119" i="14"/>
  <c r="J129" i="13" s="1"/>
  <c r="J129" i="22"/>
  <c r="J115" i="14"/>
  <c r="J125" i="13" s="1"/>
  <c r="J125" i="22"/>
  <c r="J111" i="14"/>
  <c r="J121" i="13" s="1"/>
  <c r="J121" i="22"/>
  <c r="J107" i="14"/>
  <c r="J117" i="13" s="1"/>
  <c r="J117" i="22"/>
  <c r="J111" i="22"/>
  <c r="J107" i="22"/>
  <c r="J91" i="14"/>
  <c r="J101" i="13" s="1"/>
  <c r="J101" i="22"/>
  <c r="J87" i="14"/>
  <c r="J97" i="13" s="1"/>
  <c r="J97" i="22"/>
  <c r="J79" i="14"/>
  <c r="J78" i="13" s="1"/>
  <c r="J78" i="22"/>
  <c r="J65" i="14"/>
  <c r="J64" i="13" s="1"/>
  <c r="J64" i="22"/>
  <c r="J51" i="14"/>
  <c r="J50" i="13" s="1"/>
  <c r="J50" i="22"/>
  <c r="J54" i="14"/>
  <c r="J53" i="13" s="1"/>
  <c r="J53" i="22"/>
  <c r="J42" i="14"/>
  <c r="J41" i="13" s="1"/>
  <c r="J41" i="22"/>
  <c r="J77" i="14"/>
  <c r="J76" i="13" s="1"/>
  <c r="J76" i="22"/>
  <c r="J71" i="14"/>
  <c r="J70" i="13" s="1"/>
  <c r="J70" i="22"/>
  <c r="J63" i="14"/>
  <c r="J62" i="13" s="1"/>
  <c r="J62" i="22"/>
  <c r="J55" i="14"/>
  <c r="J54" i="13" s="1"/>
  <c r="J54" i="22"/>
  <c r="J75" i="14"/>
  <c r="J74" i="13" s="1"/>
  <c r="J74" i="22"/>
  <c r="J69" i="14"/>
  <c r="J68" i="13" s="1"/>
  <c r="J68" i="22"/>
  <c r="J57" i="14"/>
  <c r="J56" i="13" s="1"/>
  <c r="J56" i="22"/>
  <c r="J76" i="14"/>
  <c r="J75" i="13" s="1"/>
  <c r="J75" i="22"/>
  <c r="J59" i="14"/>
  <c r="J58" i="13" s="1"/>
  <c r="J58" i="22"/>
  <c r="J49" i="14"/>
  <c r="J48" i="13" s="1"/>
  <c r="J48" i="22"/>
  <c r="J44" i="14"/>
  <c r="J43" i="13" s="1"/>
  <c r="J43" i="22"/>
  <c r="J52" i="14"/>
  <c r="J51" i="13" s="1"/>
  <c r="J51" i="22"/>
  <c r="J122" i="14"/>
  <c r="J132" i="13" s="1"/>
  <c r="J132" i="22"/>
  <c r="J118" i="14"/>
  <c r="J128" i="13" s="1"/>
  <c r="J128" i="22"/>
  <c r="J114" i="14"/>
  <c r="J124" i="13" s="1"/>
  <c r="J124" i="22"/>
  <c r="J110" i="14"/>
  <c r="J120" i="13" s="1"/>
  <c r="J120" i="22"/>
  <c r="J106" i="14"/>
  <c r="J116" i="13" s="1"/>
  <c r="J116" i="22"/>
  <c r="J110" i="22"/>
  <c r="J105" i="22"/>
  <c r="J90" i="14"/>
  <c r="J100" i="13" s="1"/>
  <c r="J100" i="22"/>
  <c r="J86" i="14"/>
  <c r="J96" i="13" s="1"/>
  <c r="J96" i="22"/>
  <c r="J80" i="14"/>
  <c r="J79" i="13" s="1"/>
  <c r="J79" i="22"/>
  <c r="J74" i="14"/>
  <c r="J73" i="13" s="1"/>
  <c r="J73" i="22"/>
  <c r="J70" i="14"/>
  <c r="J69" i="13" s="1"/>
  <c r="J69" i="22"/>
  <c r="J66" i="14"/>
  <c r="J65" i="13" s="1"/>
  <c r="J65" i="22"/>
  <c r="J62" i="14"/>
  <c r="J61" i="13" s="1"/>
  <c r="J61" i="22"/>
  <c r="J58" i="14"/>
  <c r="J57" i="13" s="1"/>
  <c r="J57" i="22"/>
  <c r="J53" i="14"/>
  <c r="J52" i="13" s="1"/>
  <c r="J52" i="22"/>
  <c r="J48" i="14"/>
  <c r="J47" i="13" s="1"/>
  <c r="J47" i="22"/>
  <c r="J43" i="14"/>
  <c r="J42" i="13" s="1"/>
  <c r="J42" i="22"/>
  <c r="J84" i="14"/>
  <c r="J94" i="13" s="1"/>
  <c r="J94" i="22"/>
  <c r="J121" i="14"/>
  <c r="J131" i="13" s="1"/>
  <c r="J131" i="22"/>
  <c r="J117" i="14"/>
  <c r="J127" i="13" s="1"/>
  <c r="J127" i="22"/>
  <c r="J113" i="14"/>
  <c r="J123" i="13" s="1"/>
  <c r="J123" i="22"/>
  <c r="J109" i="14"/>
  <c r="J119" i="13" s="1"/>
  <c r="J119" i="22"/>
  <c r="J105" i="14"/>
  <c r="J115" i="13" s="1"/>
  <c r="J115" i="22"/>
  <c r="J109" i="22"/>
  <c r="J93" i="14"/>
  <c r="J103" i="13" s="1"/>
  <c r="J103" i="22"/>
  <c r="J89" i="14"/>
  <c r="J99" i="13" s="1"/>
  <c r="J99" i="22"/>
  <c r="J85" i="14"/>
  <c r="J95" i="22"/>
  <c r="N492" i="13"/>
  <c r="F75" i="13"/>
  <c r="F71" i="13"/>
  <c r="F63" i="13"/>
  <c r="F59" i="13"/>
  <c r="F51" i="13"/>
  <c r="F47" i="13"/>
  <c r="F42" i="13"/>
  <c r="F128" i="13"/>
  <c r="F124" i="13"/>
  <c r="F120" i="13"/>
  <c r="F116" i="13"/>
  <c r="F100" i="13"/>
  <c r="F96" i="13"/>
  <c r="F205" i="13"/>
  <c r="F207" i="22"/>
  <c r="F17" i="22" s="1"/>
  <c r="F524" i="13"/>
  <c r="F524" i="22" s="1"/>
  <c r="F520" i="13"/>
  <c r="F520" i="22" s="1"/>
  <c r="F79" i="13"/>
  <c r="F67" i="13"/>
  <c r="F55" i="13"/>
  <c r="F78" i="13"/>
  <c r="F74" i="13"/>
  <c r="F70" i="13"/>
  <c r="F66" i="13"/>
  <c r="F62" i="13"/>
  <c r="F58" i="13"/>
  <c r="F54" i="13"/>
  <c r="F50" i="13"/>
  <c r="F46" i="13"/>
  <c r="F134" i="13"/>
  <c r="F127" i="13"/>
  <c r="F123" i="13"/>
  <c r="F119" i="13"/>
  <c r="F103" i="13"/>
  <c r="F99" i="13"/>
  <c r="F95" i="13"/>
  <c r="F131" i="13"/>
  <c r="F525" i="13"/>
  <c r="F525" i="22" s="1"/>
  <c r="F521" i="13"/>
  <c r="F521" i="22" s="1"/>
  <c r="F517" i="13"/>
  <c r="F517" i="22" s="1"/>
  <c r="F77" i="13"/>
  <c r="F65" i="13"/>
  <c r="F61" i="13"/>
  <c r="F53" i="13"/>
  <c r="F49" i="13"/>
  <c r="F45" i="13"/>
  <c r="F130" i="13"/>
  <c r="F126" i="13"/>
  <c r="F122" i="13"/>
  <c r="F118" i="13"/>
  <c r="F102" i="13"/>
  <c r="F98" i="13"/>
  <c r="F132" i="13"/>
  <c r="F526" i="13"/>
  <c r="F526" i="22" s="1"/>
  <c r="F522" i="13"/>
  <c r="F522" i="22" s="1"/>
  <c r="F518" i="13"/>
  <c r="F518" i="22" s="1"/>
  <c r="H497" i="22"/>
  <c r="H19" i="22"/>
  <c r="F73" i="13"/>
  <c r="F69" i="13"/>
  <c r="F57" i="13"/>
  <c r="F76" i="13"/>
  <c r="F72" i="13"/>
  <c r="F68" i="13"/>
  <c r="F64" i="13"/>
  <c r="F60" i="13"/>
  <c r="F56" i="13"/>
  <c r="F52" i="13"/>
  <c r="F48" i="13"/>
  <c r="F43" i="13"/>
  <c r="F129" i="13"/>
  <c r="F125" i="13"/>
  <c r="F121" i="13"/>
  <c r="F117" i="13"/>
  <c r="F101" i="13"/>
  <c r="F97" i="13"/>
  <c r="F133" i="13"/>
  <c r="F527" i="13"/>
  <c r="F527" i="22" s="1"/>
  <c r="F523" i="13"/>
  <c r="F523" i="22" s="1"/>
  <c r="F519" i="13"/>
  <c r="F519" i="22" s="1"/>
  <c r="J497" i="22"/>
  <c r="J19" i="22"/>
  <c r="L489" i="22"/>
  <c r="N492" i="22"/>
  <c r="N44" i="13"/>
  <c r="L183" i="22"/>
  <c r="F28" i="18"/>
  <c r="F31" i="18" s="1"/>
  <c r="H166" i="13"/>
  <c r="H164" i="13"/>
  <c r="H162" i="13"/>
  <c r="H160" i="13"/>
  <c r="H156" i="13"/>
  <c r="Q156" i="13"/>
  <c r="H179" i="13"/>
  <c r="H178" i="13"/>
  <c r="H176" i="13"/>
  <c r="H175" i="13"/>
  <c r="H173" i="13"/>
  <c r="H172" i="13"/>
  <c r="H171" i="13"/>
  <c r="H169" i="13"/>
  <c r="H167" i="13"/>
  <c r="H158" i="13"/>
  <c r="Q158" i="13"/>
  <c r="H165" i="13"/>
  <c r="H163" i="13"/>
  <c r="H159" i="13"/>
  <c r="H155" i="13"/>
  <c r="Q155" i="13"/>
  <c r="H180" i="13"/>
  <c r="H177" i="13"/>
  <c r="H174" i="13"/>
  <c r="H170" i="13"/>
  <c r="H168" i="13"/>
  <c r="H161" i="13"/>
  <c r="AA17" i="18"/>
  <c r="Z31" i="18"/>
  <c r="H232" i="1"/>
  <c r="J409" i="14"/>
  <c r="F574" i="1"/>
  <c r="H431" i="14"/>
  <c r="F570" i="1"/>
  <c r="J341" i="14"/>
  <c r="J290" i="14"/>
  <c r="F562" i="1"/>
  <c r="H341" i="14"/>
  <c r="J359" i="14"/>
  <c r="F559" i="1"/>
  <c r="H405" i="14"/>
  <c r="F545" i="1"/>
  <c r="H409" i="14"/>
  <c r="F546" i="1"/>
  <c r="H290" i="14"/>
  <c r="F553" i="1"/>
  <c r="H359" i="14"/>
  <c r="F550" i="1"/>
  <c r="H230" i="14"/>
  <c r="H238" i="1"/>
  <c r="N183" i="13"/>
  <c r="L154" i="13"/>
  <c r="F94" i="13"/>
  <c r="H125" i="14"/>
  <c r="J548" i="14"/>
  <c r="J547" i="14"/>
  <c r="J546" i="14"/>
  <c r="J545" i="14"/>
  <c r="J544" i="14"/>
  <c r="J543" i="14"/>
  <c r="J542" i="14"/>
  <c r="J541" i="14"/>
  <c r="J540" i="14"/>
  <c r="J539" i="14"/>
  <c r="J538" i="14"/>
  <c r="H279" i="14"/>
  <c r="F41" i="13"/>
  <c r="H81" i="14"/>
  <c r="F154" i="13"/>
  <c r="Q154" i="13" s="1"/>
  <c r="H175" i="14"/>
  <c r="H233" i="1"/>
  <c r="F225" i="14"/>
  <c r="H225" i="14" s="1"/>
  <c r="H66" i="1"/>
  <c r="J67" i="14"/>
  <c r="J537" i="14"/>
  <c r="F204" i="13"/>
  <c r="H199" i="14"/>
  <c r="F516" i="13"/>
  <c r="F516" i="22" s="1"/>
  <c r="H550" i="14"/>
  <c r="J279" i="14"/>
  <c r="H236" i="1"/>
  <c r="F228" i="14"/>
  <c r="H228" i="14" s="1"/>
  <c r="H459" i="1"/>
  <c r="F258" i="14"/>
  <c r="J19" i="13"/>
  <c r="J497" i="13"/>
  <c r="H73" i="1"/>
  <c r="H65" i="1"/>
  <c r="L233" i="1"/>
  <c r="N233" i="1" s="1"/>
  <c r="J437" i="1"/>
  <c r="J438" i="1"/>
  <c r="J402" i="1"/>
  <c r="J418" i="1"/>
  <c r="J316" i="1"/>
  <c r="J430" i="1"/>
  <c r="J422" i="1"/>
  <c r="J417" i="1"/>
  <c r="J401" i="1"/>
  <c r="J400" i="1"/>
  <c r="J396" i="1"/>
  <c r="J395" i="1"/>
  <c r="J384" i="1"/>
  <c r="J380" i="1"/>
  <c r="J379" i="1"/>
  <c r="J376" i="1"/>
  <c r="J317" i="1"/>
  <c r="J429" i="1"/>
  <c r="J344" i="1"/>
  <c r="J350" i="1"/>
  <c r="J345" i="1"/>
  <c r="J331" i="1"/>
  <c r="J330" i="1"/>
  <c r="J371" i="1"/>
  <c r="J434" i="1"/>
  <c r="J433" i="1"/>
  <c r="J392" i="1"/>
  <c r="J391" i="1"/>
  <c r="J426" i="1"/>
  <c r="J425" i="1"/>
  <c r="J421" i="1"/>
  <c r="J432" i="1"/>
  <c r="J431" i="1"/>
  <c r="J424" i="1"/>
  <c r="J423" i="1"/>
  <c r="J416" i="1"/>
  <c r="J368" i="1"/>
  <c r="J388" i="1"/>
  <c r="J387" i="1"/>
  <c r="J383" i="1"/>
  <c r="J436" i="1"/>
  <c r="J435" i="1"/>
  <c r="J428" i="1"/>
  <c r="J427" i="1"/>
  <c r="J420" i="1"/>
  <c r="J419" i="1"/>
  <c r="J276" i="1"/>
  <c r="J375" i="1"/>
  <c r="J372" i="1"/>
  <c r="J351" i="1"/>
  <c r="J394" i="1"/>
  <c r="J393" i="1"/>
  <c r="J386" i="1"/>
  <c r="J385" i="1"/>
  <c r="J378" i="1"/>
  <c r="J377" i="1"/>
  <c r="H517" i="1"/>
  <c r="J370" i="1"/>
  <c r="J398" i="1"/>
  <c r="J397" i="1"/>
  <c r="J390" i="1"/>
  <c r="J389" i="1"/>
  <c r="J382" i="1"/>
  <c r="J381" i="1"/>
  <c r="J274" i="1"/>
  <c r="J270" i="1"/>
  <c r="J266" i="1"/>
  <c r="J284" i="1"/>
  <c r="J281" i="1"/>
  <c r="J279" i="1"/>
  <c r="J277" i="1"/>
  <c r="J293" i="1"/>
  <c r="J343" i="1"/>
  <c r="J342" i="1"/>
  <c r="J341" i="1"/>
  <c r="J340" i="1"/>
  <c r="J336" i="1"/>
  <c r="J335" i="1"/>
  <c r="J334" i="1"/>
  <c r="J374" i="1"/>
  <c r="J373" i="1"/>
  <c r="J353" i="1"/>
  <c r="J352" i="1"/>
  <c r="J324" i="1"/>
  <c r="J320" i="1"/>
  <c r="J313" i="1"/>
  <c r="J354" i="1"/>
  <c r="J349" i="1"/>
  <c r="J348" i="1"/>
  <c r="J327" i="1"/>
  <c r="J326" i="1"/>
  <c r="J346" i="1"/>
  <c r="J339" i="1"/>
  <c r="J338" i="1"/>
  <c r="J333" i="1"/>
  <c r="J332" i="1"/>
  <c r="J347" i="1"/>
  <c r="J273" i="1"/>
  <c r="J269" i="1"/>
  <c r="J312" i="1"/>
  <c r="J311" i="1"/>
  <c r="J310" i="1"/>
  <c r="J297" i="1"/>
  <c r="J292" i="1"/>
  <c r="J291" i="1"/>
  <c r="J290" i="1"/>
  <c r="J321" i="1"/>
  <c r="J329" i="1"/>
  <c r="J328" i="1"/>
  <c r="J283" i="1"/>
  <c r="J280" i="1"/>
  <c r="J323" i="1"/>
  <c r="J322" i="1"/>
  <c r="J296" i="1"/>
  <c r="J319" i="1"/>
  <c r="J318" i="1"/>
  <c r="J272" i="1"/>
  <c r="J271" i="1"/>
  <c r="J268" i="1"/>
  <c r="J267" i="1"/>
  <c r="J285" i="1"/>
  <c r="J315" i="1"/>
  <c r="J314" i="1"/>
  <c r="J298" i="1"/>
  <c r="J294" i="1"/>
  <c r="J289" i="1"/>
  <c r="J529" i="1"/>
  <c r="J23" i="1" s="1"/>
  <c r="Q23" i="1" s="1"/>
  <c r="J287" i="1"/>
  <c r="J286" i="1"/>
  <c r="J278" i="1"/>
  <c r="J282" i="1"/>
  <c r="J265" i="1"/>
  <c r="H516" i="1"/>
  <c r="F529" i="1"/>
  <c r="F23" i="1" s="1"/>
  <c r="H519" i="1"/>
  <c r="H518" i="1"/>
  <c r="H205" i="1"/>
  <c r="H526" i="1"/>
  <c r="H525" i="1"/>
  <c r="H524" i="1"/>
  <c r="H523" i="1"/>
  <c r="H521" i="1"/>
  <c r="H527" i="1"/>
  <c r="H522" i="1"/>
  <c r="H520" i="1"/>
  <c r="H204" i="1"/>
  <c r="F207" i="1"/>
  <c r="F17" i="1" s="1"/>
  <c r="J207" i="1"/>
  <c r="J17" i="1" s="1"/>
  <c r="H155" i="1"/>
  <c r="H180" i="1"/>
  <c r="H179" i="1"/>
  <c r="H178" i="1"/>
  <c r="H177" i="1"/>
  <c r="H172" i="1"/>
  <c r="F183" i="1"/>
  <c r="H67" i="1"/>
  <c r="H59" i="1"/>
  <c r="H50" i="1"/>
  <c r="H46" i="1"/>
  <c r="H154" i="1"/>
  <c r="H70" i="1"/>
  <c r="H54" i="1"/>
  <c r="H169" i="1"/>
  <c r="H168" i="1"/>
  <c r="H58" i="1"/>
  <c r="H49" i="1"/>
  <c r="H159" i="1"/>
  <c r="H158" i="1"/>
  <c r="H156" i="1"/>
  <c r="H62" i="1"/>
  <c r="H45" i="1"/>
  <c r="H175" i="1"/>
  <c r="H173" i="1"/>
  <c r="H167" i="1"/>
  <c r="H176" i="1"/>
  <c r="H171" i="1"/>
  <c r="H170" i="1"/>
  <c r="H76" i="1"/>
  <c r="H79" i="1"/>
  <c r="H78" i="1"/>
  <c r="H72" i="1"/>
  <c r="H68" i="1"/>
  <c r="H64" i="1"/>
  <c r="H56" i="1"/>
  <c r="H53" i="1"/>
  <c r="H52" i="1"/>
  <c r="H131" i="1"/>
  <c r="H124" i="1"/>
  <c r="H102" i="1"/>
  <c r="H98" i="1"/>
  <c r="H166" i="1"/>
  <c r="H165" i="1"/>
  <c r="H164" i="1"/>
  <c r="H162" i="1"/>
  <c r="H174" i="1"/>
  <c r="H163" i="1"/>
  <c r="H161" i="1"/>
  <c r="H160" i="1"/>
  <c r="F135" i="1"/>
  <c r="H134" i="1"/>
  <c r="H130" i="1"/>
  <c r="H101" i="1"/>
  <c r="H97" i="1"/>
  <c r="H94" i="1"/>
  <c r="H133" i="1"/>
  <c r="H129" i="1"/>
  <c r="H128" i="1"/>
  <c r="H126" i="1"/>
  <c r="H105" i="1"/>
  <c r="H100" i="1"/>
  <c r="H96" i="1"/>
  <c r="H95" i="1"/>
  <c r="H132" i="1"/>
  <c r="H127" i="1"/>
  <c r="H125" i="1"/>
  <c r="H103" i="1"/>
  <c r="H99" i="1"/>
  <c r="J135" i="1"/>
  <c r="H60" i="1"/>
  <c r="H47" i="1"/>
  <c r="H51" i="1"/>
  <c r="H41" i="1"/>
  <c r="H77" i="1"/>
  <c r="H71" i="1"/>
  <c r="H63" i="1"/>
  <c r="H55" i="1"/>
  <c r="H61" i="1"/>
  <c r="H48" i="1"/>
  <c r="H42" i="1"/>
  <c r="H75" i="1"/>
  <c r="H74" i="1"/>
  <c r="F80" i="1"/>
  <c r="J80" i="1"/>
  <c r="H69" i="1"/>
  <c r="H57" i="1"/>
  <c r="H43" i="1"/>
  <c r="F69" i="23" l="1"/>
  <c r="M69" i="23" s="1"/>
  <c r="Z69" i="23" s="1"/>
  <c r="AA69" i="23" s="1"/>
  <c r="N109" i="22" s="1"/>
  <c r="F70" i="23"/>
  <c r="O70" i="23" s="1"/>
  <c r="F78" i="23"/>
  <c r="F86" i="23"/>
  <c r="M86" i="23" s="1"/>
  <c r="F94" i="23"/>
  <c r="F17" i="24"/>
  <c r="H109" i="13"/>
  <c r="F75" i="23"/>
  <c r="AC75" i="23" s="1"/>
  <c r="AE75" i="23" s="1"/>
  <c r="F83" i="23"/>
  <c r="F91" i="23"/>
  <c r="AC91" i="23" s="1"/>
  <c r="AE91" i="23" s="1"/>
  <c r="F76" i="23"/>
  <c r="F84" i="23"/>
  <c r="M84" i="23" s="1"/>
  <c r="F92" i="23"/>
  <c r="AA92" i="23" s="1"/>
  <c r="N132" i="22" s="1"/>
  <c r="F67" i="23"/>
  <c r="M67" i="23" s="1"/>
  <c r="F81" i="23"/>
  <c r="M81" i="23" s="1"/>
  <c r="F89" i="23"/>
  <c r="M89" i="23" s="1"/>
  <c r="F68" i="23"/>
  <c r="M68" i="23" s="1"/>
  <c r="Z68" i="23" s="1"/>
  <c r="AA68" i="23" s="1"/>
  <c r="N108" i="22" s="1"/>
  <c r="L492" i="22"/>
  <c r="F63" i="23"/>
  <c r="N63" i="23" s="1"/>
  <c r="H115" i="13"/>
  <c r="F71" i="23"/>
  <c r="F74" i="23"/>
  <c r="M74" i="23" s="1"/>
  <c r="Z74" i="23" s="1"/>
  <c r="AA74" i="23" s="1"/>
  <c r="N114" i="22" s="1"/>
  <c r="F82" i="23"/>
  <c r="AC82" i="23" s="1"/>
  <c r="AE82" i="23" s="1"/>
  <c r="F90" i="23"/>
  <c r="Q90" i="23" s="1"/>
  <c r="H108" i="13"/>
  <c r="F16" i="24"/>
  <c r="H107" i="13"/>
  <c r="H110" i="13"/>
  <c r="F79" i="23"/>
  <c r="M79" i="23" s="1"/>
  <c r="F87" i="23"/>
  <c r="M87" i="23" s="1"/>
  <c r="F65" i="23"/>
  <c r="M65" i="23" s="1"/>
  <c r="Z65" i="23" s="1"/>
  <c r="AA65" i="23" s="1"/>
  <c r="N105" i="22" s="1"/>
  <c r="F80" i="23"/>
  <c r="M80" i="23" s="1"/>
  <c r="F88" i="23"/>
  <c r="F61" i="23"/>
  <c r="F77" i="23"/>
  <c r="M77" i="23" s="1"/>
  <c r="F85" i="23"/>
  <c r="M85" i="23" s="1"/>
  <c r="F93" i="23"/>
  <c r="Q93" i="23" s="1"/>
  <c r="F62" i="23"/>
  <c r="N62" i="23" s="1"/>
  <c r="H114" i="13"/>
  <c r="H111" i="13"/>
  <c r="L492" i="13"/>
  <c r="J442" i="1"/>
  <c r="L459" i="1"/>
  <c r="J199" i="14"/>
  <c r="Q17" i="14" s="1"/>
  <c r="M93" i="23"/>
  <c r="L489" i="1"/>
  <c r="L492" i="1" s="1"/>
  <c r="N492" i="1"/>
  <c r="M71" i="23"/>
  <c r="Z71" i="23" s="1"/>
  <c r="AA71" i="23" s="1"/>
  <c r="N111" i="22" s="1"/>
  <c r="M70" i="23"/>
  <c r="AA31" i="25"/>
  <c r="N483" i="22"/>
  <c r="L483" i="22" s="1"/>
  <c r="L44" i="13"/>
  <c r="N44" i="1"/>
  <c r="L44" i="1" s="1"/>
  <c r="AA91" i="23"/>
  <c r="N131" i="22" s="1"/>
  <c r="AC92" i="23"/>
  <c r="AE92" i="23" s="1"/>
  <c r="Z67" i="23"/>
  <c r="AA67" i="23" s="1"/>
  <c r="N107" i="22" s="1"/>
  <c r="H115" i="22"/>
  <c r="H131" i="22"/>
  <c r="H52" i="22"/>
  <c r="F26" i="23"/>
  <c r="H79" i="22"/>
  <c r="F53" i="23"/>
  <c r="Z53" i="23" s="1"/>
  <c r="AA53" i="23" s="1"/>
  <c r="N79" i="22" s="1"/>
  <c r="H95" i="22"/>
  <c r="F55" i="23"/>
  <c r="H103" i="22"/>
  <c r="H116" i="22"/>
  <c r="H124" i="22"/>
  <c r="H132" i="22"/>
  <c r="H43" i="22"/>
  <c r="F17" i="23"/>
  <c r="Z17" i="23" s="1"/>
  <c r="AA17" i="23" s="1"/>
  <c r="N43" i="22" s="1"/>
  <c r="H58" i="22"/>
  <c r="F32" i="23"/>
  <c r="AA32" i="23" s="1"/>
  <c r="N58" i="22" s="1"/>
  <c r="H56" i="22"/>
  <c r="F30" i="23"/>
  <c r="Z30" i="23" s="1"/>
  <c r="AA30" i="23" s="1"/>
  <c r="N56" i="22" s="1"/>
  <c r="H74" i="22"/>
  <c r="F48" i="23"/>
  <c r="H62" i="22"/>
  <c r="F36" i="23"/>
  <c r="AA36" i="23" s="1"/>
  <c r="N62" i="22" s="1"/>
  <c r="H76" i="22"/>
  <c r="F50" i="23"/>
  <c r="H53" i="22"/>
  <c r="F27" i="23"/>
  <c r="Z27" i="23" s="1"/>
  <c r="AA27" i="23" s="1"/>
  <c r="N53" i="22" s="1"/>
  <c r="H64" i="22"/>
  <c r="F38" i="23"/>
  <c r="H97" i="22"/>
  <c r="F57" i="23"/>
  <c r="H107" i="22"/>
  <c r="H121" i="22"/>
  <c r="H129" i="22"/>
  <c r="H45" i="22"/>
  <c r="F19" i="23"/>
  <c r="Z19" i="23" s="1"/>
  <c r="AA19" i="23" s="1"/>
  <c r="N45" i="22" s="1"/>
  <c r="H55" i="22"/>
  <c r="F29" i="23"/>
  <c r="H63" i="22"/>
  <c r="F37" i="23"/>
  <c r="Z37" i="23" s="1"/>
  <c r="AA37" i="23" s="1"/>
  <c r="N63" i="22" s="1"/>
  <c r="H71" i="22"/>
  <c r="F45" i="23"/>
  <c r="AA45" i="23" s="1"/>
  <c r="N71" i="22" s="1"/>
  <c r="H98" i="22"/>
  <c r="F58" i="23"/>
  <c r="H108" i="22"/>
  <c r="H118" i="22"/>
  <c r="M78" i="23"/>
  <c r="H126" i="22"/>
  <c r="H134" i="22"/>
  <c r="M94" i="23"/>
  <c r="H60" i="22"/>
  <c r="F34" i="23"/>
  <c r="H123" i="22"/>
  <c r="M83" i="23"/>
  <c r="H42" i="22"/>
  <c r="F16" i="23"/>
  <c r="H61" i="22"/>
  <c r="F35" i="23"/>
  <c r="Z35" i="23" s="1"/>
  <c r="AA35" i="23" s="1"/>
  <c r="N61" i="22" s="1"/>
  <c r="H69" i="22"/>
  <c r="F43" i="23"/>
  <c r="H100" i="22"/>
  <c r="F60" i="23"/>
  <c r="H119" i="22"/>
  <c r="H127" i="22"/>
  <c r="H94" i="22"/>
  <c r="F54" i="23"/>
  <c r="N54" i="23" s="1"/>
  <c r="H47" i="22"/>
  <c r="F21" i="23"/>
  <c r="Z21" i="23" s="1"/>
  <c r="AA21" i="23" s="1"/>
  <c r="N47" i="22" s="1"/>
  <c r="H57" i="22"/>
  <c r="F31" i="23"/>
  <c r="H65" i="22"/>
  <c r="F39" i="23"/>
  <c r="Z39" i="23" s="1"/>
  <c r="AA39" i="23" s="1"/>
  <c r="N65" i="22" s="1"/>
  <c r="H73" i="22"/>
  <c r="F47" i="23"/>
  <c r="H96" i="22"/>
  <c r="F56" i="23"/>
  <c r="H105" i="22"/>
  <c r="H111" i="22"/>
  <c r="H99" i="22"/>
  <c r="F59" i="23"/>
  <c r="H109" i="22"/>
  <c r="H110" i="22"/>
  <c r="H120" i="22"/>
  <c r="H128" i="22"/>
  <c r="H51" i="22"/>
  <c r="F25" i="23"/>
  <c r="H48" i="22"/>
  <c r="F22" i="23"/>
  <c r="H75" i="22"/>
  <c r="F49" i="23"/>
  <c r="Z49" i="23" s="1"/>
  <c r="AA49" i="23" s="1"/>
  <c r="N75" i="22" s="1"/>
  <c r="H68" i="22"/>
  <c r="F42" i="23"/>
  <c r="H54" i="22"/>
  <c r="F28" i="23"/>
  <c r="Z28" i="23" s="1"/>
  <c r="AA28" i="23" s="1"/>
  <c r="N54" i="22" s="1"/>
  <c r="H70" i="22"/>
  <c r="F44" i="23"/>
  <c r="Z44" i="23" s="1"/>
  <c r="AA44" i="23" s="1"/>
  <c r="N70" i="22" s="1"/>
  <c r="H41" i="22"/>
  <c r="F15" i="23"/>
  <c r="H50" i="22"/>
  <c r="F24" i="23"/>
  <c r="H78" i="22"/>
  <c r="F52" i="23"/>
  <c r="Z52" i="23" s="1"/>
  <c r="AA52" i="23" s="1"/>
  <c r="N78" i="22" s="1"/>
  <c r="H101" i="22"/>
  <c r="N61" i="23"/>
  <c r="H117" i="22"/>
  <c r="H125" i="22"/>
  <c r="H133" i="22"/>
  <c r="H49" i="22"/>
  <c r="F23" i="23"/>
  <c r="H59" i="22"/>
  <c r="F33" i="23"/>
  <c r="Z33" i="23" s="1"/>
  <c r="AA33" i="23" s="1"/>
  <c r="N59" i="22" s="1"/>
  <c r="H67" i="22"/>
  <c r="F41" i="23"/>
  <c r="H77" i="22"/>
  <c r="F51" i="23"/>
  <c r="H102" i="22"/>
  <c r="H114" i="22"/>
  <c r="H122" i="22"/>
  <c r="H130" i="22"/>
  <c r="H46" i="22"/>
  <c r="F20" i="23"/>
  <c r="Z20" i="23" s="1"/>
  <c r="AA20" i="23" s="1"/>
  <c r="N46" i="22" s="1"/>
  <c r="H72" i="22"/>
  <c r="F46" i="23"/>
  <c r="Z46" i="23" s="1"/>
  <c r="AA46" i="23" s="1"/>
  <c r="N72" i="22" s="1"/>
  <c r="H77" i="13"/>
  <c r="Z47" i="23"/>
  <c r="M88" i="23"/>
  <c r="Z22" i="23"/>
  <c r="Z24" i="23"/>
  <c r="Z23" i="23"/>
  <c r="Z26" i="23"/>
  <c r="Z43" i="23"/>
  <c r="F81" i="15"/>
  <c r="M81" i="15" s="1"/>
  <c r="Z41" i="23"/>
  <c r="J125" i="14"/>
  <c r="M76" i="23"/>
  <c r="Z48" i="23"/>
  <c r="Z50" i="23"/>
  <c r="Z38" i="23"/>
  <c r="Z31" i="23"/>
  <c r="Z29" i="23"/>
  <c r="Z34" i="23"/>
  <c r="F289" i="22"/>
  <c r="H291" i="22"/>
  <c r="F547" i="13"/>
  <c r="F273" i="22"/>
  <c r="F547" i="22" s="1"/>
  <c r="F546" i="13"/>
  <c r="F272" i="22"/>
  <c r="F546" i="22" s="1"/>
  <c r="F292" i="22"/>
  <c r="H545" i="13"/>
  <c r="H267" i="22"/>
  <c r="H545" i="22" s="1"/>
  <c r="F232" i="1"/>
  <c r="J232" i="1" s="1"/>
  <c r="H57" i="13"/>
  <c r="H290" i="22"/>
  <c r="H294" i="22"/>
  <c r="F291" i="22"/>
  <c r="H273" i="22"/>
  <c r="H547" i="22" s="1"/>
  <c r="S265" i="1"/>
  <c r="R265" i="1" s="1"/>
  <c r="F290" i="22"/>
  <c r="F294" i="22"/>
  <c r="S438" i="1"/>
  <c r="H19" i="13"/>
  <c r="H289" i="22"/>
  <c r="H293" i="22"/>
  <c r="F545" i="13"/>
  <c r="F267" i="22"/>
  <c r="F545" i="22" s="1"/>
  <c r="H546" i="13"/>
  <c r="H272" i="22"/>
  <c r="H546" i="22" s="1"/>
  <c r="N459" i="22"/>
  <c r="L461" i="22"/>
  <c r="L18" i="22" s="1"/>
  <c r="H292" i="22"/>
  <c r="F293" i="22"/>
  <c r="H204" i="22"/>
  <c r="L204" i="22"/>
  <c r="H205" i="22"/>
  <c r="L205" i="22"/>
  <c r="F88" i="15"/>
  <c r="AA88" i="15" s="1"/>
  <c r="N132" i="13" s="1"/>
  <c r="F64" i="15"/>
  <c r="M64" i="15" s="1"/>
  <c r="Z64" i="15" s="1"/>
  <c r="AA64" i="15" s="1"/>
  <c r="N104" i="13" s="1"/>
  <c r="Q104" i="13" s="1"/>
  <c r="F65" i="15"/>
  <c r="M65" i="15" s="1"/>
  <c r="Z65" i="15" s="1"/>
  <c r="AA65" i="15" s="1"/>
  <c r="F31" i="15"/>
  <c r="F78" i="15"/>
  <c r="O78" i="15" s="1"/>
  <c r="Z78" i="15" s="1"/>
  <c r="AA78" i="15" s="1"/>
  <c r="N122" i="13" s="1"/>
  <c r="L122" i="13" s="1"/>
  <c r="F75" i="15"/>
  <c r="M75" i="15" s="1"/>
  <c r="Z75" i="15" s="1"/>
  <c r="AA75" i="15" s="1"/>
  <c r="F33" i="15"/>
  <c r="J95" i="13"/>
  <c r="F80" i="15"/>
  <c r="M80" i="15" s="1"/>
  <c r="Z80" i="15" s="1"/>
  <c r="AA80" i="15" s="1"/>
  <c r="N124" i="13" s="1"/>
  <c r="Q124" i="13" s="1"/>
  <c r="F26" i="15"/>
  <c r="H52" i="13"/>
  <c r="F17" i="17"/>
  <c r="M17" i="17" s="1"/>
  <c r="S17" i="17" s="1"/>
  <c r="H125" i="13"/>
  <c r="H59" i="13"/>
  <c r="F59" i="15"/>
  <c r="N59" i="15" s="1"/>
  <c r="Z59" i="15" s="1"/>
  <c r="AA59" i="15" s="1"/>
  <c r="N99" i="13" s="1"/>
  <c r="L99" i="13" s="1"/>
  <c r="H45" i="13"/>
  <c r="F52" i="15"/>
  <c r="H101" i="13"/>
  <c r="F34" i="15"/>
  <c r="H42" i="13"/>
  <c r="F16" i="15"/>
  <c r="H48" i="13"/>
  <c r="F22" i="15"/>
  <c r="F44" i="15"/>
  <c r="H69" i="13"/>
  <c r="H102" i="13"/>
  <c r="H127" i="13"/>
  <c r="H70" i="13"/>
  <c r="H55" i="13"/>
  <c r="H124" i="13"/>
  <c r="H132" i="13"/>
  <c r="H64" i="13"/>
  <c r="F20" i="15"/>
  <c r="F67" i="15"/>
  <c r="M67" i="15" s="1"/>
  <c r="Z67" i="15" s="1"/>
  <c r="AA67" i="15" s="1"/>
  <c r="N107" i="13" s="1"/>
  <c r="H58" i="13"/>
  <c r="H74" i="13"/>
  <c r="F21" i="15"/>
  <c r="F72" i="15"/>
  <c r="M72" i="15" s="1"/>
  <c r="Z72" i="15" s="1"/>
  <c r="AA72" i="15" s="1"/>
  <c r="H47" i="13"/>
  <c r="H43" i="13"/>
  <c r="H68" i="13"/>
  <c r="F24" i="15"/>
  <c r="H122" i="13"/>
  <c r="F37" i="15"/>
  <c r="F69" i="15"/>
  <c r="M69" i="15" s="1"/>
  <c r="Z69" i="15" s="1"/>
  <c r="AA69" i="15" s="1"/>
  <c r="N109" i="13" s="1"/>
  <c r="F53" i="15"/>
  <c r="M53" i="15" s="1"/>
  <c r="Z53" i="15" s="1"/>
  <c r="AA53" i="15" s="1"/>
  <c r="N79" i="13" s="1"/>
  <c r="H73" i="13"/>
  <c r="H99" i="13"/>
  <c r="H119" i="13"/>
  <c r="H78" i="13"/>
  <c r="H128" i="13"/>
  <c r="H79" i="13"/>
  <c r="F87" i="15"/>
  <c r="AA87" i="15" s="1"/>
  <c r="F85" i="15"/>
  <c r="M85" i="15" s="1"/>
  <c r="Z85" i="15" s="1"/>
  <c r="AA85" i="15" s="1"/>
  <c r="N129" i="13" s="1"/>
  <c r="L129" i="13" s="1"/>
  <c r="F47" i="15"/>
  <c r="F71" i="15"/>
  <c r="O71" i="15" s="1"/>
  <c r="Z71" i="15" s="1"/>
  <c r="AA71" i="15" s="1"/>
  <c r="N111" i="13" s="1"/>
  <c r="H116" i="13"/>
  <c r="F207" i="13"/>
  <c r="F17" i="13" s="1"/>
  <c r="H131" i="13"/>
  <c r="H129" i="13"/>
  <c r="F62" i="15"/>
  <c r="N62" i="15" s="1"/>
  <c r="Z62" i="15" s="1"/>
  <c r="AA62" i="15" s="1"/>
  <c r="N102" i="13" s="1"/>
  <c r="L102" i="13" s="1"/>
  <c r="F42" i="15"/>
  <c r="F79" i="15"/>
  <c r="M79" i="15" s="1"/>
  <c r="Z79" i="15" s="1"/>
  <c r="AA79" i="15" s="1"/>
  <c r="N123" i="13" s="1"/>
  <c r="L123" i="13" s="1"/>
  <c r="H117" i="13"/>
  <c r="H130" i="13"/>
  <c r="H62" i="13"/>
  <c r="H60" i="13"/>
  <c r="H205" i="13"/>
  <c r="F57" i="15"/>
  <c r="N57" i="15" s="1"/>
  <c r="Z57" i="15" s="1"/>
  <c r="AA57" i="15" s="1"/>
  <c r="N97" i="13" s="1"/>
  <c r="L97" i="13" s="1"/>
  <c r="F86" i="15"/>
  <c r="M86" i="15" s="1"/>
  <c r="F70" i="15"/>
  <c r="M70" i="15" s="1"/>
  <c r="Z70" i="15" s="1"/>
  <c r="AA70" i="15" s="1"/>
  <c r="N110" i="13" s="1"/>
  <c r="F45" i="15"/>
  <c r="AC45" i="15" s="1"/>
  <c r="AE45" i="15" s="1"/>
  <c r="H121" i="13"/>
  <c r="H100" i="13"/>
  <c r="F61" i="15"/>
  <c r="N61" i="15" s="1"/>
  <c r="Z61" i="15" s="1"/>
  <c r="AA61" i="15" s="1"/>
  <c r="N101" i="13" s="1"/>
  <c r="L101" i="13" s="1"/>
  <c r="F19" i="15"/>
  <c r="F77" i="15"/>
  <c r="M77" i="15" s="1"/>
  <c r="Z77" i="15" s="1"/>
  <c r="AA77" i="15" s="1"/>
  <c r="N121" i="13" s="1"/>
  <c r="L121" i="13" s="1"/>
  <c r="F51" i="15"/>
  <c r="F83" i="15"/>
  <c r="M83" i="15" s="1"/>
  <c r="Z83" i="15" s="1"/>
  <c r="AA83" i="15" s="1"/>
  <c r="N127" i="13" s="1"/>
  <c r="L127" i="13" s="1"/>
  <c r="H75" i="13"/>
  <c r="H49" i="13"/>
  <c r="F56" i="15"/>
  <c r="O56" i="15" s="1"/>
  <c r="Z56" i="15" s="1"/>
  <c r="AA56" i="15" s="1"/>
  <c r="N96" i="13" s="1"/>
  <c r="Q96" i="13" s="1"/>
  <c r="F39" i="15"/>
  <c r="F49" i="15"/>
  <c r="F63" i="15"/>
  <c r="N63" i="15" s="1"/>
  <c r="Z63" i="15" s="1"/>
  <c r="AA63" i="15" s="1"/>
  <c r="N103" i="13" s="1"/>
  <c r="L103" i="13" s="1"/>
  <c r="H71" i="13"/>
  <c r="H96" i="13"/>
  <c r="F82" i="15"/>
  <c r="M82" i="15" s="1"/>
  <c r="Z82" i="15" s="1"/>
  <c r="AA82" i="15" s="1"/>
  <c r="N126" i="13" s="1"/>
  <c r="L126" i="13" s="1"/>
  <c r="F89" i="15"/>
  <c r="M89" i="15" s="1"/>
  <c r="H65" i="13"/>
  <c r="F48" i="15"/>
  <c r="H97" i="13"/>
  <c r="F32" i="15"/>
  <c r="AC32" i="15" s="1"/>
  <c r="AE32" i="15" s="1"/>
  <c r="F73" i="15"/>
  <c r="M73" i="15" s="1"/>
  <c r="Z73" i="15" s="1"/>
  <c r="AA73" i="15" s="1"/>
  <c r="F23" i="15"/>
  <c r="H133" i="13"/>
  <c r="H53" i="13"/>
  <c r="H72" i="13"/>
  <c r="H46" i="13"/>
  <c r="H126" i="13"/>
  <c r="F35" i="15"/>
  <c r="F90" i="15"/>
  <c r="M90" i="15" s="1"/>
  <c r="Z90" i="15" s="1"/>
  <c r="AA90" i="15" s="1"/>
  <c r="N134" i="13" s="1"/>
  <c r="L134" i="13" s="1"/>
  <c r="F27" i="15"/>
  <c r="H98" i="13"/>
  <c r="H118" i="13"/>
  <c r="H134" i="13"/>
  <c r="H56" i="13"/>
  <c r="H61" i="13"/>
  <c r="F74" i="15"/>
  <c r="M74" i="15" s="1"/>
  <c r="Z74" i="15" s="1"/>
  <c r="AA74" i="15" s="1"/>
  <c r="F46" i="15"/>
  <c r="F58" i="15"/>
  <c r="N58" i="15" s="1"/>
  <c r="Z58" i="15" s="1"/>
  <c r="AA58" i="15" s="1"/>
  <c r="H103" i="13"/>
  <c r="H123" i="13"/>
  <c r="H50" i="13"/>
  <c r="H63" i="13"/>
  <c r="H54" i="13"/>
  <c r="F41" i="15"/>
  <c r="F76" i="15"/>
  <c r="M76" i="15" s="1"/>
  <c r="Z76" i="15" s="1"/>
  <c r="AA76" i="15" s="1"/>
  <c r="N120" i="13" s="1"/>
  <c r="L120" i="13" s="1"/>
  <c r="F17" i="15"/>
  <c r="F50" i="15"/>
  <c r="F29" i="15"/>
  <c r="F80" i="13"/>
  <c r="H67" i="13"/>
  <c r="H120" i="13"/>
  <c r="F68" i="15"/>
  <c r="O68" i="15" s="1"/>
  <c r="F43" i="15"/>
  <c r="F80" i="22"/>
  <c r="F529" i="13"/>
  <c r="F23" i="13" s="1"/>
  <c r="F135" i="13"/>
  <c r="H76" i="13"/>
  <c r="H51" i="13"/>
  <c r="F36" i="15"/>
  <c r="AC36" i="15" s="1"/>
  <c r="AE36" i="15" s="1"/>
  <c r="F60" i="15"/>
  <c r="N60" i="15" s="1"/>
  <c r="Z60" i="15" s="1"/>
  <c r="AA60" i="15" s="1"/>
  <c r="F84" i="15"/>
  <c r="M84" i="15" s="1"/>
  <c r="Z84" i="15" s="1"/>
  <c r="AA84" i="15" s="1"/>
  <c r="N128" i="13" s="1"/>
  <c r="F28" i="15"/>
  <c r="F25" i="15"/>
  <c r="F135" i="22"/>
  <c r="J524" i="13"/>
  <c r="F238" i="13"/>
  <c r="H238" i="13" s="1"/>
  <c r="F238" i="22"/>
  <c r="H238" i="22" s="1"/>
  <c r="J517" i="13"/>
  <c r="J519" i="13"/>
  <c r="J521" i="13"/>
  <c r="J523" i="13"/>
  <c r="J525" i="13"/>
  <c r="J527" i="13"/>
  <c r="H338" i="13"/>
  <c r="H561" i="1" s="1"/>
  <c r="F66" i="15"/>
  <c r="M66" i="15" s="1"/>
  <c r="Z66" i="15" s="1"/>
  <c r="AA66" i="15" s="1"/>
  <c r="F30" i="15"/>
  <c r="J518" i="13"/>
  <c r="J526" i="13"/>
  <c r="F236" i="13"/>
  <c r="H236" i="13" s="1"/>
  <c r="F236" i="22"/>
  <c r="H236" i="22" s="1"/>
  <c r="J66" i="13"/>
  <c r="F276" i="13"/>
  <c r="F338" i="13"/>
  <c r="H552" i="1" s="1"/>
  <c r="F233" i="13"/>
  <c r="H233" i="13" s="1"/>
  <c r="F233" i="22"/>
  <c r="H233" i="22" s="1"/>
  <c r="F368" i="13"/>
  <c r="F416" i="13"/>
  <c r="H368" i="13"/>
  <c r="H276" i="13"/>
  <c r="H416" i="13"/>
  <c r="F38" i="15"/>
  <c r="J135" i="22"/>
  <c r="J80" i="22"/>
  <c r="J522" i="13"/>
  <c r="F438" i="13"/>
  <c r="F438" i="22" s="1"/>
  <c r="J207" i="22"/>
  <c r="J17" i="22" s="1"/>
  <c r="Q17" i="22" s="1"/>
  <c r="J520" i="13"/>
  <c r="F400" i="13"/>
  <c r="F529" i="22"/>
  <c r="F23" i="22" s="1"/>
  <c r="O44" i="22"/>
  <c r="L44" i="22"/>
  <c r="Q44" i="13"/>
  <c r="F54" i="15"/>
  <c r="N54" i="15" s="1"/>
  <c r="Z54" i="15" s="1"/>
  <c r="AA54" i="15" s="1"/>
  <c r="L183" i="13"/>
  <c r="F15" i="15"/>
  <c r="F16" i="17"/>
  <c r="H258" i="14"/>
  <c r="R19" i="17"/>
  <c r="AA31" i="18"/>
  <c r="N483" i="13"/>
  <c r="L312" i="14"/>
  <c r="S298" i="1"/>
  <c r="R298" i="1" s="1"/>
  <c r="L286" i="14"/>
  <c r="S272" i="1"/>
  <c r="R272" i="1" s="1"/>
  <c r="L310" i="14"/>
  <c r="S296" i="1"/>
  <c r="R296" i="1" s="1"/>
  <c r="L306" i="14"/>
  <c r="S292" i="1"/>
  <c r="R292" i="1" s="1"/>
  <c r="L341" i="14"/>
  <c r="S338" i="1"/>
  <c r="R338" i="1" s="1"/>
  <c r="L338" i="14"/>
  <c r="S335" i="1"/>
  <c r="R335" i="1" s="1"/>
  <c r="L345" i="14"/>
  <c r="S342" i="1"/>
  <c r="R342" i="1" s="1"/>
  <c r="L280" i="14"/>
  <c r="S266" i="1"/>
  <c r="R266" i="1" s="1"/>
  <c r="L403" i="14"/>
  <c r="S398" i="1"/>
  <c r="R398" i="1" s="1"/>
  <c r="L392" i="14"/>
  <c r="S387" i="1"/>
  <c r="R387" i="1" s="1"/>
  <c r="L348" i="14"/>
  <c r="S345" i="1"/>
  <c r="R345" i="1" s="1"/>
  <c r="L320" i="14"/>
  <c r="S317" i="1"/>
  <c r="R317" i="1" s="1"/>
  <c r="L384" i="14"/>
  <c r="S379" i="1"/>
  <c r="R379" i="1" s="1"/>
  <c r="L406" i="14"/>
  <c r="S401" i="1"/>
  <c r="R401" i="1" s="1"/>
  <c r="L430" i="14"/>
  <c r="S437" i="1"/>
  <c r="L296" i="14"/>
  <c r="S282" i="1"/>
  <c r="R282" i="1" s="1"/>
  <c r="L300" i="14"/>
  <c r="S286" i="1"/>
  <c r="R286" i="1" s="1"/>
  <c r="L308" i="14"/>
  <c r="S294" i="1"/>
  <c r="R294" i="1" s="1"/>
  <c r="L325" i="14"/>
  <c r="S322" i="1"/>
  <c r="R322" i="1" s="1"/>
  <c r="R288" i="1"/>
  <c r="L350" i="14"/>
  <c r="S347" i="1"/>
  <c r="R347" i="1" s="1"/>
  <c r="L378" i="14"/>
  <c r="S373" i="1"/>
  <c r="R373" i="1" s="1"/>
  <c r="L284" i="14"/>
  <c r="S270" i="1"/>
  <c r="R270" i="1" s="1"/>
  <c r="L382" i="14"/>
  <c r="S377" i="1"/>
  <c r="R377" i="1" s="1"/>
  <c r="L355" i="14"/>
  <c r="S351" i="1"/>
  <c r="R351" i="1" s="1"/>
  <c r="L428" i="14"/>
  <c r="S435" i="1"/>
  <c r="L393" i="14"/>
  <c r="S388" i="1"/>
  <c r="R388" i="1" s="1"/>
  <c r="R415" i="1"/>
  <c r="L419" i="14"/>
  <c r="S426" i="1"/>
  <c r="L427" i="14"/>
  <c r="S434" i="1"/>
  <c r="L333" i="14"/>
  <c r="S330" i="1"/>
  <c r="R330" i="1" s="1"/>
  <c r="L347" i="14"/>
  <c r="S344" i="1"/>
  <c r="R344" i="1" s="1"/>
  <c r="L411" i="14"/>
  <c r="S418" i="1"/>
  <c r="L292" i="14"/>
  <c r="S278" i="1"/>
  <c r="R278" i="1" s="1"/>
  <c r="L329" i="14"/>
  <c r="S326" i="1"/>
  <c r="R326" i="1" s="1"/>
  <c r="L356" i="14"/>
  <c r="S352" i="1"/>
  <c r="R352" i="1" s="1"/>
  <c r="L291" i="14"/>
  <c r="S277" i="1"/>
  <c r="R277" i="1" s="1"/>
  <c r="L391" i="14"/>
  <c r="S386" i="1"/>
  <c r="R386" i="1" s="1"/>
  <c r="L359" i="14"/>
  <c r="S368" i="1"/>
  <c r="R368" i="1" s="1"/>
  <c r="L426" i="14"/>
  <c r="S433" i="1"/>
  <c r="L342" i="14"/>
  <c r="S339" i="1"/>
  <c r="R339" i="1" s="1"/>
  <c r="L316" i="14"/>
  <c r="S313" i="1"/>
  <c r="R313" i="1" s="1"/>
  <c r="L346" i="14"/>
  <c r="S343" i="1"/>
  <c r="R343" i="1" s="1"/>
  <c r="L394" i="14"/>
  <c r="S389" i="1"/>
  <c r="R389" i="1" s="1"/>
  <c r="L398" i="14"/>
  <c r="S393" i="1"/>
  <c r="R393" i="1" s="1"/>
  <c r="L412" i="14"/>
  <c r="S419" i="1"/>
  <c r="L424" i="14"/>
  <c r="S431" i="1"/>
  <c r="L385" i="14"/>
  <c r="S380" i="1"/>
  <c r="R380" i="1" s="1"/>
  <c r="L301" i="14"/>
  <c r="S287" i="1"/>
  <c r="R287" i="1" s="1"/>
  <c r="L318" i="14"/>
  <c r="S315" i="1"/>
  <c r="R315" i="1" s="1"/>
  <c r="L299" i="14"/>
  <c r="S285" i="1"/>
  <c r="R285" i="1" s="1"/>
  <c r="L282" i="14"/>
  <c r="S268" i="1"/>
  <c r="R268" i="1" s="1"/>
  <c r="L326" i="14"/>
  <c r="S323" i="1"/>
  <c r="R323" i="1" s="1"/>
  <c r="L331" i="14"/>
  <c r="S328" i="1"/>
  <c r="R328" i="1" s="1"/>
  <c r="L304" i="14"/>
  <c r="S290" i="1"/>
  <c r="R290" i="1" s="1"/>
  <c r="L313" i="14"/>
  <c r="S310" i="1"/>
  <c r="R310" i="1" s="1"/>
  <c r="L283" i="14"/>
  <c r="S269" i="1"/>
  <c r="R269" i="1" s="1"/>
  <c r="L335" i="14"/>
  <c r="S332" i="1"/>
  <c r="R332" i="1" s="1"/>
  <c r="L349" i="14"/>
  <c r="S346" i="1"/>
  <c r="R346" i="1" s="1"/>
  <c r="L351" i="14"/>
  <c r="S348" i="1"/>
  <c r="R348" i="1" s="1"/>
  <c r="L323" i="14"/>
  <c r="S320" i="1"/>
  <c r="R320" i="1" s="1"/>
  <c r="L379" i="14"/>
  <c r="S374" i="1"/>
  <c r="R374" i="1" s="1"/>
  <c r="L343" i="14"/>
  <c r="S340" i="1"/>
  <c r="R340" i="1" s="1"/>
  <c r="L307" i="14"/>
  <c r="S293" i="1"/>
  <c r="R293" i="1" s="1"/>
  <c r="L295" i="14"/>
  <c r="S281" i="1"/>
  <c r="R281" i="1" s="1"/>
  <c r="L288" i="14"/>
  <c r="S274" i="1"/>
  <c r="R274" i="1" s="1"/>
  <c r="L395" i="14"/>
  <c r="S390" i="1"/>
  <c r="R390" i="1" s="1"/>
  <c r="L375" i="14"/>
  <c r="S370" i="1"/>
  <c r="R370" i="1" s="1"/>
  <c r="L383" i="14"/>
  <c r="S378" i="1"/>
  <c r="R378" i="1" s="1"/>
  <c r="L399" i="14"/>
  <c r="S394" i="1"/>
  <c r="R394" i="1" s="1"/>
  <c r="L413" i="14"/>
  <c r="S420" i="1"/>
  <c r="L429" i="14"/>
  <c r="S436" i="1"/>
  <c r="L409" i="14"/>
  <c r="S416" i="1"/>
  <c r="L425" i="14"/>
  <c r="S432" i="1"/>
  <c r="L396" i="14"/>
  <c r="S391" i="1"/>
  <c r="R391" i="1" s="1"/>
  <c r="L334" i="14"/>
  <c r="S331" i="1"/>
  <c r="R331" i="1" s="1"/>
  <c r="L389" i="14"/>
  <c r="S384" i="1"/>
  <c r="R384" i="1" s="1"/>
  <c r="L410" i="14"/>
  <c r="S417" i="1"/>
  <c r="L407" i="14"/>
  <c r="S402" i="1"/>
  <c r="R402" i="1" s="1"/>
  <c r="F554" i="1"/>
  <c r="L303" i="14"/>
  <c r="S289" i="1"/>
  <c r="R289" i="1" s="1"/>
  <c r="L322" i="14"/>
  <c r="S319" i="1"/>
  <c r="R319" i="1" s="1"/>
  <c r="L294" i="14"/>
  <c r="S280" i="1"/>
  <c r="R280" i="1" s="1"/>
  <c r="L315" i="14"/>
  <c r="S312" i="1"/>
  <c r="R312" i="1" s="1"/>
  <c r="L353" i="14"/>
  <c r="S354" i="1"/>
  <c r="R354" i="1" s="1"/>
  <c r="L387" i="14"/>
  <c r="S382" i="1"/>
  <c r="R382" i="1" s="1"/>
  <c r="L380" i="14"/>
  <c r="S375" i="1"/>
  <c r="R375" i="1" s="1"/>
  <c r="L421" i="14"/>
  <c r="S428" i="1"/>
  <c r="L417" i="14"/>
  <c r="S424" i="1"/>
  <c r="L418" i="14"/>
  <c r="S425" i="1"/>
  <c r="L376" i="14"/>
  <c r="S371" i="1"/>
  <c r="R371" i="1" s="1"/>
  <c r="L401" i="14"/>
  <c r="S396" i="1"/>
  <c r="R396" i="1" s="1"/>
  <c r="L423" i="14"/>
  <c r="S430" i="1"/>
  <c r="L317" i="14"/>
  <c r="S314" i="1"/>
  <c r="R314" i="1" s="1"/>
  <c r="L281" i="14"/>
  <c r="S267" i="1"/>
  <c r="R267" i="1" s="1"/>
  <c r="L297" i="14"/>
  <c r="S283" i="1"/>
  <c r="R283" i="1" s="1"/>
  <c r="L311" i="14"/>
  <c r="S297" i="1"/>
  <c r="R297" i="1" s="1"/>
  <c r="L330" i="14"/>
  <c r="S327" i="1"/>
  <c r="R327" i="1" s="1"/>
  <c r="L357" i="14"/>
  <c r="S353" i="1"/>
  <c r="R353" i="1" s="1"/>
  <c r="L339" i="14"/>
  <c r="S336" i="1"/>
  <c r="R336" i="1" s="1"/>
  <c r="L293" i="14"/>
  <c r="S279" i="1"/>
  <c r="R279" i="1" s="1"/>
  <c r="L285" i="14"/>
  <c r="S271" i="1"/>
  <c r="R271" i="1" s="1"/>
  <c r="L321" i="14"/>
  <c r="S318" i="1"/>
  <c r="R318" i="1" s="1"/>
  <c r="R295" i="1"/>
  <c r="L332" i="14"/>
  <c r="S329" i="1"/>
  <c r="R329" i="1" s="1"/>
  <c r="L324" i="14"/>
  <c r="S321" i="1"/>
  <c r="R321" i="1" s="1"/>
  <c r="L305" i="14"/>
  <c r="S291" i="1"/>
  <c r="R291" i="1" s="1"/>
  <c r="L314" i="14"/>
  <c r="S311" i="1"/>
  <c r="R311" i="1" s="1"/>
  <c r="L287" i="14"/>
  <c r="S273" i="1"/>
  <c r="R273" i="1" s="1"/>
  <c r="L336" i="14"/>
  <c r="S333" i="1"/>
  <c r="R333" i="1" s="1"/>
  <c r="L352" i="14"/>
  <c r="S349" i="1"/>
  <c r="R349" i="1" s="1"/>
  <c r="L327" i="14"/>
  <c r="S324" i="1"/>
  <c r="R324" i="1" s="1"/>
  <c r="R275" i="1"/>
  <c r="L337" i="14"/>
  <c r="S334" i="1"/>
  <c r="R334" i="1" s="1"/>
  <c r="L344" i="14"/>
  <c r="S341" i="1"/>
  <c r="R341" i="1" s="1"/>
  <c r="L298" i="14"/>
  <c r="S284" i="1"/>
  <c r="R284" i="1" s="1"/>
  <c r="L386" i="14"/>
  <c r="S381" i="1"/>
  <c r="R381" i="1" s="1"/>
  <c r="L402" i="14"/>
  <c r="S397" i="1"/>
  <c r="R397" i="1" s="1"/>
  <c r="L390" i="14"/>
  <c r="S385" i="1"/>
  <c r="R385" i="1" s="1"/>
  <c r="L377" i="14"/>
  <c r="S372" i="1"/>
  <c r="R372" i="1" s="1"/>
  <c r="L290" i="14"/>
  <c r="S276" i="1"/>
  <c r="R276" i="1" s="1"/>
  <c r="L420" i="14"/>
  <c r="S427" i="1"/>
  <c r="L388" i="14"/>
  <c r="S383" i="1"/>
  <c r="R383" i="1" s="1"/>
  <c r="L416" i="14"/>
  <c r="S423" i="1"/>
  <c r="L414" i="14"/>
  <c r="S421" i="1"/>
  <c r="L397" i="14"/>
  <c r="S392" i="1"/>
  <c r="R392" i="1" s="1"/>
  <c r="L354" i="14"/>
  <c r="S350" i="1"/>
  <c r="R350" i="1" s="1"/>
  <c r="L422" i="14"/>
  <c r="S429" i="1"/>
  <c r="L381" i="14"/>
  <c r="S376" i="1"/>
  <c r="R376" i="1" s="1"/>
  <c r="L400" i="14"/>
  <c r="S395" i="1"/>
  <c r="R395" i="1" s="1"/>
  <c r="L405" i="14"/>
  <c r="S400" i="1"/>
  <c r="R400" i="1" s="1"/>
  <c r="L415" i="14"/>
  <c r="S422" i="1"/>
  <c r="L319" i="14"/>
  <c r="S316" i="1"/>
  <c r="R316" i="1" s="1"/>
  <c r="F563" i="1"/>
  <c r="F547" i="1"/>
  <c r="Z45" i="15"/>
  <c r="J81" i="14"/>
  <c r="L279" i="14"/>
  <c r="J516" i="13"/>
  <c r="J550" i="14"/>
  <c r="Q23" i="14" s="1"/>
  <c r="H265" i="13"/>
  <c r="H560" i="1" s="1"/>
  <c r="J435" i="14"/>
  <c r="H41" i="13"/>
  <c r="F183" i="13"/>
  <c r="H154" i="13"/>
  <c r="H183" i="13" s="1"/>
  <c r="H127" i="14"/>
  <c r="H177" i="14" s="1"/>
  <c r="L431" i="14"/>
  <c r="H204" i="13"/>
  <c r="J207" i="13"/>
  <c r="J17" i="13" s="1"/>
  <c r="H94" i="13"/>
  <c r="F265" i="13"/>
  <c r="H435" i="14"/>
  <c r="J218" i="14" s="1"/>
  <c r="Q17" i="1"/>
  <c r="H529" i="1"/>
  <c r="H23" i="1" s="1"/>
  <c r="H207" i="1"/>
  <c r="H17" i="1" s="1"/>
  <c r="H183" i="1"/>
  <c r="H135" i="1"/>
  <c r="J137" i="1"/>
  <c r="F137" i="1"/>
  <c r="H80" i="1"/>
  <c r="AC67" i="23" l="1"/>
  <c r="AE67" i="23" s="1"/>
  <c r="AA82" i="23"/>
  <c r="N122" i="22" s="1"/>
  <c r="N122" i="1" s="1"/>
  <c r="L122" i="1" s="1"/>
  <c r="O85" i="23"/>
  <c r="AA75" i="23"/>
  <c r="N115" i="22" s="1"/>
  <c r="O115" i="22" s="1"/>
  <c r="M90" i="23"/>
  <c r="AC90" i="23" s="1"/>
  <c r="AE90" i="23" s="1"/>
  <c r="N486" i="22"/>
  <c r="N494" i="22" s="1"/>
  <c r="N497" i="22" s="1"/>
  <c r="H95" i="13"/>
  <c r="F14" i="19"/>
  <c r="F20" i="19"/>
  <c r="AA20" i="19" s="1"/>
  <c r="F24" i="19"/>
  <c r="F19" i="19"/>
  <c r="AA19" i="19" s="1"/>
  <c r="N521" i="13" s="1"/>
  <c r="L486" i="22"/>
  <c r="L494" i="22" s="1"/>
  <c r="L19" i="22" s="1"/>
  <c r="F18" i="19"/>
  <c r="AA18" i="19" s="1"/>
  <c r="N520" i="13" s="1"/>
  <c r="F16" i="19"/>
  <c r="AA16" i="19" s="1"/>
  <c r="N518" i="13" s="1"/>
  <c r="F25" i="19"/>
  <c r="AA25" i="19" s="1"/>
  <c r="N527" i="13" s="1"/>
  <c r="F17" i="19"/>
  <c r="AA17" i="19" s="1"/>
  <c r="F22" i="19"/>
  <c r="F23" i="19"/>
  <c r="AA23" i="19" s="1"/>
  <c r="F15" i="19"/>
  <c r="AA15" i="19" s="1"/>
  <c r="N117" i="13"/>
  <c r="N113" i="13"/>
  <c r="N116" i="13"/>
  <c r="N112" i="13"/>
  <c r="L107" i="13"/>
  <c r="Q107" i="13"/>
  <c r="N119" i="13"/>
  <c r="L119" i="13" s="1"/>
  <c r="N115" i="13"/>
  <c r="L111" i="13"/>
  <c r="Q111" i="13"/>
  <c r="L110" i="13"/>
  <c r="Q110" i="13"/>
  <c r="N118" i="13"/>
  <c r="Q118" i="13" s="1"/>
  <c r="N114" i="13"/>
  <c r="L109" i="13"/>
  <c r="Q109" i="13"/>
  <c r="N106" i="13"/>
  <c r="Q106" i="13" s="1"/>
  <c r="N105" i="13"/>
  <c r="L104" i="13"/>
  <c r="N104" i="1"/>
  <c r="L104" i="1" s="1"/>
  <c r="F226" i="13"/>
  <c r="N483" i="1"/>
  <c r="L483" i="1" s="1"/>
  <c r="F227" i="13"/>
  <c r="F265" i="22"/>
  <c r="F442" i="13"/>
  <c r="H265" i="22"/>
  <c r="H442" i="13"/>
  <c r="AA26" i="23"/>
  <c r="N52" i="22" s="1"/>
  <c r="O52" i="22" s="1"/>
  <c r="Q86" i="15"/>
  <c r="Z86" i="15" s="1"/>
  <c r="AA86" i="15" s="1"/>
  <c r="N130" i="13" s="1"/>
  <c r="L130" i="13" s="1"/>
  <c r="Q89" i="15"/>
  <c r="Z89" i="15" s="1"/>
  <c r="AA89" i="15" s="1"/>
  <c r="AA29" i="23"/>
  <c r="N55" i="22" s="1"/>
  <c r="L55" i="22" s="1"/>
  <c r="F19" i="17"/>
  <c r="AC85" i="23"/>
  <c r="AE85" i="23" s="1"/>
  <c r="F55" i="15"/>
  <c r="N55" i="15" s="1"/>
  <c r="Z55" i="15" s="1"/>
  <c r="AA55" i="15" s="1"/>
  <c r="N95" i="13" s="1"/>
  <c r="L95" i="13" s="1"/>
  <c r="J127" i="14"/>
  <c r="J177" i="14" s="1"/>
  <c r="Q16" i="14" s="1"/>
  <c r="Q19" i="14" s="1"/>
  <c r="AA48" i="23"/>
  <c r="N74" i="22" s="1"/>
  <c r="O74" i="22" s="1"/>
  <c r="H555" i="13"/>
  <c r="AC93" i="23"/>
  <c r="AE93" i="23" s="1"/>
  <c r="O81" i="15"/>
  <c r="Z81" i="15" s="1"/>
  <c r="AA81" i="15" s="1"/>
  <c r="N125" i="13" s="1"/>
  <c r="Q125" i="13" s="1"/>
  <c r="AA34" i="23"/>
  <c r="N60" i="22" s="1"/>
  <c r="L60" i="22" s="1"/>
  <c r="AA38" i="23"/>
  <c r="N64" i="22" s="1"/>
  <c r="L64" i="22" s="1"/>
  <c r="AA47" i="23"/>
  <c r="N73" i="22" s="1"/>
  <c r="L73" i="22" s="1"/>
  <c r="AA50" i="23"/>
  <c r="N76" i="22" s="1"/>
  <c r="O76" i="22" s="1"/>
  <c r="AA43" i="23"/>
  <c r="N69" i="22" s="1"/>
  <c r="O69" i="22" s="1"/>
  <c r="AA24" i="23"/>
  <c r="N50" i="22" s="1"/>
  <c r="O50" i="22" s="1"/>
  <c r="AC69" i="23"/>
  <c r="AE69" i="23" s="1"/>
  <c r="J135" i="13"/>
  <c r="F555" i="13"/>
  <c r="L226" i="13" s="1"/>
  <c r="Z54" i="23"/>
  <c r="AA54" i="23" s="1"/>
  <c r="N94" i="22" s="1"/>
  <c r="AC89" i="23"/>
  <c r="AE89" i="23" s="1"/>
  <c r="Z89" i="23"/>
  <c r="AA89" i="23" s="1"/>
  <c r="N129" i="22" s="1"/>
  <c r="L129" i="22" s="1"/>
  <c r="AC80" i="23"/>
  <c r="AE80" i="23" s="1"/>
  <c r="Z80" i="23"/>
  <c r="AA80" i="23" s="1"/>
  <c r="N120" i="22" s="1"/>
  <c r="AC78" i="23"/>
  <c r="AE78" i="23" s="1"/>
  <c r="Z78" i="23"/>
  <c r="AA78" i="23" s="1"/>
  <c r="N118" i="22" s="1"/>
  <c r="L79" i="13"/>
  <c r="N79" i="1"/>
  <c r="L79" i="1" s="1"/>
  <c r="AA31" i="23"/>
  <c r="N57" i="22" s="1"/>
  <c r="L57" i="22" s="1"/>
  <c r="AC77" i="23"/>
  <c r="AE77" i="23" s="1"/>
  <c r="Z77" i="23"/>
  <c r="AA77" i="23" s="1"/>
  <c r="N117" i="22" s="1"/>
  <c r="AC83" i="23"/>
  <c r="AE83" i="23" s="1"/>
  <c r="Z83" i="23"/>
  <c r="AA83" i="23" s="1"/>
  <c r="N123" i="22" s="1"/>
  <c r="AC94" i="23"/>
  <c r="AE94" i="23" s="1"/>
  <c r="Z94" i="23"/>
  <c r="AA94" i="23" s="1"/>
  <c r="N134" i="22" s="1"/>
  <c r="Z70" i="23"/>
  <c r="AA70" i="23" s="1"/>
  <c r="Z85" i="23"/>
  <c r="AA85" i="23" s="1"/>
  <c r="AC71" i="23"/>
  <c r="AE71" i="23" s="1"/>
  <c r="AC65" i="23"/>
  <c r="AE65" i="23" s="1"/>
  <c r="AC86" i="23"/>
  <c r="AE86" i="23" s="1"/>
  <c r="Z86" i="23"/>
  <c r="AA86" i="23" s="1"/>
  <c r="N126" i="22" s="1"/>
  <c r="AC62" i="23"/>
  <c r="AE62" i="23" s="1"/>
  <c r="Z62" i="23"/>
  <c r="AA62" i="23" s="1"/>
  <c r="N102" i="22" s="1"/>
  <c r="H523" i="13"/>
  <c r="F21" i="19"/>
  <c r="AA21" i="19" s="1"/>
  <c r="AC79" i="23"/>
  <c r="AE79" i="23" s="1"/>
  <c r="Z79" i="23"/>
  <c r="AA79" i="23" s="1"/>
  <c r="N119" i="22" s="1"/>
  <c r="N132" i="1"/>
  <c r="L132" i="1" s="1"/>
  <c r="AC87" i="23"/>
  <c r="AE87" i="23" s="1"/>
  <c r="Z87" i="23"/>
  <c r="AA87" i="23" s="1"/>
  <c r="N127" i="22" s="1"/>
  <c r="AC81" i="23"/>
  <c r="AE81" i="23" s="1"/>
  <c r="Z81" i="23"/>
  <c r="AA81" i="23" s="1"/>
  <c r="N121" i="22" s="1"/>
  <c r="Z90" i="23"/>
  <c r="AA90" i="23" s="1"/>
  <c r="AC84" i="23"/>
  <c r="AE84" i="23" s="1"/>
  <c r="Z84" i="23"/>
  <c r="AA84" i="23" s="1"/>
  <c r="N124" i="22" s="1"/>
  <c r="O124" i="22" s="1"/>
  <c r="AC76" i="23"/>
  <c r="AE76" i="23" s="1"/>
  <c r="Z76" i="23"/>
  <c r="AA76" i="23" s="1"/>
  <c r="N116" i="22" s="1"/>
  <c r="AC88" i="23"/>
  <c r="AE88" i="23" s="1"/>
  <c r="Z88" i="23"/>
  <c r="AA88" i="23" s="1"/>
  <c r="N128" i="22" s="1"/>
  <c r="N128" i="1" s="1"/>
  <c r="L128" i="1" s="1"/>
  <c r="AC61" i="23"/>
  <c r="AE61" i="23" s="1"/>
  <c r="Z61" i="23"/>
  <c r="AA61" i="23" s="1"/>
  <c r="N101" i="22" s="1"/>
  <c r="AC63" i="23"/>
  <c r="AE63" i="23" s="1"/>
  <c r="Z63" i="23"/>
  <c r="AA63" i="23" s="1"/>
  <c r="N103" i="22" s="1"/>
  <c r="AC68" i="23"/>
  <c r="AE68" i="23" s="1"/>
  <c r="AC70" i="23"/>
  <c r="AE70" i="23" s="1"/>
  <c r="Z93" i="23"/>
  <c r="AA93" i="23" s="1"/>
  <c r="AC74" i="23"/>
  <c r="AE74" i="23" s="1"/>
  <c r="O107" i="22"/>
  <c r="N107" i="1"/>
  <c r="L107" i="1" s="1"/>
  <c r="O105" i="22"/>
  <c r="O109" i="22"/>
  <c r="N109" i="1"/>
  <c r="L109" i="1" s="1"/>
  <c r="O111" i="22"/>
  <c r="N111" i="1"/>
  <c r="L111" i="1" s="1"/>
  <c r="O114" i="22"/>
  <c r="O108" i="22"/>
  <c r="M25" i="15"/>
  <c r="Z25" i="15" s="1"/>
  <c r="AA25" i="15" s="1"/>
  <c r="N51" i="13" s="1"/>
  <c r="M35" i="15"/>
  <c r="Z35" i="15" s="1"/>
  <c r="AA35" i="15" s="1"/>
  <c r="N61" i="13" s="1"/>
  <c r="M39" i="15"/>
  <c r="Z39" i="15" s="1"/>
  <c r="AA39" i="15" s="1"/>
  <c r="N65" i="13" s="1"/>
  <c r="M38" i="15"/>
  <c r="Z38" i="15" s="1"/>
  <c r="AA38" i="15" s="1"/>
  <c r="N64" i="13" s="1"/>
  <c r="M29" i="15"/>
  <c r="Z29" i="15" s="1"/>
  <c r="AA29" i="15" s="1"/>
  <c r="N55" i="13" s="1"/>
  <c r="Q55" i="13" s="1"/>
  <c r="M41" i="15"/>
  <c r="Z41" i="15" s="1"/>
  <c r="AA41" i="15" s="1"/>
  <c r="N67" i="13" s="1"/>
  <c r="O44" i="15"/>
  <c r="Z44" i="15" s="1"/>
  <c r="AA44" i="15" s="1"/>
  <c r="N70" i="13" s="1"/>
  <c r="Q70" i="13" s="1"/>
  <c r="M31" i="15"/>
  <c r="Z31" i="15" s="1"/>
  <c r="AA31" i="15" s="1"/>
  <c r="N57" i="13" s="1"/>
  <c r="N15" i="15"/>
  <c r="Z15" i="15" s="1"/>
  <c r="AA15" i="15" s="1"/>
  <c r="M28" i="15"/>
  <c r="Z28" i="15" s="1"/>
  <c r="AA28" i="15" s="1"/>
  <c r="N54" i="13" s="1"/>
  <c r="M50" i="15"/>
  <c r="Z50" i="15" s="1"/>
  <c r="AA50" i="15" s="1"/>
  <c r="N76" i="13" s="1"/>
  <c r="Q76" i="13" s="1"/>
  <c r="P51" i="15"/>
  <c r="AC51" i="15" s="1"/>
  <c r="AE51" i="15" s="1"/>
  <c r="M37" i="15"/>
  <c r="Z37" i="15" s="1"/>
  <c r="AA37" i="15" s="1"/>
  <c r="N63" i="13" s="1"/>
  <c r="N21" i="15"/>
  <c r="Z21" i="15" s="1"/>
  <c r="AA21" i="15" s="1"/>
  <c r="N47" i="13" s="1"/>
  <c r="L47" i="13" s="1"/>
  <c r="N22" i="15"/>
  <c r="Z22" i="15" s="1"/>
  <c r="AA22" i="15" s="1"/>
  <c r="N48" i="13" s="1"/>
  <c r="Q48" i="13" s="1"/>
  <c r="M34" i="15"/>
  <c r="Z34" i="15" s="1"/>
  <c r="AA34" i="15" s="1"/>
  <c r="N60" i="13" s="1"/>
  <c r="Q60" i="13" s="1"/>
  <c r="M33" i="15"/>
  <c r="Z33" i="15" s="1"/>
  <c r="AA33" i="15" s="1"/>
  <c r="N59" i="13" s="1"/>
  <c r="L59" i="13" s="1"/>
  <c r="M43" i="15"/>
  <c r="Z43" i="15" s="1"/>
  <c r="AA43" i="15" s="1"/>
  <c r="N69" i="13" s="1"/>
  <c r="N17" i="15"/>
  <c r="Z17" i="15" s="1"/>
  <c r="AA17" i="15" s="1"/>
  <c r="N43" i="13" s="1"/>
  <c r="N43" i="1" s="1"/>
  <c r="L43" i="1" s="1"/>
  <c r="M27" i="15"/>
  <c r="Z27" i="15" s="1"/>
  <c r="AA27" i="15" s="1"/>
  <c r="N53" i="13" s="1"/>
  <c r="N23" i="15"/>
  <c r="Z23" i="15" s="1"/>
  <c r="AA23" i="15" s="1"/>
  <c r="N49" i="13" s="1"/>
  <c r="L49" i="13" s="1"/>
  <c r="M48" i="15"/>
  <c r="Z48" i="15" s="1"/>
  <c r="AA48" i="15" s="1"/>
  <c r="N74" i="13" s="1"/>
  <c r="M47" i="15"/>
  <c r="Z47" i="15" s="1"/>
  <c r="AA47" i="15" s="1"/>
  <c r="N73" i="13" s="1"/>
  <c r="L73" i="13" s="1"/>
  <c r="N20" i="15"/>
  <c r="Z20" i="15" s="1"/>
  <c r="AA20" i="15" s="1"/>
  <c r="N46" i="13" s="1"/>
  <c r="M26" i="15"/>
  <c r="Z26" i="15" s="1"/>
  <c r="AA26" i="15" s="1"/>
  <c r="N52" i="13" s="1"/>
  <c r="Q52" i="13" s="1"/>
  <c r="M30" i="15"/>
  <c r="Z30" i="15" s="1"/>
  <c r="AA30" i="15" s="1"/>
  <c r="N56" i="13" s="1"/>
  <c r="M46" i="15"/>
  <c r="Z46" i="15" s="1"/>
  <c r="AA46" i="15" s="1"/>
  <c r="N72" i="13" s="1"/>
  <c r="Q72" i="13" s="1"/>
  <c r="M49" i="15"/>
  <c r="Z49" i="15" s="1"/>
  <c r="AA49" i="15" s="1"/>
  <c r="N75" i="13" s="1"/>
  <c r="N19" i="15"/>
  <c r="Z19" i="15" s="1"/>
  <c r="AA19" i="15" s="1"/>
  <c r="N45" i="13" s="1"/>
  <c r="Q45" i="13" s="1"/>
  <c r="O42" i="15"/>
  <c r="Z42" i="15" s="1"/>
  <c r="AA42" i="15" s="1"/>
  <c r="N68" i="13" s="1"/>
  <c r="N24" i="15"/>
  <c r="Z24" i="15" s="1"/>
  <c r="AA24" i="15" s="1"/>
  <c r="N50" i="13" s="1"/>
  <c r="N16" i="15"/>
  <c r="Z16" i="15" s="1"/>
  <c r="AA16" i="15" s="1"/>
  <c r="N42" i="13" s="1"/>
  <c r="M52" i="15"/>
  <c r="Z52" i="15" s="1"/>
  <c r="AA52" i="15" s="1"/>
  <c r="N78" i="13" s="1"/>
  <c r="AA41" i="23"/>
  <c r="N67" i="22" s="1"/>
  <c r="L67" i="22" s="1"/>
  <c r="AC54" i="23"/>
  <c r="AE54" i="23" s="1"/>
  <c r="N59" i="23"/>
  <c r="AA22" i="23"/>
  <c r="N48" i="22" s="1"/>
  <c r="O48" i="22" s="1"/>
  <c r="O56" i="23"/>
  <c r="N56" i="23"/>
  <c r="N58" i="23"/>
  <c r="AA23" i="23"/>
  <c r="N49" i="22" s="1"/>
  <c r="L49" i="22" s="1"/>
  <c r="N60" i="23"/>
  <c r="N57" i="23"/>
  <c r="L132" i="13"/>
  <c r="Q132" i="13"/>
  <c r="H207" i="22"/>
  <c r="H17" i="22" s="1"/>
  <c r="Z40" i="23"/>
  <c r="AA40" i="23" s="1"/>
  <c r="N66" i="22" s="1"/>
  <c r="Z15" i="23"/>
  <c r="Z25" i="23"/>
  <c r="AA25" i="23" s="1"/>
  <c r="N51" i="22" s="1"/>
  <c r="L51" i="22" s="1"/>
  <c r="M17" i="24"/>
  <c r="S17" i="24" s="1"/>
  <c r="Z17" i="24" s="1"/>
  <c r="AA17" i="24" s="1"/>
  <c r="N55" i="23"/>
  <c r="P124" i="23"/>
  <c r="Z51" i="23"/>
  <c r="AA51" i="23" s="1"/>
  <c r="N77" i="22" s="1"/>
  <c r="L77" i="22" s="1"/>
  <c r="Z42" i="23"/>
  <c r="AA42" i="23" s="1"/>
  <c r="N68" i="22" s="1"/>
  <c r="O68" i="22" s="1"/>
  <c r="Z16" i="23"/>
  <c r="AA16" i="23" s="1"/>
  <c r="N42" i="22" s="1"/>
  <c r="L42" i="22" s="1"/>
  <c r="F19" i="24"/>
  <c r="M16" i="24"/>
  <c r="H555" i="22"/>
  <c r="F555" i="22"/>
  <c r="L226" i="22" s="1"/>
  <c r="J516" i="22"/>
  <c r="J520" i="22"/>
  <c r="J522" i="22"/>
  <c r="J526" i="22"/>
  <c r="J527" i="22"/>
  <c r="J523" i="22"/>
  <c r="J519" i="22"/>
  <c r="H232" i="13"/>
  <c r="H416" i="22"/>
  <c r="H232" i="22" s="1"/>
  <c r="H546" i="1"/>
  <c r="J546" i="1" s="1"/>
  <c r="F416" i="22"/>
  <c r="F232" i="22" s="1"/>
  <c r="J552" i="1"/>
  <c r="F338" i="22"/>
  <c r="H545" i="1"/>
  <c r="J545" i="1" s="1"/>
  <c r="F400" i="22"/>
  <c r="H562" i="1"/>
  <c r="J562" i="1" s="1"/>
  <c r="H276" i="22"/>
  <c r="H550" i="1"/>
  <c r="J550" i="1" s="1"/>
  <c r="F368" i="22"/>
  <c r="H553" i="1"/>
  <c r="J553" i="1" s="1"/>
  <c r="F276" i="22"/>
  <c r="J518" i="22"/>
  <c r="J561" i="1"/>
  <c r="H338" i="22"/>
  <c r="J525" i="22"/>
  <c r="J521" i="22"/>
  <c r="J517" i="22"/>
  <c r="J524" i="22"/>
  <c r="H559" i="1"/>
  <c r="J559" i="1" s="1"/>
  <c r="H368" i="22"/>
  <c r="L109" i="22"/>
  <c r="L107" i="22"/>
  <c r="L59" i="22"/>
  <c r="O45" i="22"/>
  <c r="H519" i="13"/>
  <c r="Z17" i="17"/>
  <c r="AA17" i="17" s="1"/>
  <c r="N205" i="13" s="1"/>
  <c r="H527" i="13"/>
  <c r="N98" i="13"/>
  <c r="Q98" i="13" s="1"/>
  <c r="N131" i="13"/>
  <c r="Q131" i="13" s="1"/>
  <c r="O79" i="22"/>
  <c r="O46" i="22"/>
  <c r="H525" i="13"/>
  <c r="H520" i="13"/>
  <c r="H522" i="13"/>
  <c r="Q99" i="13"/>
  <c r="O47" i="22"/>
  <c r="O53" i="22"/>
  <c r="L54" i="22"/>
  <c r="H526" i="13"/>
  <c r="N100" i="13"/>
  <c r="L100" i="13" s="1"/>
  <c r="Q128" i="13"/>
  <c r="L128" i="13"/>
  <c r="L75" i="22"/>
  <c r="F232" i="13"/>
  <c r="O72" i="22"/>
  <c r="F137" i="13"/>
  <c r="F185" i="13" s="1"/>
  <c r="F16" i="13" s="1"/>
  <c r="H207" i="13"/>
  <c r="H17" i="13" s="1"/>
  <c r="H517" i="13"/>
  <c r="AA45" i="15"/>
  <c r="N71" i="13" s="1"/>
  <c r="N71" i="1" s="1"/>
  <c r="L71" i="1" s="1"/>
  <c r="Q126" i="13"/>
  <c r="Q122" i="13"/>
  <c r="AA22" i="19"/>
  <c r="M68" i="15"/>
  <c r="Z68" i="15" s="1"/>
  <c r="AA68" i="15" s="1"/>
  <c r="N108" i="13" s="1"/>
  <c r="H521" i="13"/>
  <c r="Q129" i="13"/>
  <c r="H524" i="13"/>
  <c r="H518" i="13"/>
  <c r="Q102" i="13"/>
  <c r="F137" i="22"/>
  <c r="F185" i="22" s="1"/>
  <c r="F16" i="22" s="1"/>
  <c r="AA24" i="19"/>
  <c r="Q134" i="13"/>
  <c r="Q101" i="13"/>
  <c r="Q103" i="13"/>
  <c r="Q127" i="13"/>
  <c r="L56" i="22"/>
  <c r="L43" i="22"/>
  <c r="F40" i="15"/>
  <c r="Q120" i="13"/>
  <c r="L124" i="13"/>
  <c r="H135" i="13"/>
  <c r="J80" i="13"/>
  <c r="H66" i="13"/>
  <c r="H80" i="13" s="1"/>
  <c r="L96" i="13"/>
  <c r="Q79" i="13"/>
  <c r="H135" i="22"/>
  <c r="Q97" i="13"/>
  <c r="J349" i="13"/>
  <c r="J273" i="13"/>
  <c r="J291" i="13"/>
  <c r="J329" i="13"/>
  <c r="J417" i="13"/>
  <c r="J331" i="13"/>
  <c r="J432" i="13"/>
  <c r="J436" i="13"/>
  <c r="J394" i="13"/>
  <c r="J370" i="13"/>
  <c r="J274" i="13"/>
  <c r="J293" i="13"/>
  <c r="N293" i="13" s="1"/>
  <c r="J374" i="13"/>
  <c r="J348" i="13"/>
  <c r="J332" i="13"/>
  <c r="J310" i="13"/>
  <c r="J328" i="13"/>
  <c r="J268" i="13"/>
  <c r="J315" i="13"/>
  <c r="J380" i="13"/>
  <c r="J419" i="13"/>
  <c r="J389" i="13"/>
  <c r="J313" i="13"/>
  <c r="J433" i="13"/>
  <c r="J386" i="13"/>
  <c r="J352" i="13"/>
  <c r="J278" i="13"/>
  <c r="J344" i="13"/>
  <c r="J434" i="13"/>
  <c r="J322" i="13"/>
  <c r="J286" i="13"/>
  <c r="J437" i="13"/>
  <c r="J379" i="13"/>
  <c r="J345" i="13"/>
  <c r="J398" i="13"/>
  <c r="J342" i="13"/>
  <c r="J338" i="13"/>
  <c r="J296" i="13"/>
  <c r="J298" i="13"/>
  <c r="H80" i="22"/>
  <c r="J316" i="13"/>
  <c r="J400" i="13"/>
  <c r="J376" i="13"/>
  <c r="J350" i="13"/>
  <c r="J421" i="13"/>
  <c r="J383" i="13"/>
  <c r="J276" i="13"/>
  <c r="J385" i="13"/>
  <c r="J381" i="13"/>
  <c r="J341" i="13"/>
  <c r="J271" i="13"/>
  <c r="J336" i="13"/>
  <c r="J327" i="13"/>
  <c r="J283" i="13"/>
  <c r="J314" i="13"/>
  <c r="J396" i="13"/>
  <c r="J425" i="13"/>
  <c r="J428" i="13"/>
  <c r="J382" i="13"/>
  <c r="J312" i="13"/>
  <c r="J319" i="13"/>
  <c r="J388" i="13"/>
  <c r="J351" i="13"/>
  <c r="J270" i="13"/>
  <c r="J347" i="13"/>
  <c r="F459" i="13"/>
  <c r="H459" i="13" s="1"/>
  <c r="F459" i="22"/>
  <c r="H459" i="22" s="1"/>
  <c r="J137" i="22"/>
  <c r="J185" i="22" s="1"/>
  <c r="J324" i="13"/>
  <c r="J333" i="13"/>
  <c r="J311" i="13"/>
  <c r="J321" i="13"/>
  <c r="J402" i="13"/>
  <c r="J384" i="13"/>
  <c r="J391" i="13"/>
  <c r="J416" i="13"/>
  <c r="J420" i="13"/>
  <c r="J378" i="13"/>
  <c r="J390" i="13"/>
  <c r="J281" i="13"/>
  <c r="J340" i="13"/>
  <c r="J320" i="13"/>
  <c r="J346" i="13"/>
  <c r="J269" i="13"/>
  <c r="J290" i="13"/>
  <c r="J323" i="13"/>
  <c r="J285" i="13"/>
  <c r="J287" i="13"/>
  <c r="J431" i="13"/>
  <c r="J393" i="13"/>
  <c r="J343" i="13"/>
  <c r="J339" i="13"/>
  <c r="J368" i="13"/>
  <c r="J277" i="13"/>
  <c r="J326" i="13"/>
  <c r="J418" i="13"/>
  <c r="J330" i="13"/>
  <c r="J426" i="13"/>
  <c r="J294" i="13"/>
  <c r="J282" i="13"/>
  <c r="J401" i="13"/>
  <c r="J317" i="13"/>
  <c r="J387" i="13"/>
  <c r="J266" i="13"/>
  <c r="J335" i="13"/>
  <c r="J292" i="13"/>
  <c r="J272" i="13"/>
  <c r="J422" i="13"/>
  <c r="J395" i="13"/>
  <c r="J429" i="13"/>
  <c r="J392" i="13"/>
  <c r="J423" i="13"/>
  <c r="J427" i="13"/>
  <c r="J372" i="13"/>
  <c r="J397" i="13"/>
  <c r="J284" i="13"/>
  <c r="J334" i="13"/>
  <c r="J318" i="13"/>
  <c r="J279" i="13"/>
  <c r="J353" i="13"/>
  <c r="J297" i="13"/>
  <c r="J267" i="13"/>
  <c r="J430" i="13"/>
  <c r="J371" i="13"/>
  <c r="J424" i="13"/>
  <c r="J375" i="13"/>
  <c r="J354" i="13"/>
  <c r="J280" i="13"/>
  <c r="J289" i="13"/>
  <c r="J435" i="13"/>
  <c r="J377" i="13"/>
  <c r="J373" i="13"/>
  <c r="N19" i="22"/>
  <c r="L63" i="22"/>
  <c r="O63" i="22"/>
  <c r="O78" i="22"/>
  <c r="L78" i="22"/>
  <c r="O65" i="22"/>
  <c r="L65" i="22"/>
  <c r="O131" i="22"/>
  <c r="L131" i="22"/>
  <c r="L45" i="22"/>
  <c r="O132" i="22"/>
  <c r="L132" i="22"/>
  <c r="L114" i="22"/>
  <c r="L122" i="22"/>
  <c r="N94" i="13"/>
  <c r="Q94" i="13" s="1"/>
  <c r="Q121" i="13"/>
  <c r="L70" i="22"/>
  <c r="O70" i="22"/>
  <c r="L497" i="22"/>
  <c r="L111" i="22"/>
  <c r="Q123" i="13"/>
  <c r="L105" i="22"/>
  <c r="O61" i="22"/>
  <c r="L61" i="22"/>
  <c r="O59" i="22"/>
  <c r="M16" i="17"/>
  <c r="S16" i="17" s="1"/>
  <c r="S19" i="17" s="1"/>
  <c r="H551" i="1"/>
  <c r="L483" i="13"/>
  <c r="N486" i="13"/>
  <c r="N494" i="13" s="1"/>
  <c r="L232" i="1"/>
  <c r="N232" i="1" s="1"/>
  <c r="F556" i="1"/>
  <c r="F226" i="1" s="1"/>
  <c r="F573" i="1"/>
  <c r="F575" i="1" s="1"/>
  <c r="Z36" i="15"/>
  <c r="AA36" i="15" s="1"/>
  <c r="Z32" i="15"/>
  <c r="AA32" i="15" s="1"/>
  <c r="Q17" i="13"/>
  <c r="H516" i="13"/>
  <c r="J529" i="13"/>
  <c r="J23" i="13" s="1"/>
  <c r="Q23" i="13" s="1"/>
  <c r="J265" i="13"/>
  <c r="L435" i="14"/>
  <c r="J219" i="14"/>
  <c r="J438" i="13"/>
  <c r="J223" i="14"/>
  <c r="J231" i="22" s="1"/>
  <c r="H137" i="1"/>
  <c r="L115" i="22" l="1"/>
  <c r="O122" i="22"/>
  <c r="L118" i="13"/>
  <c r="L43" i="13"/>
  <c r="N486" i="1"/>
  <c r="N494" i="1" s="1"/>
  <c r="N497" i="1" s="1"/>
  <c r="L115" i="13"/>
  <c r="Q115" i="13"/>
  <c r="N115" i="1"/>
  <c r="L115" i="1" s="1"/>
  <c r="O60" i="22"/>
  <c r="L105" i="13"/>
  <c r="Q105" i="13"/>
  <c r="L114" i="13"/>
  <c r="Q114" i="13"/>
  <c r="Q113" i="13"/>
  <c r="L113" i="13"/>
  <c r="N113" i="1"/>
  <c r="L113" i="1" s="1"/>
  <c r="Q112" i="13"/>
  <c r="L112" i="13"/>
  <c r="N112" i="1"/>
  <c r="L112" i="1" s="1"/>
  <c r="L108" i="13"/>
  <c r="Q108" i="13"/>
  <c r="L116" i="13"/>
  <c r="Q116" i="13"/>
  <c r="Q119" i="13"/>
  <c r="L117" i="13"/>
  <c r="Q117" i="13"/>
  <c r="N105" i="1"/>
  <c r="L105" i="1" s="1"/>
  <c r="N108" i="1"/>
  <c r="L108" i="1" s="1"/>
  <c r="L106" i="13"/>
  <c r="N106" i="1"/>
  <c r="L106" i="1" s="1"/>
  <c r="F227" i="22"/>
  <c r="J442" i="13"/>
  <c r="H442" i="22"/>
  <c r="F442" i="22"/>
  <c r="Q120" i="15"/>
  <c r="AC21" i="15"/>
  <c r="AE21" i="15" s="1"/>
  <c r="J137" i="13"/>
  <c r="J185" i="13" s="1"/>
  <c r="AC16" i="15"/>
  <c r="AE16" i="15" s="1"/>
  <c r="AC35" i="15"/>
  <c r="AE35" i="15" s="1"/>
  <c r="L226" i="1"/>
  <c r="N119" i="1"/>
  <c r="L119" i="1" s="1"/>
  <c r="L119" i="22"/>
  <c r="N50" i="1"/>
  <c r="L50" i="1" s="1"/>
  <c r="AC48" i="15"/>
  <c r="AE48" i="15" s="1"/>
  <c r="AC31" i="15"/>
  <c r="AE31" i="15" s="1"/>
  <c r="L50" i="13"/>
  <c r="AC34" i="15"/>
  <c r="AE34" i="15" s="1"/>
  <c r="AC28" i="15"/>
  <c r="AE28" i="15" s="1"/>
  <c r="AC25" i="15"/>
  <c r="AE25" i="15" s="1"/>
  <c r="Q50" i="13"/>
  <c r="AC20" i="15"/>
  <c r="AE20" i="15" s="1"/>
  <c r="AC43" i="15"/>
  <c r="AE43" i="15" s="1"/>
  <c r="N94" i="1"/>
  <c r="L94" i="1" s="1"/>
  <c r="N114" i="1"/>
  <c r="L114" i="1" s="1"/>
  <c r="J547" i="1"/>
  <c r="AC42" i="15"/>
  <c r="AE42" i="15" s="1"/>
  <c r="AC41" i="15"/>
  <c r="AE41" i="15" s="1"/>
  <c r="L65" i="13"/>
  <c r="N65" i="1"/>
  <c r="L65" i="1" s="1"/>
  <c r="L527" i="13"/>
  <c r="L63" i="13"/>
  <c r="N63" i="1"/>
  <c r="L63" i="1" s="1"/>
  <c r="L78" i="13"/>
  <c r="N78" i="1"/>
  <c r="L78" i="1" s="1"/>
  <c r="L75" i="13"/>
  <c r="N75" i="1"/>
  <c r="L75" i="1" s="1"/>
  <c r="L53" i="13"/>
  <c r="N53" i="1"/>
  <c r="L53" i="1" s="1"/>
  <c r="L64" i="13"/>
  <c r="N64" i="1"/>
  <c r="L64" i="1" s="1"/>
  <c r="L61" i="13"/>
  <c r="N61" i="1"/>
  <c r="L61" i="1" s="1"/>
  <c r="L205" i="13"/>
  <c r="N205" i="1"/>
  <c r="L205" i="1" s="1"/>
  <c r="L197" i="14" s="1"/>
  <c r="L518" i="13"/>
  <c r="H525" i="22"/>
  <c r="F23" i="26"/>
  <c r="AA23" i="26" s="1"/>
  <c r="N525" i="22" s="1"/>
  <c r="L525" i="22" s="1"/>
  <c r="H527" i="22"/>
  <c r="F25" i="26"/>
  <c r="AA25" i="26" s="1"/>
  <c r="N527" i="22" s="1"/>
  <c r="N527" i="1" s="1"/>
  <c r="L527" i="1" s="1"/>
  <c r="L548" i="14" s="1"/>
  <c r="H516" i="22"/>
  <c r="F14" i="26"/>
  <c r="AA14" i="26" s="1"/>
  <c r="N516" i="22" s="1"/>
  <c r="Z60" i="23"/>
  <c r="AA60" i="23" s="1"/>
  <c r="N100" i="22" s="1"/>
  <c r="Z59" i="23"/>
  <c r="AA59" i="23" s="1"/>
  <c r="N99" i="22" s="1"/>
  <c r="L68" i="13"/>
  <c r="N68" i="1"/>
  <c r="L68" i="1" s="1"/>
  <c r="L72" i="13"/>
  <c r="N72" i="1"/>
  <c r="L72" i="1" s="1"/>
  <c r="Q74" i="13"/>
  <c r="N74" i="1"/>
  <c r="L74" i="1" s="1"/>
  <c r="Q47" i="13"/>
  <c r="N47" i="1"/>
  <c r="L47" i="1" s="1"/>
  <c r="L76" i="13"/>
  <c r="N76" i="1"/>
  <c r="L76" i="1" s="1"/>
  <c r="L504" i="14"/>
  <c r="L507" i="14" s="1"/>
  <c r="L515" i="14" s="1"/>
  <c r="L518" i="14" s="1"/>
  <c r="L486" i="1"/>
  <c r="L494" i="1" s="1"/>
  <c r="N131" i="1"/>
  <c r="L131" i="1" s="1"/>
  <c r="L51" i="13"/>
  <c r="N51" i="1"/>
  <c r="L51" i="1" s="1"/>
  <c r="H521" i="22"/>
  <c r="F19" i="26"/>
  <c r="AA19" i="26" s="1"/>
  <c r="N521" i="22" s="1"/>
  <c r="N521" i="1" s="1"/>
  <c r="L521" i="1" s="1"/>
  <c r="L542" i="14" s="1"/>
  <c r="H520" i="22"/>
  <c r="F18" i="26"/>
  <c r="AA18" i="26" s="1"/>
  <c r="N520" i="22" s="1"/>
  <c r="N520" i="1" s="1"/>
  <c r="L520" i="1" s="1"/>
  <c r="L541" i="14" s="1"/>
  <c r="L52" i="13"/>
  <c r="N52" i="1"/>
  <c r="L52" i="1" s="1"/>
  <c r="Q59" i="13"/>
  <c r="N59" i="1"/>
  <c r="L59" i="1" s="1"/>
  <c r="Q75" i="13"/>
  <c r="O57" i="22"/>
  <c r="Q43" i="13"/>
  <c r="H547" i="1"/>
  <c r="L520" i="13"/>
  <c r="H524" i="22"/>
  <c r="F22" i="26"/>
  <c r="AA22" i="26" s="1"/>
  <c r="N524" i="22" s="1"/>
  <c r="L524" i="22" s="1"/>
  <c r="H526" i="22"/>
  <c r="F24" i="26"/>
  <c r="AA24" i="26" s="1"/>
  <c r="N526" i="22" s="1"/>
  <c r="L526" i="22" s="1"/>
  <c r="Q42" i="13"/>
  <c r="N42" i="1"/>
  <c r="L42" i="1" s="1"/>
  <c r="Z57" i="23"/>
  <c r="AA57" i="23" s="1"/>
  <c r="N97" i="22" s="1"/>
  <c r="Z58" i="23"/>
  <c r="AA58" i="23" s="1"/>
  <c r="N98" i="22" s="1"/>
  <c r="Z56" i="23"/>
  <c r="AA56" i="23" s="1"/>
  <c r="N96" i="22" s="1"/>
  <c r="L96" i="22" s="1"/>
  <c r="L45" i="13"/>
  <c r="N45" i="1"/>
  <c r="L45" i="1" s="1"/>
  <c r="AC30" i="15"/>
  <c r="AE30" i="15" s="1"/>
  <c r="L46" i="13"/>
  <c r="N46" i="1"/>
  <c r="L46" i="1" s="1"/>
  <c r="Q49" i="13"/>
  <c r="N49" i="1"/>
  <c r="L49" i="1" s="1"/>
  <c r="L60" i="13"/>
  <c r="N60" i="1"/>
  <c r="L60" i="1" s="1"/>
  <c r="Q57" i="13"/>
  <c r="N57" i="1"/>
  <c r="L57" i="1" s="1"/>
  <c r="L55" i="13"/>
  <c r="N55" i="1"/>
  <c r="L55" i="1" s="1"/>
  <c r="H518" i="22"/>
  <c r="F16" i="26"/>
  <c r="AA16" i="26" s="1"/>
  <c r="H523" i="22"/>
  <c r="F21" i="26"/>
  <c r="AA21" i="26" s="1"/>
  <c r="N523" i="22" s="1"/>
  <c r="L523" i="22" s="1"/>
  <c r="N120" i="15"/>
  <c r="O119" i="22"/>
  <c r="L521" i="13"/>
  <c r="L67" i="13"/>
  <c r="N67" i="1"/>
  <c r="L67" i="1" s="1"/>
  <c r="H517" i="22"/>
  <c r="F15" i="26"/>
  <c r="AA15" i="26" s="1"/>
  <c r="N517" i="22" s="1"/>
  <c r="L517" i="22" s="1"/>
  <c r="H519" i="22"/>
  <c r="F17" i="26"/>
  <c r="AA17" i="26" s="1"/>
  <c r="N519" i="22" s="1"/>
  <c r="L519" i="22" s="1"/>
  <c r="H522" i="22"/>
  <c r="F20" i="26"/>
  <c r="AA20" i="26" s="1"/>
  <c r="N522" i="22" s="1"/>
  <c r="L522" i="22" s="1"/>
  <c r="Z55" i="23"/>
  <c r="AA55" i="23" s="1"/>
  <c r="N95" i="22" s="1"/>
  <c r="AC49" i="15"/>
  <c r="AE49" i="15" s="1"/>
  <c r="L56" i="13"/>
  <c r="N56" i="1"/>
  <c r="L56" i="1" s="1"/>
  <c r="Q73" i="13"/>
  <c r="N73" i="1"/>
  <c r="L73" i="1" s="1"/>
  <c r="AC27" i="15"/>
  <c r="AE27" i="15" s="1"/>
  <c r="Q69" i="13"/>
  <c r="N69" i="1"/>
  <c r="L69" i="1" s="1"/>
  <c r="L48" i="13"/>
  <c r="N48" i="1"/>
  <c r="L48" i="1" s="1"/>
  <c r="L54" i="13"/>
  <c r="N54" i="1"/>
  <c r="L54" i="1" s="1"/>
  <c r="L70" i="13"/>
  <c r="N70" i="1"/>
  <c r="L70" i="1" s="1"/>
  <c r="AC38" i="15"/>
  <c r="AE38" i="15" s="1"/>
  <c r="L134" i="22"/>
  <c r="N134" i="1"/>
  <c r="L134" i="1" s="1"/>
  <c r="L102" i="22"/>
  <c r="N102" i="1"/>
  <c r="L102" i="1" s="1"/>
  <c r="O118" i="22"/>
  <c r="N118" i="1"/>
  <c r="L118" i="1" s="1"/>
  <c r="O116" i="22"/>
  <c r="N116" i="1"/>
  <c r="L116" i="1" s="1"/>
  <c r="O101" i="22"/>
  <c r="N101" i="1"/>
  <c r="L101" i="1" s="1"/>
  <c r="L128" i="22"/>
  <c r="O123" i="22"/>
  <c r="N123" i="1"/>
  <c r="L123" i="1" s="1"/>
  <c r="O129" i="22"/>
  <c r="N129" i="1"/>
  <c r="L129" i="1" s="1"/>
  <c r="L120" i="22"/>
  <c r="N120" i="1"/>
  <c r="L120" i="1" s="1"/>
  <c r="L127" i="22"/>
  <c r="N127" i="1"/>
  <c r="L127" i="1" s="1"/>
  <c r="L126" i="22"/>
  <c r="N126" i="1"/>
  <c r="L126" i="1" s="1"/>
  <c r="O103" i="22"/>
  <c r="N103" i="1"/>
  <c r="L103" i="1" s="1"/>
  <c r="O121" i="22"/>
  <c r="N121" i="1"/>
  <c r="L121" i="1" s="1"/>
  <c r="O117" i="22"/>
  <c r="N117" i="1"/>
  <c r="L117" i="1" s="1"/>
  <c r="L124" i="22"/>
  <c r="N124" i="1"/>
  <c r="L124" i="1" s="1"/>
  <c r="Q54" i="13"/>
  <c r="Q68" i="13"/>
  <c r="M40" i="15"/>
  <c r="Z40" i="15" s="1"/>
  <c r="AA40" i="15" s="1"/>
  <c r="N66" i="13" s="1"/>
  <c r="Q66" i="13" s="1"/>
  <c r="Q53" i="13"/>
  <c r="Q78" i="13"/>
  <c r="L57" i="13"/>
  <c r="AC52" i="15"/>
  <c r="AE52" i="15" s="1"/>
  <c r="AC24" i="15"/>
  <c r="AE24" i="15" s="1"/>
  <c r="AC19" i="15"/>
  <c r="AE19" i="15" s="1"/>
  <c r="AC46" i="15"/>
  <c r="AE46" i="15" s="1"/>
  <c r="AC26" i="15"/>
  <c r="AE26" i="15" s="1"/>
  <c r="AC47" i="15"/>
  <c r="AE47" i="15" s="1"/>
  <c r="AC23" i="15"/>
  <c r="AE23" i="15" s="1"/>
  <c r="AC17" i="15"/>
  <c r="AE17" i="15" s="1"/>
  <c r="AC33" i="15"/>
  <c r="AE33" i="15" s="1"/>
  <c r="AC22" i="15"/>
  <c r="AE22" i="15" s="1"/>
  <c r="AC37" i="15"/>
  <c r="AE37" i="15" s="1"/>
  <c r="AC50" i="15"/>
  <c r="AE50" i="15" s="1"/>
  <c r="AC15" i="15"/>
  <c r="AE15" i="15" s="1"/>
  <c r="AC44" i="15"/>
  <c r="AE44" i="15" s="1"/>
  <c r="AC29" i="15"/>
  <c r="AE29" i="15" s="1"/>
  <c r="AC39" i="15"/>
  <c r="AE39" i="15" s="1"/>
  <c r="Z51" i="15"/>
  <c r="AA51" i="15" s="1"/>
  <c r="N77" i="13" s="1"/>
  <c r="N77" i="1" s="1"/>
  <c r="L77" i="1" s="1"/>
  <c r="P120" i="15"/>
  <c r="O120" i="15"/>
  <c r="Q56" i="13"/>
  <c r="L74" i="13"/>
  <c r="Q64" i="13"/>
  <c r="Q46" i="13"/>
  <c r="L69" i="13"/>
  <c r="Q63" i="13"/>
  <c r="O67" i="22"/>
  <c r="AC59" i="23"/>
  <c r="AE59" i="23" s="1"/>
  <c r="AC57" i="23"/>
  <c r="AE57" i="23" s="1"/>
  <c r="AC56" i="23"/>
  <c r="AE56" i="23" s="1"/>
  <c r="AC60" i="23"/>
  <c r="AE60" i="23" s="1"/>
  <c r="AC58" i="23"/>
  <c r="AE58" i="23" s="1"/>
  <c r="AC55" i="23"/>
  <c r="AE55" i="23" s="1"/>
  <c r="L117" i="22"/>
  <c r="L103" i="22"/>
  <c r="L121" i="22"/>
  <c r="L116" i="22"/>
  <c r="O126" i="22"/>
  <c r="L123" i="22"/>
  <c r="N124" i="23"/>
  <c r="O51" i="22"/>
  <c r="J232" i="13"/>
  <c r="O42" i="22"/>
  <c r="N130" i="22"/>
  <c r="M19" i="24"/>
  <c r="L42" i="13"/>
  <c r="N110" i="22"/>
  <c r="F124" i="23"/>
  <c r="O124" i="23"/>
  <c r="N133" i="22"/>
  <c r="O77" i="22"/>
  <c r="AA15" i="23"/>
  <c r="N41" i="22" s="1"/>
  <c r="O41" i="22" s="1"/>
  <c r="O54" i="22"/>
  <c r="N125" i="22"/>
  <c r="M124" i="23"/>
  <c r="S16" i="24"/>
  <c r="Q124" i="23"/>
  <c r="J232" i="22"/>
  <c r="L68" i="22"/>
  <c r="L79" i="22"/>
  <c r="L52" i="22"/>
  <c r="O49" i="22"/>
  <c r="Q65" i="13"/>
  <c r="N284" i="13"/>
  <c r="J284" i="22"/>
  <c r="N284" i="22" s="1"/>
  <c r="N422" i="13"/>
  <c r="J422" i="22"/>
  <c r="N422" i="22" s="1"/>
  <c r="N401" i="13"/>
  <c r="J401" i="22"/>
  <c r="N401" i="22" s="1"/>
  <c r="N327" i="13"/>
  <c r="J327" i="22"/>
  <c r="N327" i="22" s="1"/>
  <c r="N432" i="13"/>
  <c r="J432" i="22"/>
  <c r="N432" i="22" s="1"/>
  <c r="H563" i="1"/>
  <c r="J560" i="1"/>
  <c r="J563" i="1" s="1"/>
  <c r="N387" i="13"/>
  <c r="J387" i="22"/>
  <c r="N387" i="22" s="1"/>
  <c r="N281" i="13"/>
  <c r="J281" i="22"/>
  <c r="N281" i="22" s="1"/>
  <c r="N416" i="13"/>
  <c r="J416" i="22"/>
  <c r="N416" i="22" s="1"/>
  <c r="N321" i="13"/>
  <c r="J321" i="22"/>
  <c r="N321" i="22" s="1"/>
  <c r="N347" i="13"/>
  <c r="J347" i="22"/>
  <c r="N347" i="22" s="1"/>
  <c r="N319" i="13"/>
  <c r="J319" i="22"/>
  <c r="N319" i="22" s="1"/>
  <c r="N382" i="13"/>
  <c r="J382" i="22"/>
  <c r="N382" i="22" s="1"/>
  <c r="N314" i="13"/>
  <c r="J314" i="22"/>
  <c r="N314" i="22" s="1"/>
  <c r="N381" i="13"/>
  <c r="J381" i="22"/>
  <c r="N381" i="22" s="1"/>
  <c r="N421" i="13"/>
  <c r="J421" i="22"/>
  <c r="N421" i="22" s="1"/>
  <c r="N316" i="13"/>
  <c r="J316" i="22"/>
  <c r="N316" i="22" s="1"/>
  <c r="N265" i="13"/>
  <c r="J265" i="22"/>
  <c r="N265" i="22" s="1"/>
  <c r="N522" i="13"/>
  <c r="O127" i="22"/>
  <c r="O73" i="22"/>
  <c r="N280" i="13"/>
  <c r="J280" i="22"/>
  <c r="N280" i="22" s="1"/>
  <c r="N375" i="13"/>
  <c r="J375" i="22"/>
  <c r="N375" i="22" s="1"/>
  <c r="N371" i="13"/>
  <c r="J371" i="22"/>
  <c r="N371" i="22" s="1"/>
  <c r="J546" i="13"/>
  <c r="J272" i="22"/>
  <c r="N426" i="13"/>
  <c r="J426" i="22"/>
  <c r="N426" i="22" s="1"/>
  <c r="N418" i="13"/>
  <c r="J418" i="22"/>
  <c r="N418" i="22" s="1"/>
  <c r="N277" i="13"/>
  <c r="J277" i="22"/>
  <c r="N277" i="22" s="1"/>
  <c r="N339" i="13"/>
  <c r="J339" i="22"/>
  <c r="N339" i="22" s="1"/>
  <c r="N393" i="13"/>
  <c r="J393" i="22"/>
  <c r="N393" i="22" s="1"/>
  <c r="N287" i="13"/>
  <c r="J287" i="22"/>
  <c r="N287" i="22" s="1"/>
  <c r="N323" i="13"/>
  <c r="J323" i="22"/>
  <c r="N323" i="22" s="1"/>
  <c r="N298" i="13"/>
  <c r="J298" i="22"/>
  <c r="N298" i="22" s="1"/>
  <c r="N338" i="13"/>
  <c r="J338" i="22"/>
  <c r="N338" i="22" s="1"/>
  <c r="N398" i="13"/>
  <c r="J398" i="22"/>
  <c r="N398" i="22" s="1"/>
  <c r="N379" i="13"/>
  <c r="J379" i="22"/>
  <c r="N379" i="22" s="1"/>
  <c r="N286" i="13"/>
  <c r="J286" i="22"/>
  <c r="N286" i="22" s="1"/>
  <c r="N434" i="13"/>
  <c r="J434" i="22"/>
  <c r="N434" i="22" s="1"/>
  <c r="N278" i="13"/>
  <c r="J278" i="22"/>
  <c r="N278" i="22" s="1"/>
  <c r="N386" i="13"/>
  <c r="J386" i="22"/>
  <c r="N386" i="22" s="1"/>
  <c r="N313" i="13"/>
  <c r="J313" i="22"/>
  <c r="N313" i="22" s="1"/>
  <c r="N419" i="13"/>
  <c r="J419" i="22"/>
  <c r="N419" i="22" s="1"/>
  <c r="N315" i="13"/>
  <c r="J315" i="22"/>
  <c r="N315" i="22" s="1"/>
  <c r="N328" i="13"/>
  <c r="J328" i="22"/>
  <c r="N328" i="22" s="1"/>
  <c r="N332" i="13"/>
  <c r="J332" i="22"/>
  <c r="N332" i="22" s="1"/>
  <c r="N374" i="13"/>
  <c r="J374" i="22"/>
  <c r="N374" i="22" s="1"/>
  <c r="N353" i="13"/>
  <c r="J353" i="22"/>
  <c r="N353" i="22" s="1"/>
  <c r="N372" i="13"/>
  <c r="J372" i="22"/>
  <c r="N372" i="22" s="1"/>
  <c r="N423" i="13"/>
  <c r="J423" i="22"/>
  <c r="N423" i="22" s="1"/>
  <c r="N335" i="13"/>
  <c r="J335" i="22"/>
  <c r="N335" i="22" s="1"/>
  <c r="N320" i="13"/>
  <c r="J320" i="22"/>
  <c r="N320" i="22" s="1"/>
  <c r="N378" i="13"/>
  <c r="J378" i="22"/>
  <c r="N378" i="22" s="1"/>
  <c r="N384" i="13"/>
  <c r="J384" i="22"/>
  <c r="N384" i="22" s="1"/>
  <c r="N333" i="13"/>
  <c r="J333" i="22"/>
  <c r="N333" i="22" s="1"/>
  <c r="N351" i="13"/>
  <c r="J351" i="22"/>
  <c r="N351" i="22" s="1"/>
  <c r="N425" i="13"/>
  <c r="J425" i="22"/>
  <c r="N425" i="22" s="1"/>
  <c r="N271" i="13"/>
  <c r="J271" i="22"/>
  <c r="N271" i="22" s="1"/>
  <c r="N276" i="13"/>
  <c r="J276" i="22"/>
  <c r="N276" i="22" s="1"/>
  <c r="N376" i="13"/>
  <c r="J376" i="22"/>
  <c r="N376" i="22" s="1"/>
  <c r="N274" i="13"/>
  <c r="J274" i="22"/>
  <c r="N274" i="22" s="1"/>
  <c r="N394" i="13"/>
  <c r="J394" i="22"/>
  <c r="N394" i="22" s="1"/>
  <c r="N273" i="13"/>
  <c r="J273" i="22"/>
  <c r="N438" i="13"/>
  <c r="J438" i="22"/>
  <c r="N438" i="22" s="1"/>
  <c r="H554" i="1"/>
  <c r="J551" i="1"/>
  <c r="J554" i="1" s="1"/>
  <c r="L46" i="22"/>
  <c r="N373" i="13"/>
  <c r="J373" i="22"/>
  <c r="N373" i="22" s="1"/>
  <c r="N435" i="13"/>
  <c r="J435" i="22"/>
  <c r="N435" i="22" s="1"/>
  <c r="N297" i="13"/>
  <c r="J297" i="22"/>
  <c r="N297" i="22" s="1"/>
  <c r="N279" i="13"/>
  <c r="J560" i="13" s="1"/>
  <c r="H227" i="13" s="1"/>
  <c r="J279" i="22"/>
  <c r="N334" i="13"/>
  <c r="J334" i="22"/>
  <c r="N334" i="22" s="1"/>
  <c r="N397" i="13"/>
  <c r="J397" i="22"/>
  <c r="N397" i="22" s="1"/>
  <c r="N427" i="13"/>
  <c r="J427" i="22"/>
  <c r="N427" i="22" s="1"/>
  <c r="N392" i="13"/>
  <c r="J392" i="22"/>
  <c r="N392" i="22" s="1"/>
  <c r="N395" i="13"/>
  <c r="J395" i="22"/>
  <c r="N395" i="22" s="1"/>
  <c r="J292" i="22"/>
  <c r="N292" i="22" s="1"/>
  <c r="N266" i="13"/>
  <c r="J266" i="22"/>
  <c r="N266" i="22" s="1"/>
  <c r="N317" i="13"/>
  <c r="J317" i="22"/>
  <c r="N317" i="22" s="1"/>
  <c r="N282" i="13"/>
  <c r="J282" i="22"/>
  <c r="N282" i="22" s="1"/>
  <c r="J290" i="22"/>
  <c r="N290" i="22" s="1"/>
  <c r="N346" i="13"/>
  <c r="J346" i="22"/>
  <c r="N346" i="22" s="1"/>
  <c r="N340" i="13"/>
  <c r="J340" i="22"/>
  <c r="N340" i="22" s="1"/>
  <c r="N390" i="13"/>
  <c r="J390" i="22"/>
  <c r="N390" i="22" s="1"/>
  <c r="N420" i="13"/>
  <c r="J420" i="22"/>
  <c r="N420" i="22" s="1"/>
  <c r="N391" i="13"/>
  <c r="J391" i="22"/>
  <c r="N391" i="22" s="1"/>
  <c r="N402" i="13"/>
  <c r="J402" i="22"/>
  <c r="N402" i="22" s="1"/>
  <c r="N311" i="13"/>
  <c r="J311" i="22"/>
  <c r="N311" i="22" s="1"/>
  <c r="N324" i="13"/>
  <c r="J324" i="22"/>
  <c r="N324" i="22" s="1"/>
  <c r="N270" i="13"/>
  <c r="J270" i="22"/>
  <c r="N270" i="22" s="1"/>
  <c r="N388" i="13"/>
  <c r="J388" i="22"/>
  <c r="N388" i="22" s="1"/>
  <c r="N312" i="13"/>
  <c r="J312" i="22"/>
  <c r="N312" i="22" s="1"/>
  <c r="N428" i="13"/>
  <c r="J428" i="22"/>
  <c r="N428" i="22" s="1"/>
  <c r="N396" i="13"/>
  <c r="J396" i="22"/>
  <c r="N396" i="22" s="1"/>
  <c r="N283" i="13"/>
  <c r="J283" i="22"/>
  <c r="N283" i="22" s="1"/>
  <c r="N336" i="13"/>
  <c r="J336" i="22"/>
  <c r="N336" i="22" s="1"/>
  <c r="N341" i="13"/>
  <c r="J341" i="22"/>
  <c r="N341" i="22" s="1"/>
  <c r="N385" i="13"/>
  <c r="J385" i="22"/>
  <c r="N385" i="22" s="1"/>
  <c r="N383" i="13"/>
  <c r="J383" i="22"/>
  <c r="N383" i="22" s="1"/>
  <c r="N350" i="13"/>
  <c r="J350" i="22"/>
  <c r="N350" i="22" s="1"/>
  <c r="N400" i="13"/>
  <c r="J400" i="22"/>
  <c r="N400" i="22" s="1"/>
  <c r="J293" i="22"/>
  <c r="N293" i="22" s="1"/>
  <c r="N370" i="13"/>
  <c r="J370" i="22"/>
  <c r="N370" i="22" s="1"/>
  <c r="N436" i="13"/>
  <c r="J436" i="22"/>
  <c r="N436" i="22" s="1"/>
  <c r="N331" i="13"/>
  <c r="J331" i="22"/>
  <c r="N331" i="22" s="1"/>
  <c r="N329" i="13"/>
  <c r="J329" i="22"/>
  <c r="N329" i="22" s="1"/>
  <c r="N349" i="13"/>
  <c r="J349" i="22"/>
  <c r="N349" i="22" s="1"/>
  <c r="N377" i="13"/>
  <c r="J377" i="22"/>
  <c r="N377" i="22" s="1"/>
  <c r="J545" i="13"/>
  <c r="J267" i="22"/>
  <c r="N318" i="13"/>
  <c r="J318" i="22"/>
  <c r="N318" i="22" s="1"/>
  <c r="N429" i="13"/>
  <c r="J429" i="22"/>
  <c r="N429" i="22" s="1"/>
  <c r="N269" i="13"/>
  <c r="J269" i="22"/>
  <c r="N269" i="22" s="1"/>
  <c r="N417" i="13"/>
  <c r="J417" i="22"/>
  <c r="N417" i="22" s="1"/>
  <c r="J547" i="13"/>
  <c r="N289" i="13"/>
  <c r="J289" i="22"/>
  <c r="N289" i="22" s="1"/>
  <c r="N354" i="13"/>
  <c r="J354" i="22"/>
  <c r="N354" i="22" s="1"/>
  <c r="N424" i="13"/>
  <c r="J424" i="22"/>
  <c r="N424" i="22" s="1"/>
  <c r="N430" i="13"/>
  <c r="J430" i="22"/>
  <c r="N430" i="22" s="1"/>
  <c r="J294" i="22"/>
  <c r="N294" i="22" s="1"/>
  <c r="N330" i="13"/>
  <c r="J330" i="22"/>
  <c r="N330" i="22" s="1"/>
  <c r="N326" i="13"/>
  <c r="J326" i="22"/>
  <c r="N326" i="22" s="1"/>
  <c r="N368" i="13"/>
  <c r="J368" i="22"/>
  <c r="N368" i="22" s="1"/>
  <c r="N343" i="13"/>
  <c r="J343" i="22"/>
  <c r="N343" i="22" s="1"/>
  <c r="N431" i="13"/>
  <c r="J431" i="22"/>
  <c r="N431" i="22" s="1"/>
  <c r="N285" i="13"/>
  <c r="J285" i="22"/>
  <c r="N285" i="22" s="1"/>
  <c r="J529" i="22"/>
  <c r="J23" i="22" s="1"/>
  <c r="Q23" i="22" s="1"/>
  <c r="N296" i="13"/>
  <c r="J296" i="22"/>
  <c r="N296" i="22" s="1"/>
  <c r="N342" i="13"/>
  <c r="J342" i="22"/>
  <c r="N342" i="22" s="1"/>
  <c r="N345" i="13"/>
  <c r="J345" i="22"/>
  <c r="N345" i="22" s="1"/>
  <c r="N437" i="13"/>
  <c r="J437" i="22"/>
  <c r="N437" i="22" s="1"/>
  <c r="N322" i="13"/>
  <c r="J322" i="22"/>
  <c r="N322" i="22" s="1"/>
  <c r="N344" i="13"/>
  <c r="J344" i="22"/>
  <c r="N344" i="22" s="1"/>
  <c r="N352" i="13"/>
  <c r="J352" i="22"/>
  <c r="N352" i="22" s="1"/>
  <c r="N433" i="13"/>
  <c r="J433" i="22"/>
  <c r="N433" i="22" s="1"/>
  <c r="N389" i="13"/>
  <c r="J389" i="22"/>
  <c r="N389" i="22" s="1"/>
  <c r="N380" i="13"/>
  <c r="J380" i="22"/>
  <c r="N380" i="22" s="1"/>
  <c r="N268" i="13"/>
  <c r="J268" i="22"/>
  <c r="N268" i="22" s="1"/>
  <c r="N310" i="13"/>
  <c r="J310" i="22"/>
  <c r="N310" i="22" s="1"/>
  <c r="N348" i="13"/>
  <c r="J348" i="22"/>
  <c r="N348" i="22" s="1"/>
  <c r="J291" i="22"/>
  <c r="N291" i="22" s="1"/>
  <c r="N523" i="13"/>
  <c r="O64" i="22"/>
  <c r="Q95" i="13"/>
  <c r="Q67" i="13"/>
  <c r="L108" i="22"/>
  <c r="L50" i="22"/>
  <c r="L98" i="13"/>
  <c r="O55" i="22"/>
  <c r="N525" i="13"/>
  <c r="L71" i="22"/>
  <c r="L74" i="22"/>
  <c r="N292" i="13"/>
  <c r="L131" i="13"/>
  <c r="L76" i="22"/>
  <c r="L72" i="22"/>
  <c r="L69" i="22"/>
  <c r="L47" i="22"/>
  <c r="L118" i="22"/>
  <c r="L48" i="22"/>
  <c r="O120" i="22"/>
  <c r="O43" i="22"/>
  <c r="L101" i="22"/>
  <c r="L53" i="22"/>
  <c r="Q61" i="13"/>
  <c r="Q130" i="13"/>
  <c r="O56" i="22"/>
  <c r="N519" i="13"/>
  <c r="O102" i="22"/>
  <c r="N524" i="13"/>
  <c r="N517" i="13"/>
  <c r="O134" i="22"/>
  <c r="Q51" i="13"/>
  <c r="H529" i="13"/>
  <c r="H23" i="13" s="1"/>
  <c r="O66" i="22"/>
  <c r="Q100" i="13"/>
  <c r="L71" i="13"/>
  <c r="Q71" i="13"/>
  <c r="N267" i="13"/>
  <c r="O75" i="22"/>
  <c r="O128" i="22"/>
  <c r="N526" i="13"/>
  <c r="L94" i="13"/>
  <c r="N291" i="13"/>
  <c r="H137" i="13"/>
  <c r="H185" i="13" s="1"/>
  <c r="H16" i="13" s="1"/>
  <c r="J16" i="13" s="1"/>
  <c r="Q16" i="13" s="1"/>
  <c r="Q19" i="13" s="1"/>
  <c r="F120" i="15"/>
  <c r="F27" i="19"/>
  <c r="L125" i="13"/>
  <c r="N290" i="13"/>
  <c r="H137" i="22"/>
  <c r="H185" i="22" s="1"/>
  <c r="H16" i="22" s="1"/>
  <c r="J16" i="22" s="1"/>
  <c r="N272" i="13"/>
  <c r="N294" i="13"/>
  <c r="L231" i="22"/>
  <c r="N133" i="13"/>
  <c r="Q133" i="13" s="1"/>
  <c r="N62" i="13"/>
  <c r="L94" i="22"/>
  <c r="O94" i="22"/>
  <c r="N58" i="13"/>
  <c r="Z16" i="17"/>
  <c r="Z19" i="17" s="1"/>
  <c r="M19" i="17"/>
  <c r="AA14" i="19"/>
  <c r="L486" i="13"/>
  <c r="L494" i="13" s="1"/>
  <c r="L19" i="13" s="1"/>
  <c r="F569" i="1"/>
  <c r="F571" i="1" s="1"/>
  <c r="N497" i="13"/>
  <c r="N19" i="13"/>
  <c r="F565" i="1"/>
  <c r="N41" i="13"/>
  <c r="J231" i="13"/>
  <c r="J232" i="14"/>
  <c r="L232" i="22" l="1"/>
  <c r="L232" i="13"/>
  <c r="N231" i="22"/>
  <c r="J545" i="22"/>
  <c r="N267" i="22"/>
  <c r="J547" i="22"/>
  <c r="N273" i="22"/>
  <c r="J546" i="22"/>
  <c r="N272" i="22"/>
  <c r="N279" i="22"/>
  <c r="J560" i="22" s="1"/>
  <c r="H227" i="22" s="1"/>
  <c r="L227" i="22" s="1"/>
  <c r="Q16" i="22"/>
  <c r="Q19" i="22" s="1"/>
  <c r="J442" i="22"/>
  <c r="AC40" i="15"/>
  <c r="AE40" i="15" s="1"/>
  <c r="L521" i="22"/>
  <c r="J556" i="1"/>
  <c r="J565" i="1" s="1"/>
  <c r="M120" i="15"/>
  <c r="L527" i="22"/>
  <c r="L520" i="22"/>
  <c r="H556" i="1"/>
  <c r="H565" i="1" s="1"/>
  <c r="H529" i="22"/>
  <c r="H23" i="22" s="1"/>
  <c r="N97" i="1"/>
  <c r="L97" i="1" s="1"/>
  <c r="L97" i="22"/>
  <c r="O97" i="22"/>
  <c r="O100" i="22"/>
  <c r="N100" i="1"/>
  <c r="L100" i="1" s="1"/>
  <c r="L100" i="22"/>
  <c r="AA27" i="26"/>
  <c r="N518" i="22"/>
  <c r="N99" i="1"/>
  <c r="L99" i="1" s="1"/>
  <c r="L99" i="22"/>
  <c r="O99" i="22"/>
  <c r="N95" i="1"/>
  <c r="L95" i="1" s="1"/>
  <c r="L95" i="22"/>
  <c r="O95" i="22"/>
  <c r="O98" i="22"/>
  <c r="L98" i="22"/>
  <c r="N98" i="1"/>
  <c r="L98" i="1" s="1"/>
  <c r="N133" i="1"/>
  <c r="L133" i="1" s="1"/>
  <c r="L526" i="13"/>
  <c r="N526" i="1"/>
  <c r="L526" i="1" s="1"/>
  <c r="L547" i="14" s="1"/>
  <c r="L517" i="13"/>
  <c r="N517" i="1"/>
  <c r="L517" i="1" s="1"/>
  <c r="L538" i="14" s="1"/>
  <c r="L522" i="13"/>
  <c r="N522" i="1"/>
  <c r="L522" i="1" s="1"/>
  <c r="L543" i="14" s="1"/>
  <c r="L66" i="13"/>
  <c r="N66" i="1"/>
  <c r="L66" i="1" s="1"/>
  <c r="L19" i="1"/>
  <c r="N19" i="1" s="1"/>
  <c r="R19" i="1" s="1"/>
  <c r="L497" i="1"/>
  <c r="Q41" i="13"/>
  <c r="N41" i="1"/>
  <c r="L519" i="13"/>
  <c r="N519" i="1"/>
  <c r="L519" i="1" s="1"/>
  <c r="L540" i="14" s="1"/>
  <c r="L58" i="13"/>
  <c r="N58" i="1"/>
  <c r="L58" i="1" s="1"/>
  <c r="L62" i="13"/>
  <c r="N62" i="1"/>
  <c r="L62" i="1" s="1"/>
  <c r="L524" i="13"/>
  <c r="N524" i="1"/>
  <c r="L524" i="1" s="1"/>
  <c r="L545" i="14" s="1"/>
  <c r="L525" i="13"/>
  <c r="N525" i="1"/>
  <c r="L525" i="1" s="1"/>
  <c r="L546" i="14" s="1"/>
  <c r="L523" i="13"/>
  <c r="N523" i="1"/>
  <c r="L523" i="1" s="1"/>
  <c r="L544" i="14" s="1"/>
  <c r="F27" i="26"/>
  <c r="O125" i="22"/>
  <c r="N125" i="1"/>
  <c r="L125" i="1" s="1"/>
  <c r="L130" i="22"/>
  <c r="N130" i="1"/>
  <c r="L130" i="1" s="1"/>
  <c r="O110" i="22"/>
  <c r="N110" i="1"/>
  <c r="L110" i="1" s="1"/>
  <c r="O96" i="22"/>
  <c r="N96" i="1"/>
  <c r="L96" i="1" s="1"/>
  <c r="Q77" i="13"/>
  <c r="L77" i="13"/>
  <c r="O130" i="22"/>
  <c r="L125" i="22"/>
  <c r="L41" i="22"/>
  <c r="Z124" i="23"/>
  <c r="O71" i="22"/>
  <c r="Z16" i="24"/>
  <c r="S19" i="24"/>
  <c r="N135" i="22"/>
  <c r="O135" i="22" s="1"/>
  <c r="AA124" i="23"/>
  <c r="J555" i="13"/>
  <c r="L110" i="22"/>
  <c r="N135" i="13"/>
  <c r="Q135" i="13" s="1"/>
  <c r="L133" i="13"/>
  <c r="L66" i="22"/>
  <c r="Q58" i="13"/>
  <c r="Q62" i="13"/>
  <c r="L58" i="22"/>
  <c r="O58" i="22"/>
  <c r="AA27" i="19"/>
  <c r="O133" i="22"/>
  <c r="L133" i="22"/>
  <c r="N80" i="22"/>
  <c r="O80" i="22" s="1"/>
  <c r="O62" i="22"/>
  <c r="L62" i="22"/>
  <c r="L497" i="13"/>
  <c r="AA16" i="17"/>
  <c r="N516" i="13"/>
  <c r="Z120" i="15"/>
  <c r="L41" i="13"/>
  <c r="N232" i="13" l="1"/>
  <c r="J555" i="22"/>
  <c r="L229" i="22"/>
  <c r="N232" i="22"/>
  <c r="L516" i="13"/>
  <c r="N516" i="1"/>
  <c r="L518" i="22"/>
  <c r="N518" i="1"/>
  <c r="L518" i="1" s="1"/>
  <c r="L539" i="14" s="1"/>
  <c r="L41" i="1"/>
  <c r="L80" i="1" s="1"/>
  <c r="N80" i="1"/>
  <c r="Z19" i="24"/>
  <c r="AA16" i="24"/>
  <c r="AA19" i="24" s="1"/>
  <c r="L135" i="13"/>
  <c r="L135" i="22"/>
  <c r="L80" i="22"/>
  <c r="N204" i="13"/>
  <c r="L516" i="22"/>
  <c r="N529" i="22"/>
  <c r="N23" i="22" s="1"/>
  <c r="N137" i="22"/>
  <c r="AA19" i="17"/>
  <c r="N529" i="13"/>
  <c r="N23" i="13" s="1"/>
  <c r="AA120" i="15"/>
  <c r="L461" i="13"/>
  <c r="N456" i="13"/>
  <c r="N461" i="13" s="1"/>
  <c r="N18" i="13" s="1"/>
  <c r="L529" i="13" l="1"/>
  <c r="L23" i="13" s="1"/>
  <c r="L529" i="22"/>
  <c r="L23" i="22" s="1"/>
  <c r="L18" i="13"/>
  <c r="N207" i="13"/>
  <c r="N204" i="1"/>
  <c r="L516" i="1"/>
  <c r="N529" i="1"/>
  <c r="N23" i="1" s="1"/>
  <c r="R23" i="1" s="1"/>
  <c r="L137" i="22"/>
  <c r="L185" i="22" s="1"/>
  <c r="L16" i="22" s="1"/>
  <c r="N16" i="22" s="1"/>
  <c r="L204" i="13"/>
  <c r="L207" i="22"/>
  <c r="L17" i="22" s="1"/>
  <c r="N17" i="22" s="1"/>
  <c r="N207" i="22"/>
  <c r="N80" i="13"/>
  <c r="L227" i="13" l="1"/>
  <c r="L537" i="14"/>
  <c r="L550" i="14" s="1"/>
  <c r="L529" i="1"/>
  <c r="L23" i="1" s="1"/>
  <c r="L204" i="1"/>
  <c r="N207" i="1"/>
  <c r="N185" i="22"/>
  <c r="L207" i="13"/>
  <c r="L17" i="13" s="1"/>
  <c r="N17" i="13" s="1"/>
  <c r="N236" i="22"/>
  <c r="L80" i="13"/>
  <c r="L137" i="13" s="1"/>
  <c r="L185" i="13" s="1"/>
  <c r="N137" i="13"/>
  <c r="Q137" i="13" s="1"/>
  <c r="Q80" i="13"/>
  <c r="L227" i="1" l="1"/>
  <c r="L207" i="1"/>
  <c r="L17" i="1" s="1"/>
  <c r="N17" i="1" s="1"/>
  <c r="R17" i="1" s="1"/>
  <c r="L196" i="14"/>
  <c r="L199" i="14" s="1"/>
  <c r="L236" i="22"/>
  <c r="L16" i="13"/>
  <c r="N16" i="13" s="1"/>
  <c r="N185" i="13"/>
  <c r="N236" i="13" l="1"/>
  <c r="L236" i="13" s="1"/>
  <c r="M461" i="1"/>
  <c r="L461" i="1"/>
  <c r="K461" i="1"/>
  <c r="I461" i="1"/>
  <c r="F461" i="1"/>
  <c r="N459" i="1"/>
  <c r="N458" i="1"/>
  <c r="L18" i="1" l="1"/>
  <c r="H227" i="1"/>
  <c r="J227" i="1" s="1"/>
  <c r="F18" i="1"/>
  <c r="J456" i="1" l="1"/>
  <c r="F577" i="1"/>
  <c r="F580" i="1" s="1"/>
  <c r="F255" i="14" l="1"/>
  <c r="H255" i="14" s="1"/>
  <c r="J456" i="22"/>
  <c r="H456" i="1"/>
  <c r="N456" i="1"/>
  <c r="N461" i="1" s="1"/>
  <c r="J461" i="1"/>
  <c r="N456" i="22" l="1"/>
  <c r="N461" i="22" s="1"/>
  <c r="N18" i="22" s="1"/>
  <c r="J461" i="22"/>
  <c r="H461" i="1"/>
  <c r="H18" i="1" s="1"/>
  <c r="J462" i="1"/>
  <c r="J18" i="1"/>
  <c r="Q461" i="1"/>
  <c r="F456" i="13"/>
  <c r="H260" i="14"/>
  <c r="F229" i="1"/>
  <c r="F185" i="1"/>
  <c r="F16" i="1" s="1"/>
  <c r="J18" i="22" l="1"/>
  <c r="Q18" i="22" s="1"/>
  <c r="Q18" i="1"/>
  <c r="N18" i="1"/>
  <c r="R18" i="1" s="1"/>
  <c r="F456" i="22"/>
  <c r="J226" i="13"/>
  <c r="F461" i="13"/>
  <c r="F18" i="13" s="1"/>
  <c r="H456" i="13"/>
  <c r="F240" i="1"/>
  <c r="H185" i="1"/>
  <c r="H16" i="1" s="1"/>
  <c r="J16" i="1" s="1"/>
  <c r="Q16" i="1" s="1"/>
  <c r="N226" i="13" l="1"/>
  <c r="J227" i="13"/>
  <c r="H461" i="13"/>
  <c r="H18" i="13" s="1"/>
  <c r="H456" i="22"/>
  <c r="F226" i="22"/>
  <c r="F461" i="22"/>
  <c r="F18" i="22" s="1"/>
  <c r="J229" i="13" l="1"/>
  <c r="J226" i="22"/>
  <c r="H461" i="22"/>
  <c r="H18" i="22" s="1"/>
  <c r="J227" i="22"/>
  <c r="Q19" i="1"/>
  <c r="N226" i="22" l="1"/>
  <c r="F229" i="22"/>
  <c r="J229" i="22"/>
  <c r="N227" i="22"/>
  <c r="J185" i="1"/>
  <c r="N229" i="22" l="1"/>
  <c r="H229" i="22"/>
  <c r="J240" i="22"/>
  <c r="L135" i="1"/>
  <c r="L137" i="1" l="1"/>
  <c r="L185" i="1" s="1"/>
  <c r="N135" i="1"/>
  <c r="N137" i="1" l="1"/>
  <c r="N185" i="1" s="1"/>
  <c r="L16" i="1" l="1"/>
  <c r="N16" i="1" s="1"/>
  <c r="R16" i="1" s="1"/>
  <c r="J238" i="1"/>
  <c r="N236" i="1" l="1"/>
  <c r="L236" i="1" s="1"/>
  <c r="N238" i="1"/>
  <c r="L230" i="14" s="1"/>
  <c r="N238" i="22" s="1"/>
  <c r="L238" i="22" l="1"/>
  <c r="N240" i="22"/>
  <c r="N238" i="13"/>
  <c r="L238" i="13" s="1"/>
  <c r="L232" i="14"/>
  <c r="J226" i="1"/>
  <c r="N234" i="1"/>
  <c r="N235" i="1"/>
  <c r="L240" i="22" l="1"/>
  <c r="F218" i="14"/>
  <c r="H218" i="14" s="1"/>
  <c r="J229" i="1"/>
  <c r="N226" i="1"/>
  <c r="F219" i="14"/>
  <c r="H219" i="14" s="1"/>
  <c r="H229" i="1" l="1"/>
  <c r="H221" i="14"/>
  <c r="L229" i="1"/>
  <c r="F229" i="13" l="1"/>
  <c r="N227" i="1"/>
  <c r="N229" i="1" l="1"/>
  <c r="H229" i="13"/>
  <c r="L229" i="13" l="1"/>
  <c r="N227" i="13" l="1"/>
  <c r="N229" i="13" s="1"/>
  <c r="L231" i="13"/>
  <c r="J240" i="13"/>
  <c r="L240" i="13" l="1"/>
  <c r="N231" i="13"/>
  <c r="N240" i="13" s="1"/>
  <c r="J175" i="16" l="1"/>
  <c r="J177" i="16" s="1"/>
  <c r="J237" i="1" l="1"/>
  <c r="Q437" i="1"/>
  <c r="R437" i="1" s="1"/>
  <c r="Q433" i="1"/>
  <c r="R433" i="1" s="1"/>
  <c r="Q425" i="1"/>
  <c r="R425" i="1" s="1"/>
  <c r="Q423" i="1"/>
  <c r="R423" i="1" s="1"/>
  <c r="Q420" i="1" l="1"/>
  <c r="R420" i="1" s="1"/>
  <c r="Q435" i="1"/>
  <c r="R435" i="1" s="1"/>
  <c r="Q418" i="1"/>
  <c r="R418" i="1" s="1"/>
  <c r="Q428" i="1"/>
  <c r="R428" i="1" s="1"/>
  <c r="Q438" i="1"/>
  <c r="R438" i="1" s="1"/>
  <c r="J231" i="1"/>
  <c r="F581" i="1" s="1"/>
  <c r="F582" i="1" s="1"/>
  <c r="Q427" i="1"/>
  <c r="R427" i="1" s="1"/>
  <c r="Q417" i="1"/>
  <c r="R417" i="1" s="1"/>
  <c r="Q436" i="1"/>
  <c r="R436" i="1" s="1"/>
  <c r="Q421" i="1"/>
  <c r="R421" i="1" s="1"/>
  <c r="Q431" i="1"/>
  <c r="R431" i="1" s="1"/>
  <c r="Q426" i="1"/>
  <c r="R426" i="1" s="1"/>
  <c r="Q434" i="1"/>
  <c r="R434" i="1" s="1"/>
  <c r="H237" i="1"/>
  <c r="F229" i="14"/>
  <c r="H229" i="14" s="1"/>
  <c r="N237" i="1"/>
  <c r="Q416" i="1"/>
  <c r="R416" i="1" s="1"/>
  <c r="Q430" i="1"/>
  <c r="R430" i="1" s="1"/>
  <c r="Q429" i="1" l="1"/>
  <c r="R429" i="1" s="1"/>
  <c r="Q419" i="1"/>
  <c r="R419" i="1" s="1"/>
  <c r="F237" i="22"/>
  <c r="H237" i="22" s="1"/>
  <c r="F237" i="13"/>
  <c r="H237" i="13" s="1"/>
  <c r="Q422" i="1"/>
  <c r="R422" i="1" s="1"/>
  <c r="Q432" i="1"/>
  <c r="R432" i="1" s="1"/>
  <c r="H231" i="1"/>
  <c r="H240" i="1" s="1"/>
  <c r="F223" i="14"/>
  <c r="H223" i="14" s="1"/>
  <c r="L231" i="1"/>
  <c r="L240" i="1" s="1"/>
  <c r="J240" i="1"/>
  <c r="Q424" i="1"/>
  <c r="R424" i="1" s="1"/>
  <c r="F232" i="14" l="1"/>
  <c r="N231" i="1"/>
  <c r="N240" i="1" s="1"/>
  <c r="N241" i="1" s="1"/>
  <c r="F231" i="13"/>
  <c r="F231" i="22"/>
  <c r="H232" i="14"/>
  <c r="H33" i="20" l="1"/>
  <c r="J33" i="20" s="1"/>
  <c r="H231" i="13"/>
  <c r="H240" i="13" s="1"/>
  <c r="F240" i="13"/>
  <c r="F240" i="22"/>
  <c r="H231" i="22"/>
  <c r="H240" i="22" s="1"/>
  <c r="J31" i="20" l="1"/>
  <c r="J35" i="20" s="1"/>
  <c r="D35" i="20"/>
  <c r="N243" i="1" l="1"/>
  <c r="N246" i="1" s="1"/>
  <c r="N243" i="22"/>
  <c r="N243" i="13"/>
  <c r="F33" i="20"/>
  <c r="F31" i="20"/>
  <c r="F35" i="20" l="1"/>
  <c r="F243" i="22" l="1"/>
  <c r="J235" i="14"/>
  <c r="J238" i="14" s="1"/>
  <c r="H235" i="14"/>
  <c r="H238" i="14" s="1"/>
  <c r="F243" i="13"/>
  <c r="F243" i="1"/>
  <c r="J243" i="13" l="1"/>
  <c r="F246" i="13"/>
  <c r="F20" i="13" s="1"/>
  <c r="F21" i="13" s="1"/>
  <c r="F24" i="13" s="1"/>
  <c r="J243" i="1"/>
  <c r="J246" i="1" s="1"/>
  <c r="F246" i="1"/>
  <c r="F20" i="1" s="1"/>
  <c r="F21" i="1" s="1"/>
  <c r="F24" i="1" s="1"/>
  <c r="J243" i="22"/>
  <c r="F246" i="22"/>
  <c r="F20" i="22" s="1"/>
  <c r="F21" i="22" s="1"/>
  <c r="F24" i="22" s="1"/>
  <c r="N246" i="22" l="1"/>
  <c r="J246" i="22"/>
  <c r="H246" i="1"/>
  <c r="J20" i="1"/>
  <c r="L246" i="1"/>
  <c r="L20" i="1" s="1"/>
  <c r="J246" i="13"/>
  <c r="N20" i="1" l="1"/>
  <c r="N21" i="1" s="1"/>
  <c r="H246" i="13"/>
  <c r="J20" i="13"/>
  <c r="N20" i="22"/>
  <c r="L246" i="22"/>
  <c r="N246" i="13"/>
  <c r="J21" i="1"/>
  <c r="J24" i="1" s="1"/>
  <c r="J25" i="1" s="1"/>
  <c r="H20" i="1"/>
  <c r="H21" i="1" s="1"/>
  <c r="H24" i="1" s="1"/>
  <c r="L21" i="1"/>
  <c r="L24" i="1" s="1"/>
  <c r="H246" i="22"/>
  <c r="J20" i="22"/>
  <c r="Q20" i="22" s="1"/>
  <c r="J241" i="1"/>
  <c r="N24" i="1" l="1"/>
  <c r="J21" i="22"/>
  <c r="J24" i="22" s="1"/>
  <c r="H20" i="22"/>
  <c r="H21" i="22" s="1"/>
  <c r="H24" i="22" s="1"/>
  <c r="L246" i="13"/>
  <c r="N20" i="13"/>
  <c r="R20" i="1" s="1"/>
  <c r="H20" i="13"/>
  <c r="H21" i="13" s="1"/>
  <c r="H24" i="13" s="1"/>
  <c r="J21" i="13"/>
  <c r="J24" i="13" s="1"/>
  <c r="L20" i="22"/>
  <c r="L21" i="22" s="1"/>
  <c r="L24" i="22" s="1"/>
  <c r="N21" i="22"/>
  <c r="N24" i="22" s="1"/>
  <c r="J25" i="22" l="1"/>
  <c r="L20" i="13"/>
  <c r="L21" i="13" s="1"/>
  <c r="L24" i="13" s="1"/>
  <c r="N21" i="13"/>
  <c r="R21" i="1" s="1"/>
  <c r="N24" i="13" l="1"/>
  <c r="Q20" i="14"/>
  <c r="Q20" i="13"/>
  <c r="Q20" i="1"/>
  <c r="R24" i="1" l="1"/>
  <c r="J25" i="13"/>
</calcChain>
</file>

<file path=xl/sharedStrings.xml><?xml version="1.0" encoding="utf-8"?>
<sst xmlns="http://schemas.openxmlformats.org/spreadsheetml/2006/main" count="2188" uniqueCount="278">
  <si>
    <t xml:space="preserve">SOAH DOCKET NO. </t>
  </si>
  <si>
    <t>PUC DOCKET NO.</t>
  </si>
  <si>
    <t>COMPANY NAME</t>
  </si>
  <si>
    <t>TEST YEAR END</t>
  </si>
  <si>
    <t>Requested</t>
  </si>
  <si>
    <t>Adjustments</t>
  </si>
  <si>
    <t>Test Year</t>
  </si>
  <si>
    <t xml:space="preserve">Adjustments </t>
  </si>
  <si>
    <t>Adjusted</t>
  </si>
  <si>
    <t>Total</t>
  </si>
  <si>
    <t>Request</t>
  </si>
  <si>
    <t>(a)</t>
  </si>
  <si>
    <t>(b)</t>
  </si>
  <si>
    <t>(c)</t>
  </si>
  <si>
    <t>(d)</t>
  </si>
  <si>
    <t>Operations &amp; Maintenance</t>
  </si>
  <si>
    <t>Taxes Other Than Income Taxes</t>
  </si>
  <si>
    <t>Return on Invested Capital</t>
  </si>
  <si>
    <t>O&amp;M Expense</t>
  </si>
  <si>
    <t>OPERATIONS AND MAINTENANCE EXPENSE</t>
  </si>
  <si>
    <t xml:space="preserve">     Operations &amp; Maintenance:</t>
  </si>
  <si>
    <t>Effective Rate</t>
  </si>
  <si>
    <t>Invested Capital</t>
  </si>
  <si>
    <t>INVESTED CAPITAL</t>
  </si>
  <si>
    <t xml:space="preserve">   Plant in Service</t>
  </si>
  <si>
    <t xml:space="preserve">   Accumulated Depreciation</t>
  </si>
  <si>
    <t xml:space="preserve">   Net Plant In Service</t>
  </si>
  <si>
    <t xml:space="preserve">   Working Cash Allowance</t>
  </si>
  <si>
    <t xml:space="preserve">   Customer Deposits</t>
  </si>
  <si>
    <t>TOTAL INVESTED CAPITAL (RATE BASE)</t>
  </si>
  <si>
    <t>RATE OF RETURN</t>
  </si>
  <si>
    <t>RETURN ON INVESTED CAPITAL</t>
  </si>
  <si>
    <t xml:space="preserve"> </t>
  </si>
  <si>
    <t>Taxes Other Than FIT</t>
  </si>
  <si>
    <t>TAXES OTHER THAN FIT</t>
  </si>
  <si>
    <t xml:space="preserve">     Payroll Taxes</t>
  </si>
  <si>
    <t xml:space="preserve">            </t>
  </si>
  <si>
    <t>To Test Year</t>
  </si>
  <si>
    <t>Depreciation Expense</t>
  </si>
  <si>
    <t>Total Payroll</t>
  </si>
  <si>
    <t xml:space="preserve">TOTAL </t>
  </si>
  <si>
    <t>Revenue</t>
  </si>
  <si>
    <t>Expense</t>
  </si>
  <si>
    <t xml:space="preserve">(e) </t>
  </si>
  <si>
    <t>TOTAL OPERATIONS &amp; MAINTENANCE</t>
  </si>
  <si>
    <t>Requirement</t>
  </si>
  <si>
    <t>Depre Exp</t>
  </si>
  <si>
    <t>COST OF SERVICE</t>
  </si>
  <si>
    <t>473-20-1554.WS</t>
  </si>
  <si>
    <t>City of Celina</t>
  </si>
  <si>
    <t>Petitioners Schedule I</t>
  </si>
  <si>
    <t>City</t>
  </si>
  <si>
    <t>To City</t>
  </si>
  <si>
    <t>Petitioners</t>
  </si>
  <si>
    <t>Total Water &amp; Sewer</t>
  </si>
  <si>
    <t>UTILITY NAME</t>
  </si>
  <si>
    <t>CITY NAME</t>
  </si>
  <si>
    <t>TOTAL WATER OPERATIONS EXPENSE</t>
  </si>
  <si>
    <t>TOTAL SEWER OPERATIONS EXPENSE</t>
  </si>
  <si>
    <t xml:space="preserve">     Sewer Operations:</t>
  </si>
  <si>
    <t xml:space="preserve">     Water Operations:</t>
  </si>
  <si>
    <t>Utility Billing</t>
  </si>
  <si>
    <t xml:space="preserve">     Utility Billing:</t>
  </si>
  <si>
    <t>TOTAL UTILITY BILLING EXPENSE</t>
  </si>
  <si>
    <t>TOTAL OPERATIONS &amp; MAINTENANCE &amp; UB EXPENSE</t>
  </si>
  <si>
    <t>Depreciation &amp; Amortization Expense</t>
  </si>
  <si>
    <t>Less:  Other Revenues</t>
  </si>
  <si>
    <t>Transfers</t>
  </si>
  <si>
    <t>TRANSFERS</t>
  </si>
  <si>
    <t xml:space="preserve">     Transfers:</t>
  </si>
  <si>
    <t>TOTAL TRANSFERS</t>
  </si>
  <si>
    <t>OTHER REVENUES</t>
  </si>
  <si>
    <t xml:space="preserve">     Other Revenues:</t>
  </si>
  <si>
    <t>TOTAL OTHER REVENUES</t>
  </si>
  <si>
    <t>TOTAL NET REVENUE REQUIREMENTS</t>
  </si>
  <si>
    <t>Other Revenues</t>
  </si>
  <si>
    <t>Plant in Service</t>
  </si>
  <si>
    <t>Original</t>
  </si>
  <si>
    <t>Cost</t>
  </si>
  <si>
    <t>Accumulated</t>
  </si>
  <si>
    <t>Depreciation</t>
  </si>
  <si>
    <t>Depreciation at</t>
  </si>
  <si>
    <t>Net Asset</t>
  </si>
  <si>
    <t>Value at</t>
  </si>
  <si>
    <t>(c) = (a) - (b)</t>
  </si>
  <si>
    <t>Test</t>
  </si>
  <si>
    <t>Year</t>
  </si>
  <si>
    <t xml:space="preserve">   Materials and Supplies Inventory</t>
  </si>
  <si>
    <t xml:space="preserve">   Post Test Year Adjustments (PTYA)</t>
  </si>
  <si>
    <t>Post Test Year Adjustments (PTYA)</t>
  </si>
  <si>
    <t>Total Depreciation Expense</t>
  </si>
  <si>
    <t xml:space="preserve">    TOTAL TAXES OTHER THAN INCOME TAXES</t>
  </si>
  <si>
    <t>Water Operations</t>
  </si>
  <si>
    <t>Sewer Operations</t>
  </si>
  <si>
    <t xml:space="preserve">    Total P/R TAX EXPENSE</t>
  </si>
  <si>
    <t xml:space="preserve">    Total SUTA</t>
  </si>
  <si>
    <t>Percent</t>
  </si>
  <si>
    <t>Water</t>
  </si>
  <si>
    <t xml:space="preserve">   Developer Contribution in Aid of Construction</t>
  </si>
  <si>
    <t xml:space="preserve">   Customer Advances for Construction</t>
  </si>
  <si>
    <t>Water O&amp;M Expense</t>
  </si>
  <si>
    <t>Infl</t>
  </si>
  <si>
    <t>Sal</t>
  </si>
  <si>
    <t>Prem</t>
  </si>
  <si>
    <t>UTRWD</t>
  </si>
  <si>
    <t>WWA</t>
  </si>
  <si>
    <t>Eliminate Inflation</t>
  </si>
  <si>
    <t>Eliminate Salary Increase</t>
  </si>
  <si>
    <t>Eliminate Expense Increase Premium</t>
  </si>
  <si>
    <t>Eliminate UTRWD Increase</t>
  </si>
  <si>
    <t>Eliminate WW Acct Growth</t>
  </si>
  <si>
    <t>#1</t>
  </si>
  <si>
    <t>#2</t>
  </si>
  <si>
    <t>#3</t>
  </si>
  <si>
    <t>#4</t>
  </si>
  <si>
    <t>#5</t>
  </si>
  <si>
    <t>#6</t>
  </si>
  <si>
    <t>#7</t>
  </si>
  <si>
    <t>#8</t>
  </si>
  <si>
    <t>#9</t>
  </si>
  <si>
    <t>#10</t>
  </si>
  <si>
    <t>#11</t>
  </si>
  <si>
    <t>#12</t>
  </si>
  <si>
    <t>#13</t>
  </si>
  <si>
    <t>Total Adjustments</t>
  </si>
  <si>
    <t>Adjusted Amount</t>
  </si>
  <si>
    <t>Actual</t>
  </si>
  <si>
    <t>Budget</t>
  </si>
  <si>
    <t>Difference</t>
  </si>
  <si>
    <t>Total nondepreciable capital assets</t>
  </si>
  <si>
    <t>Land</t>
  </si>
  <si>
    <t>Construction in progress</t>
  </si>
  <si>
    <t>Nondepreciable capital assets:</t>
  </si>
  <si>
    <t>Depreciable capital assets</t>
  </si>
  <si>
    <t>Buildings and improvements</t>
  </si>
  <si>
    <t>Water &amp; sewer infrastructure</t>
  </si>
  <si>
    <t>Vehicles</t>
  </si>
  <si>
    <t>Equipment</t>
  </si>
  <si>
    <t>Total depreciable capital assets</t>
  </si>
  <si>
    <t>Total capital assets</t>
  </si>
  <si>
    <t>Less: accumulated depreciation</t>
  </si>
  <si>
    <t>Total accumulated depreciation</t>
  </si>
  <si>
    <t>Capital assets, net</t>
  </si>
  <si>
    <t>Original cost from audit</t>
  </si>
  <si>
    <t>Add:  CWIP at Sept. 30, 2017</t>
  </si>
  <si>
    <t>Total Willdan Original Cost</t>
  </si>
  <si>
    <t>Accumulated Depreciation from audit</t>
  </si>
  <si>
    <t>Add:  "Accum Depreciation" on CWIP</t>
  </si>
  <si>
    <t>Extra Year of Accumulated Depreciation</t>
  </si>
  <si>
    <t>Net Assets in Willdan Rate Study</t>
  </si>
  <si>
    <t>Less:  Error in Willdan Rate Study *</t>
  </si>
  <si>
    <t>*Additional accumulated depreciation on fully depreciated asset</t>
  </si>
  <si>
    <t xml:space="preserve">   Construction Work in Progress at September 30, 2018</t>
  </si>
  <si>
    <t xml:space="preserve">   Construction Work in Progress at September 30, 2017</t>
  </si>
  <si>
    <t>ties to audit</t>
  </si>
  <si>
    <t>Construction Work in Progress at September 30, 2017</t>
  </si>
  <si>
    <t>Construction Work in Progress at September 30, 2018</t>
  </si>
  <si>
    <t>Transfers to GF (WATER)</t>
  </si>
  <si>
    <t>TRANSFER   TO  GENERAL   FUND</t>
  </si>
  <si>
    <t>W / S   REVENUE   TRANSFER</t>
  </si>
  <si>
    <t>Taxes O/T Income (WATER)</t>
  </si>
  <si>
    <t>Credit Card Fees</t>
  </si>
  <si>
    <t>Water Tower Rental Fees</t>
  </si>
  <si>
    <t>Reconnect/Disconnect Fees</t>
  </si>
  <si>
    <t>Customer Service Fees</t>
  </si>
  <si>
    <t>Transfer Fees</t>
  </si>
  <si>
    <t>Water Connection Fees</t>
  </si>
  <si>
    <t>Sewer Connection Fees</t>
  </si>
  <si>
    <t>Penalties</t>
  </si>
  <si>
    <t>Interest Income</t>
  </si>
  <si>
    <t>Radio Read-Meters</t>
  </si>
  <si>
    <t>Miscellaneous Income</t>
  </si>
  <si>
    <t xml:space="preserve"> Income Interest Income</t>
  </si>
  <si>
    <t>Other Revenues (WATER)</t>
  </si>
  <si>
    <t>WCF</t>
  </si>
  <si>
    <t>SCF</t>
  </si>
  <si>
    <t>Weighted Cost of Debt 2018</t>
  </si>
  <si>
    <t>Source: 2017 CAFR</t>
  </si>
  <si>
    <t>FY 2017</t>
  </si>
  <si>
    <t>Due in</t>
  </si>
  <si>
    <t>FY 2018</t>
  </si>
  <si>
    <t>Interest</t>
  </si>
  <si>
    <t>Weighted</t>
  </si>
  <si>
    <t>Bond Issue</t>
  </si>
  <si>
    <t>Ending</t>
  </si>
  <si>
    <t>One Year</t>
  </si>
  <si>
    <t>Rate</t>
  </si>
  <si>
    <t>CO Series 2004</t>
  </si>
  <si>
    <t>GO Series 2007</t>
  </si>
  <si>
    <t>CO Series 2007</t>
  </si>
  <si>
    <t>GO Series 2012</t>
  </si>
  <si>
    <t>CO Series 2012</t>
  </si>
  <si>
    <t>CO Series 2014</t>
  </si>
  <si>
    <t>CO Series 2014A</t>
  </si>
  <si>
    <t>CO Series 2015</t>
  </si>
  <si>
    <t>CO Series 2016</t>
  </si>
  <si>
    <t>CO Series 2017</t>
  </si>
  <si>
    <t>Total Oustanding Debt</t>
  </si>
  <si>
    <t>Weighted Cost of Capital</t>
  </si>
  <si>
    <t>Capital Structure Component</t>
  </si>
  <si>
    <t>$</t>
  </si>
  <si>
    <t>Cost of Capital</t>
  </si>
  <si>
    <t>Weighted %</t>
  </si>
  <si>
    <t>Outstanding Debt</t>
  </si>
  <si>
    <t>Equity (Rate Base less Debt)</t>
  </si>
  <si>
    <t xml:space="preserve">Total </t>
  </si>
  <si>
    <t xml:space="preserve">   Original Cost of Plant in Service</t>
  </si>
  <si>
    <t>Verified to 4-1</t>
  </si>
  <si>
    <t>Adjust from Budget to Actual</t>
  </si>
  <si>
    <t>Eliminate GF Transfer</t>
  </si>
  <si>
    <t>Adjustments to Plant in Service</t>
  </si>
  <si>
    <t>Adjustments to Water Plant in Service</t>
  </si>
  <si>
    <t>Plant-in-Service Computational Errors in Willdan Model</t>
  </si>
  <si>
    <t>Willdan NAV is overstated by</t>
  </si>
  <si>
    <t>Plant in Service (continued)</t>
  </si>
  <si>
    <t>Plant in Service reconciliation</t>
  </si>
  <si>
    <t>Sewer</t>
  </si>
  <si>
    <t>Sewer O&amp;M Expense</t>
  </si>
  <si>
    <t>Check</t>
  </si>
  <si>
    <t>Schedule II</t>
  </si>
  <si>
    <t>WATER</t>
  </si>
  <si>
    <t>SEWER</t>
  </si>
  <si>
    <t>Page 1 of 1</t>
  </si>
  <si>
    <t>City Requested Net Assets in Petitioners Rate Model</t>
  </si>
  <si>
    <t>Reconcile Assets to CAFR (Audit) p. 50:</t>
  </si>
  <si>
    <t>Reconcile to Willdan Rate Study:</t>
  </si>
  <si>
    <t>Petitioners Schedule I - T</t>
  </si>
  <si>
    <t>(b) = (c) - (a)</t>
  </si>
  <si>
    <t>(d) = (e) - (c)</t>
  </si>
  <si>
    <t>Petitioners Schedule II - T</t>
  </si>
  <si>
    <t>Petitioners Schedule II-A - T</t>
  </si>
  <si>
    <t>Petitioners Schedule III - T</t>
  </si>
  <si>
    <t>Petitioners Schedule III-A - T</t>
  </si>
  <si>
    <t>Petitioners Schedule III-B - T</t>
  </si>
  <si>
    <t>Petitioners Schedule IV - T</t>
  </si>
  <si>
    <t>Petitioners Schedule V - T</t>
  </si>
  <si>
    <t>Petitioners Schedule I - W</t>
  </si>
  <si>
    <t>Petitioners Schedule II - W</t>
  </si>
  <si>
    <t>Petitioners Schedule IIA - W</t>
  </si>
  <si>
    <t>Petitioners Schedule III - W</t>
  </si>
  <si>
    <t>Petitioners Schedule III-A - W</t>
  </si>
  <si>
    <t>Petitioners Schedule III-B - W</t>
  </si>
  <si>
    <t>Petitioners Schedule IV - W</t>
  </si>
  <si>
    <t>Petitioners Schedule V - W</t>
  </si>
  <si>
    <t>Petitioners Schedule I - S</t>
  </si>
  <si>
    <t>Petitioners Schedule II - S</t>
  </si>
  <si>
    <t>Petitioners Schedule IIA - S</t>
  </si>
  <si>
    <t>Petitioners Schedule III - S</t>
  </si>
  <si>
    <t>Petitioners Schedule III-A - S</t>
  </si>
  <si>
    <t>Petitioners Schedule III-B - S</t>
  </si>
  <si>
    <t>Petitioners Schedule IV - S</t>
  </si>
  <si>
    <t>Petitioners Schedule V - S</t>
  </si>
  <si>
    <t>Schedule II-A</t>
  </si>
  <si>
    <t>Schedule III</t>
  </si>
  <si>
    <t>Schedule III-B</t>
  </si>
  <si>
    <t>Schedule IV</t>
  </si>
  <si>
    <t>Schedule V</t>
  </si>
  <si>
    <t>Petitioners Schedule VI - T</t>
  </si>
  <si>
    <t>Reconciliation</t>
  </si>
  <si>
    <t>Petitioners Schedule VI - W</t>
  </si>
  <si>
    <t>Petitioners Schedule VI - S</t>
  </si>
  <si>
    <t>Source:  Celina's Response to Ratepayers' 4-1 (Attachment C)</t>
  </si>
  <si>
    <t>Page 1 of 3</t>
  </si>
  <si>
    <t>Page 2 of 3</t>
  </si>
  <si>
    <t>Page 3 of 3</t>
  </si>
  <si>
    <t>Page 1 of 4</t>
  </si>
  <si>
    <t>Page 4 of 4</t>
  </si>
  <si>
    <t>Page 3 of 4</t>
  </si>
  <si>
    <t>Page 2 of 4</t>
  </si>
  <si>
    <t>Transfers to GF (sewer)</t>
  </si>
  <si>
    <t>Taxes O/T Income (sewer)</t>
  </si>
  <si>
    <t>Other Revenues (sewer)</t>
  </si>
  <si>
    <t xml:space="preserve">(c) </t>
  </si>
  <si>
    <t>Water/Sewer Separation</t>
  </si>
  <si>
    <t xml:space="preserve">Petitioners Recommended </t>
  </si>
  <si>
    <t xml:space="preserve">Source:  </t>
  </si>
  <si>
    <t>(1)  Calculated from Direct Testimony of Kevin Carlson, P.E.  (See Attachment F)</t>
  </si>
  <si>
    <t xml:space="preserve">   Developer Contribution in Aid of Construction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</si>
</sst>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_(* #,##0.0_);_(* \(#,##0.0\);_(* &quot;-&quot;??_);_(@_)"/>
    <numFmt numFmtId="166" formatCode="#,##0.0_);\(#,##0.0\)"/>
    <numFmt numFmtId="167" formatCode="_(&quot;$&quot;* #,##0.0_);_(&quot;$&quot;* \(#,##0.0\);_(&quot;$&quot;* &quot;-&quot;??_);_(@_)"/>
    <numFmt numFmtId="168" formatCode="0.000_);\(0.000\)"/>
    <numFmt numFmtId="169" formatCode="_(&quot;$&quot;* #,##0_);_(&quot;$&quot;* \(#,##0\);_(&quot;$&quot;* &quot;-&quot;??_);_(@_)"/>
    <numFmt numFmtId="170" formatCode="_(* #,##0_);_(* \(#,##0\);_(* &quot;-&quot;??_);_(@_)"/>
    <numFmt numFmtId="171" formatCode="0.0%"/>
    <numFmt numFmtId="172" formatCode="_(&quot;$&quot;* #,##0.00_);_(&quot;$&quot;* \(#,##0.00\);_(&quot;$&quot;* &quot;-&quot;_);_(@_)"/>
  </numFmts>
  <fonts count="2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sz val="12"/>
      <color indexed="8"/>
      <name val="Arial"/>
      <family val="2"/>
    </font>
    <font>
      <sz val="12"/>
      <color indexed="10"/>
      <name val="Arial"/>
      <family val="2"/>
    </font>
    <font>
      <sz val="10"/>
      <color indexed="10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name val="Arial"/>
      <family val="2"/>
    </font>
    <font>
      <u/>
      <sz val="10"/>
      <name val="Arial"/>
      <family val="2"/>
    </font>
    <font>
      <u val="singleAccounting"/>
      <sz val="11"/>
      <color theme="1"/>
      <name val="Calibri"/>
      <family val="2"/>
      <scheme val="minor"/>
    </font>
    <font>
      <u val="singleAccounting"/>
      <sz val="10"/>
      <name val="Arial"/>
      <family val="2"/>
    </font>
    <font>
      <u/>
      <sz val="11"/>
      <color theme="1"/>
      <name val="Calibri"/>
      <family val="2"/>
      <scheme val="minor"/>
    </font>
    <font>
      <sz val="11"/>
      <color indexed="8"/>
      <name val="Arial"/>
      <family val="2"/>
    </font>
    <font>
      <b/>
      <u/>
      <sz val="12"/>
      <color indexed="8"/>
      <name val="Arial"/>
      <family val="2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7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5" fillId="0" borderId="0"/>
    <xf numFmtId="44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2" fillId="0" borderId="0" applyFill="0" applyBorder="0" applyAlignment="0" applyProtection="0"/>
    <xf numFmtId="44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474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5" fillId="0" borderId="0" xfId="0" applyFont="1"/>
    <xf numFmtId="15" fontId="3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37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64" fontId="8" fillId="0" borderId="0" xfId="0" applyNumberFormat="1" applyFont="1"/>
    <xf numFmtId="37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37" fontId="7" fillId="0" borderId="0" xfId="0" quotePrefix="1" applyNumberFormat="1" applyFont="1" applyAlignment="1">
      <alignment horizontal="center"/>
    </xf>
    <xf numFmtId="164" fontId="6" fillId="0" borderId="0" xfId="0" applyNumberFormat="1" applyFont="1"/>
    <xf numFmtId="37" fontId="6" fillId="0" borderId="0" xfId="0" applyNumberFormat="1" applyFont="1" applyAlignment="1">
      <alignment horizontal="center"/>
    </xf>
    <xf numFmtId="37" fontId="6" fillId="0" borderId="0" xfId="0" quotePrefix="1" applyNumberFormat="1" applyFont="1" applyAlignment="1">
      <alignment horizontal="center"/>
    </xf>
    <xf numFmtId="37" fontId="0" fillId="0" borderId="0" xfId="0" applyNumberFormat="1"/>
    <xf numFmtId="164" fontId="3" fillId="0" borderId="0" xfId="0" applyNumberFormat="1" applyFont="1"/>
    <xf numFmtId="37" fontId="4" fillId="0" borderId="0" xfId="0" applyNumberFormat="1" applyFont="1" applyAlignment="1">
      <alignment horizontal="center"/>
    </xf>
    <xf numFmtId="37" fontId="4" fillId="0" borderId="0" xfId="0" quotePrefix="1" applyNumberFormat="1" applyFont="1" applyAlignment="1">
      <alignment horizontal="center"/>
    </xf>
    <xf numFmtId="164" fontId="4" fillId="0" borderId="0" xfId="0" applyNumberFormat="1" applyFont="1"/>
    <xf numFmtId="43" fontId="4" fillId="0" borderId="0" xfId="1" applyFont="1"/>
    <xf numFmtId="44" fontId="4" fillId="2" borderId="0" xfId="2" applyFont="1" applyFill="1"/>
    <xf numFmtId="42" fontId="4" fillId="0" borderId="0" xfId="2" applyNumberFormat="1" applyFont="1" applyFill="1"/>
    <xf numFmtId="44" fontId="4" fillId="0" borderId="0" xfId="2" applyFont="1" applyFill="1"/>
    <xf numFmtId="44" fontId="4" fillId="0" borderId="0" xfId="2" applyFont="1"/>
    <xf numFmtId="42" fontId="4" fillId="0" borderId="1" xfId="2" applyNumberFormat="1" applyFont="1" applyBorder="1"/>
    <xf numFmtId="44" fontId="4" fillId="0" borderId="0" xfId="2" applyFont="1" applyFill="1" applyBorder="1"/>
    <xf numFmtId="42" fontId="4" fillId="0" borderId="0" xfId="2" applyNumberFormat="1" applyFont="1" applyBorder="1"/>
    <xf numFmtId="43" fontId="3" fillId="0" borderId="0" xfId="1" applyFont="1"/>
    <xf numFmtId="42" fontId="3" fillId="0" borderId="0" xfId="2" applyNumberFormat="1" applyFont="1"/>
    <xf numFmtId="44" fontId="3" fillId="0" borderId="0" xfId="2" applyFont="1"/>
    <xf numFmtId="165" fontId="5" fillId="0" borderId="0" xfId="0" applyNumberFormat="1" applyFont="1"/>
    <xf numFmtId="37" fontId="4" fillId="0" borderId="0" xfId="0" applyNumberFormat="1" applyFont="1"/>
    <xf numFmtId="165" fontId="9" fillId="0" borderId="0" xfId="0" applyNumberFormat="1" applyFont="1"/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15" fontId="11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37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37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37" fontId="12" fillId="0" borderId="0" xfId="0" quotePrefix="1" applyNumberFormat="1" applyFont="1" applyAlignment="1">
      <alignment horizontal="center"/>
    </xf>
    <xf numFmtId="0" fontId="11" fillId="0" borderId="0" xfId="0" quotePrefix="1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37" fontId="5" fillId="0" borderId="0" xfId="0" applyNumberFormat="1" applyFont="1"/>
    <xf numFmtId="42" fontId="5" fillId="0" borderId="0" xfId="0" applyNumberFormat="1" applyFont="1"/>
    <xf numFmtId="42" fontId="5" fillId="0" borderId="0" xfId="2" applyNumberFormat="1" applyFont="1"/>
    <xf numFmtId="44" fontId="5" fillId="0" borderId="0" xfId="2" applyFont="1"/>
    <xf numFmtId="42" fontId="0" fillId="0" borderId="0" xfId="0" applyNumberFormat="1"/>
    <xf numFmtId="42" fontId="5" fillId="0" borderId="0" xfId="2" applyNumberFormat="1" applyFont="1" applyBorder="1"/>
    <xf numFmtId="42" fontId="5" fillId="0" borderId="1" xfId="2" applyNumberFormat="1" applyFont="1" applyBorder="1"/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37" fontId="0" fillId="0" borderId="0" xfId="0" applyNumberFormat="1" applyBorder="1"/>
    <xf numFmtId="44" fontId="5" fillId="0" borderId="0" xfId="2" applyFont="1" applyBorder="1"/>
    <xf numFmtId="41" fontId="5" fillId="0" borderId="0" xfId="0" applyNumberFormat="1" applyFont="1"/>
    <xf numFmtId="44" fontId="11" fillId="0" borderId="0" xfId="2" applyFont="1"/>
    <xf numFmtId="44" fontId="11" fillId="0" borderId="0" xfId="2" applyFont="1" applyAlignment="1">
      <alignment horizontal="center"/>
    </xf>
    <xf numFmtId="41" fontId="11" fillId="0" borderId="0" xfId="2" applyNumberFormat="1" applyFont="1"/>
    <xf numFmtId="42" fontId="11" fillId="0" borderId="0" xfId="2" applyNumberFormat="1" applyFont="1"/>
    <xf numFmtId="0" fontId="13" fillId="0" borderId="0" xfId="0" applyFont="1"/>
    <xf numFmtId="37" fontId="8" fillId="0" borderId="0" xfId="0" applyNumberFormat="1" applyFont="1" applyAlignment="1">
      <alignment horizontal="center"/>
    </xf>
    <xf numFmtId="37" fontId="8" fillId="0" borderId="0" xfId="0" quotePrefix="1" applyNumberFormat="1" applyFont="1" applyAlignment="1">
      <alignment horizontal="center"/>
    </xf>
    <xf numFmtId="164" fontId="12" fillId="0" borderId="0" xfId="0" applyNumberFormat="1" applyFont="1"/>
    <xf numFmtId="0" fontId="8" fillId="0" borderId="0" xfId="0" applyFont="1"/>
    <xf numFmtId="166" fontId="5" fillId="0" borderId="0" xfId="0" applyNumberFormat="1" applyFont="1"/>
    <xf numFmtId="0" fontId="12" fillId="0" borderId="0" xfId="0" applyFont="1"/>
    <xf numFmtId="37" fontId="5" fillId="0" borderId="0" xfId="0" applyNumberFormat="1" applyFont="1" applyBorder="1"/>
    <xf numFmtId="166" fontId="11" fillId="0" borderId="0" xfId="0" applyNumberFormat="1" applyFont="1"/>
    <xf numFmtId="43" fontId="5" fillId="0" borderId="0" xfId="1" applyFont="1"/>
    <xf numFmtId="167" fontId="5" fillId="0" borderId="0" xfId="2" applyNumberFormat="1" applyFont="1" applyAlignment="1">
      <alignment horizontal="center"/>
    </xf>
    <xf numFmtId="167" fontId="5" fillId="0" borderId="0" xfId="0" applyNumberFormat="1" applyFont="1"/>
    <xf numFmtId="167" fontId="5" fillId="0" borderId="0" xfId="0" applyNumberFormat="1" applyFont="1" applyAlignment="1">
      <alignment horizontal="center"/>
    </xf>
    <xf numFmtId="167" fontId="8" fillId="0" borderId="0" xfId="0" applyNumberFormat="1" applyFont="1" applyAlignment="1">
      <alignment horizontal="center"/>
    </xf>
    <xf numFmtId="168" fontId="8" fillId="0" borderId="0" xfId="0" applyNumberFormat="1" applyFont="1" applyAlignment="1"/>
    <xf numFmtId="169" fontId="8" fillId="0" borderId="0" xfId="0" applyNumberFormat="1" applyFont="1" applyAlignment="1">
      <alignment horizontal="center"/>
    </xf>
    <xf numFmtId="167" fontId="8" fillId="0" borderId="0" xfId="2" applyNumberFormat="1" applyFont="1" applyAlignment="1">
      <alignment horizontal="center"/>
    </xf>
    <xf numFmtId="169" fontId="8" fillId="0" borderId="0" xfId="0" quotePrefix="1" applyNumberFormat="1" applyFont="1" applyAlignment="1">
      <alignment horizontal="center"/>
    </xf>
    <xf numFmtId="10" fontId="8" fillId="0" borderId="0" xfId="0" applyNumberFormat="1" applyFont="1" applyAlignment="1">
      <alignment horizontal="center"/>
    </xf>
    <xf numFmtId="10" fontId="5" fillId="0" borderId="0" xfId="0" applyNumberFormat="1" applyFont="1"/>
    <xf numFmtId="168" fontId="5" fillId="0" borderId="0" xfId="0" applyNumberFormat="1" applyFont="1" applyAlignment="1"/>
    <xf numFmtId="169" fontId="5" fillId="0" borderId="0" xfId="2" applyNumberFormat="1" applyFont="1"/>
    <xf numFmtId="169" fontId="5" fillId="0" borderId="0" xfId="2" applyNumberFormat="1" applyFont="1" applyAlignment="1">
      <alignment horizontal="center"/>
    </xf>
    <xf numFmtId="10" fontId="5" fillId="0" borderId="0" xfId="0" applyNumberFormat="1" applyFont="1" applyBorder="1"/>
    <xf numFmtId="0" fontId="11" fillId="0" borderId="0" xfId="0" applyFont="1" applyBorder="1"/>
    <xf numFmtId="42" fontId="11" fillId="0" borderId="0" xfId="2" applyNumberFormat="1" applyFont="1" applyBorder="1"/>
    <xf numFmtId="44" fontId="11" fillId="0" borderId="0" xfId="2" applyFont="1" applyBorder="1"/>
    <xf numFmtId="0" fontId="0" fillId="0" borderId="0" xfId="0" applyFont="1"/>
    <xf numFmtId="42" fontId="4" fillId="2" borderId="0" xfId="2" applyNumberFormat="1" applyFont="1" applyFill="1"/>
    <xf numFmtId="42" fontId="4" fillId="0" borderId="1" xfId="0" applyNumberFormat="1" applyFont="1" applyFill="1" applyBorder="1"/>
    <xf numFmtId="0" fontId="16" fillId="0" borderId="0" xfId="0" applyFont="1"/>
    <xf numFmtId="42" fontId="8" fillId="0" borderId="0" xfId="0" applyNumberFormat="1" applyFont="1" applyBorder="1" applyAlignment="1">
      <alignment horizontal="center"/>
    </xf>
    <xf numFmtId="37" fontId="11" fillId="0" borderId="0" xfId="0" applyNumberFormat="1" applyFont="1"/>
    <xf numFmtId="0" fontId="11" fillId="0" borderId="0" xfId="0" applyFont="1" applyAlignment="1">
      <alignment horizontal="center"/>
    </xf>
    <xf numFmtId="42" fontId="12" fillId="0" borderId="0" xfId="0" applyNumberFormat="1" applyFont="1" applyAlignment="1">
      <alignment horizontal="center"/>
    </xf>
    <xf numFmtId="169" fontId="0" fillId="0" borderId="0" xfId="2" applyNumberFormat="1" applyFont="1"/>
    <xf numFmtId="41" fontId="0" fillId="0" borderId="0" xfId="0" applyNumberFormat="1"/>
    <xf numFmtId="0" fontId="3" fillId="0" borderId="0" xfId="0" applyFont="1" applyAlignment="1">
      <alignment horizontal="center"/>
    </xf>
    <xf numFmtId="0" fontId="0" fillId="0" borderId="0" xfId="0" applyFill="1"/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5" fillId="3" borderId="0" xfId="0" applyFont="1" applyFill="1"/>
    <xf numFmtId="0" fontId="0" fillId="3" borderId="0" xfId="0" applyFill="1"/>
    <xf numFmtId="37" fontId="13" fillId="0" borderId="0" xfId="0" applyNumberFormat="1" applyFont="1"/>
    <xf numFmtId="42" fontId="11" fillId="0" borderId="3" xfId="2" applyNumberFormat="1" applyFont="1" applyBorder="1"/>
    <xf numFmtId="0" fontId="11" fillId="0" borderId="0" xfId="0" applyFont="1" applyAlignment="1">
      <alignment horizontal="left" indent="2"/>
    </xf>
    <xf numFmtId="42" fontId="3" fillId="0" borderId="3" xfId="2" applyNumberFormat="1" applyFont="1" applyBorder="1"/>
    <xf numFmtId="0" fontId="17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0" fillId="0" borderId="3" xfId="0" applyBorder="1"/>
    <xf numFmtId="0" fontId="5" fillId="0" borderId="0" xfId="0" applyFont="1" applyAlignment="1">
      <alignment horizontal="left" indent="2"/>
    </xf>
    <xf numFmtId="42" fontId="5" fillId="0" borderId="3" xfId="2" applyNumberFormat="1" applyFont="1" applyBorder="1"/>
    <xf numFmtId="164" fontId="8" fillId="0" borderId="0" xfId="0" applyNumberFormat="1" applyFont="1" applyAlignment="1">
      <alignment horizontal="left"/>
    </xf>
    <xf numFmtId="0" fontId="12" fillId="0" borderId="0" xfId="0" applyFont="1" applyAlignment="1">
      <alignment horizontal="left" indent="4"/>
    </xf>
    <xf numFmtId="42" fontId="11" fillId="0" borderId="3" xfId="0" applyNumberFormat="1" applyFont="1" applyBorder="1"/>
    <xf numFmtId="170" fontId="4" fillId="0" borderId="0" xfId="1" applyNumberFormat="1" applyFont="1"/>
    <xf numFmtId="170" fontId="0" fillId="0" borderId="0" xfId="1" applyNumberFormat="1" applyFont="1"/>
    <xf numFmtId="170" fontId="4" fillId="0" borderId="0" xfId="0" applyNumberFormat="1" applyFont="1"/>
    <xf numFmtId="42" fontId="4" fillId="0" borderId="0" xfId="0" applyNumberFormat="1" applyFont="1"/>
    <xf numFmtId="43" fontId="4" fillId="0" borderId="0" xfId="0" applyNumberFormat="1" applyFont="1"/>
    <xf numFmtId="10" fontId="5" fillId="0" borderId="0" xfId="2" applyNumberFormat="1" applyFont="1"/>
    <xf numFmtId="10" fontId="0" fillId="0" borderId="0" xfId="2" applyNumberFormat="1" applyFont="1"/>
    <xf numFmtId="10" fontId="5" fillId="0" borderId="0" xfId="11" applyNumberFormat="1" applyFont="1"/>
    <xf numFmtId="164" fontId="8" fillId="0" borderId="0" xfId="0" applyNumberFormat="1" applyFont="1" applyAlignment="1">
      <alignment horizontal="left" indent="1"/>
    </xf>
    <xf numFmtId="41" fontId="11" fillId="0" borderId="3" xfId="2" applyNumberFormat="1" applyFont="1" applyBorder="1"/>
    <xf numFmtId="170" fontId="5" fillId="0" borderId="0" xfId="1" applyNumberFormat="1" applyFont="1"/>
    <xf numFmtId="37" fontId="5" fillId="0" borderId="0" xfId="0" applyNumberFormat="1" applyFont="1" applyAlignment="1">
      <alignment horizontal="center"/>
    </xf>
    <xf numFmtId="170" fontId="5" fillId="0" borderId="0" xfId="1" applyNumberFormat="1" applyFont="1" applyAlignment="1">
      <alignment horizontal="center"/>
    </xf>
    <xf numFmtId="171" fontId="19" fillId="0" borderId="0" xfId="11" quotePrefix="1" applyNumberFormat="1" applyFont="1" applyAlignment="1">
      <alignment horizontal="center"/>
    </xf>
    <xf numFmtId="42" fontId="2" fillId="0" borderId="0" xfId="2" applyNumberFormat="1" applyFont="1"/>
    <xf numFmtId="169" fontId="2" fillId="0" borderId="3" xfId="2" applyNumberFormat="1" applyFont="1" applyBorder="1"/>
    <xf numFmtId="37" fontId="19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37" fontId="0" fillId="0" borderId="0" xfId="0" applyNumberFormat="1" applyFont="1"/>
    <xf numFmtId="0" fontId="11" fillId="0" borderId="0" xfId="0" applyFont="1" applyFill="1"/>
    <xf numFmtId="15" fontId="11" fillId="0" borderId="0" xfId="0" applyNumberFormat="1" applyFont="1" applyFill="1" applyAlignment="1">
      <alignment horizontal="left"/>
    </xf>
    <xf numFmtId="0" fontId="5" fillId="0" borderId="0" xfId="0" applyFont="1" applyFill="1"/>
    <xf numFmtId="0" fontId="0" fillId="0" borderId="0" xfId="0" applyFill="1" applyAlignment="1">
      <alignment horizontal="center"/>
    </xf>
    <xf numFmtId="37" fontId="0" fillId="0" borderId="0" xfId="0" applyNumberFormat="1" applyFill="1"/>
    <xf numFmtId="42" fontId="5" fillId="0" borderId="0" xfId="0" applyNumberFormat="1" applyFont="1" applyFill="1"/>
    <xf numFmtId="0" fontId="8" fillId="0" borderId="0" xfId="0" applyFont="1" applyFill="1" applyAlignment="1">
      <alignment horizontal="center"/>
    </xf>
    <xf numFmtId="37" fontId="12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6" fillId="0" borderId="0" xfId="0" applyFont="1" applyFill="1"/>
    <xf numFmtId="37" fontId="12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37" fontId="12" fillId="0" borderId="0" xfId="0" quotePrefix="1" applyNumberFormat="1" applyFont="1" applyFill="1" applyAlignment="1">
      <alignment horizontal="center"/>
    </xf>
    <xf numFmtId="0" fontId="11" fillId="0" borderId="0" xfId="0" quotePrefix="1" applyFont="1" applyFill="1" applyAlignment="1">
      <alignment horizontal="center"/>
    </xf>
    <xf numFmtId="164" fontId="8" fillId="0" borderId="0" xfId="0" applyNumberFormat="1" applyFont="1" applyAlignment="1">
      <alignment horizontal="left" indent="2"/>
    </xf>
    <xf numFmtId="42" fontId="5" fillId="0" borderId="3" xfId="0" applyNumberFormat="1" applyFont="1" applyBorder="1"/>
    <xf numFmtId="42" fontId="5" fillId="0" borderId="4" xfId="0" applyNumberFormat="1" applyFont="1" applyBorder="1"/>
    <xf numFmtId="42" fontId="13" fillId="0" borderId="0" xfId="0" applyNumberFormat="1" applyFont="1"/>
    <xf numFmtId="44" fontId="5" fillId="0" borderId="0" xfId="0" applyNumberFormat="1" applyFont="1"/>
    <xf numFmtId="42" fontId="5" fillId="0" borderId="0" xfId="2" applyNumberFormat="1" applyFont="1" applyBorder="1" applyAlignment="1">
      <alignment horizontal="right"/>
    </xf>
    <xf numFmtId="169" fontId="8" fillId="0" borderId="0" xfId="2" applyNumberFormat="1" applyFont="1" applyBorder="1" applyAlignment="1">
      <alignment horizontal="center"/>
    </xf>
    <xf numFmtId="37" fontId="19" fillId="0" borderId="0" xfId="0" applyNumberFormat="1" applyFont="1" applyAlignment="1">
      <alignment horizontal="center" wrapText="1"/>
    </xf>
    <xf numFmtId="37" fontId="19" fillId="0" borderId="1" xfId="0" applyNumberFormat="1" applyFont="1" applyBorder="1" applyAlignment="1">
      <alignment horizontal="center" wrapText="1"/>
    </xf>
    <xf numFmtId="0" fontId="0" fillId="0" borderId="5" xfId="0" applyFont="1" applyBorder="1"/>
    <xf numFmtId="169" fontId="5" fillId="0" borderId="3" xfId="2" applyNumberFormat="1" applyFont="1" applyBorder="1"/>
    <xf numFmtId="42" fontId="2" fillId="0" borderId="3" xfId="2" applyNumberFormat="1" applyFont="1" applyBorder="1"/>
    <xf numFmtId="0" fontId="14" fillId="0" borderId="0" xfId="0" applyFont="1"/>
    <xf numFmtId="42" fontId="4" fillId="0" borderId="0" xfId="2" applyNumberFormat="1" applyFont="1" applyAlignment="1">
      <alignment horizontal="right"/>
    </xf>
    <xf numFmtId="0" fontId="1" fillId="0" borderId="0" xfId="12"/>
    <xf numFmtId="0" fontId="13" fillId="0" borderId="0" xfId="12" applyFont="1" applyAlignment="1">
      <alignment horizontal="right"/>
    </xf>
    <xf numFmtId="0" fontId="20" fillId="0" borderId="0" xfId="12" applyFont="1"/>
    <xf numFmtId="0" fontId="18" fillId="0" borderId="0" xfId="12" applyFont="1" applyAlignment="1">
      <alignment horizontal="center"/>
    </xf>
    <xf numFmtId="0" fontId="18" fillId="0" borderId="2" xfId="12" applyFont="1" applyBorder="1"/>
    <xf numFmtId="0" fontId="18" fillId="0" borderId="2" xfId="12" applyFont="1" applyBorder="1" applyAlignment="1">
      <alignment horizontal="center"/>
    </xf>
    <xf numFmtId="169" fontId="0" fillId="0" borderId="0" xfId="14" applyNumberFormat="1" applyFont="1"/>
    <xf numFmtId="10" fontId="0" fillId="0" borderId="0" xfId="15" applyNumberFormat="1" applyFont="1"/>
    <xf numFmtId="170" fontId="0" fillId="0" borderId="0" xfId="16" applyNumberFormat="1" applyFont="1"/>
    <xf numFmtId="0" fontId="2" fillId="0" borderId="0" xfId="12" applyFont="1"/>
    <xf numFmtId="170" fontId="22" fillId="0" borderId="0" xfId="16" applyNumberFormat="1" applyFont="1"/>
    <xf numFmtId="10" fontId="2" fillId="0" borderId="0" xfId="15" applyNumberFormat="1" applyFont="1"/>
    <xf numFmtId="10" fontId="21" fillId="0" borderId="0" xfId="15" applyNumberFormat="1" applyFont="1"/>
    <xf numFmtId="0" fontId="18" fillId="0" borderId="0" xfId="12" applyFont="1"/>
    <xf numFmtId="170" fontId="18" fillId="0" borderId="0" xfId="16" applyNumberFormat="1" applyFont="1"/>
    <xf numFmtId="10" fontId="18" fillId="0" borderId="0" xfId="12" applyNumberFormat="1" applyFont="1"/>
    <xf numFmtId="170" fontId="2" fillId="0" borderId="0" xfId="12" applyNumberFormat="1" applyFont="1"/>
    <xf numFmtId="10" fontId="2" fillId="0" borderId="0" xfId="12" applyNumberFormat="1" applyFont="1"/>
    <xf numFmtId="170" fontId="1" fillId="0" borderId="0" xfId="12" applyNumberFormat="1"/>
    <xf numFmtId="10" fontId="1" fillId="0" borderId="0" xfId="12" applyNumberFormat="1"/>
    <xf numFmtId="170" fontId="23" fillId="0" borderId="0" xfId="16" applyNumberFormat="1" applyFont="1"/>
    <xf numFmtId="170" fontId="22" fillId="0" borderId="0" xfId="12" applyNumberFormat="1" applyFont="1"/>
    <xf numFmtId="10" fontId="24" fillId="0" borderId="0" xfId="15" applyNumberFormat="1" applyFont="1"/>
    <xf numFmtId="0" fontId="13" fillId="0" borderId="0" xfId="12" applyFont="1"/>
    <xf numFmtId="170" fontId="13" fillId="0" borderId="0" xfId="12" applyNumberFormat="1" applyFont="1"/>
    <xf numFmtId="10" fontId="13" fillId="0" borderId="0" xfId="12" applyNumberFormat="1" applyFont="1"/>
    <xf numFmtId="9" fontId="3" fillId="0" borderId="0" xfId="11" applyFont="1"/>
    <xf numFmtId="169" fontId="8" fillId="0" borderId="0" xfId="2" applyNumberFormat="1" applyFont="1"/>
    <xf numFmtId="164" fontId="25" fillId="0" borderId="0" xfId="0" applyNumberFormat="1" applyFont="1"/>
    <xf numFmtId="42" fontId="5" fillId="0" borderId="1" xfId="0" applyNumberFormat="1" applyFont="1" applyBorder="1"/>
    <xf numFmtId="169" fontId="5" fillId="0" borderId="0" xfId="0" applyNumberFormat="1" applyFont="1"/>
    <xf numFmtId="0" fontId="5" fillId="4" borderId="0" xfId="0" applyFont="1" applyFill="1"/>
    <xf numFmtId="42" fontId="5" fillId="4" borderId="0" xfId="2" applyNumberFormat="1" applyFont="1" applyFill="1"/>
    <xf numFmtId="0" fontId="0" fillId="4" borderId="0" xfId="0" applyFill="1"/>
    <xf numFmtId="0" fontId="5" fillId="4" borderId="0" xfId="0" applyFont="1" applyFill="1" applyAlignment="1">
      <alignment horizontal="center"/>
    </xf>
    <xf numFmtId="0" fontId="17" fillId="4" borderId="0" xfId="0" applyFont="1" applyFill="1" applyAlignment="1">
      <alignment horizontal="center"/>
    </xf>
    <xf numFmtId="37" fontId="5" fillId="4" borderId="0" xfId="0" applyNumberFormat="1" applyFont="1" applyFill="1" applyAlignment="1">
      <alignment horizontal="center"/>
    </xf>
    <xf numFmtId="170" fontId="5" fillId="4" borderId="0" xfId="1" applyNumberFormat="1" applyFont="1" applyFill="1" applyAlignment="1">
      <alignment horizontal="center"/>
    </xf>
    <xf numFmtId="42" fontId="2" fillId="4" borderId="0" xfId="2" applyNumberFormat="1" applyFont="1" applyFill="1"/>
    <xf numFmtId="44" fontId="5" fillId="4" borderId="0" xfId="2" applyFont="1" applyFill="1"/>
    <xf numFmtId="42" fontId="5" fillId="0" borderId="0" xfId="2" applyNumberFormat="1" applyFont="1" applyFill="1"/>
    <xf numFmtId="0" fontId="17" fillId="0" borderId="0" xfId="0" applyFont="1" applyFill="1" applyAlignment="1">
      <alignment horizontal="center"/>
    </xf>
    <xf numFmtId="37" fontId="5" fillId="0" borderId="0" xfId="0" applyNumberFormat="1" applyFont="1" applyFill="1"/>
    <xf numFmtId="37" fontId="11" fillId="0" borderId="0" xfId="0" applyNumberFormat="1" applyFont="1" applyFill="1"/>
    <xf numFmtId="42" fontId="11" fillId="0" borderId="0" xfId="2" applyNumberFormat="1" applyFont="1" applyFill="1"/>
    <xf numFmtId="44" fontId="5" fillId="0" borderId="0" xfId="2" applyFont="1" applyFill="1"/>
    <xf numFmtId="44" fontId="11" fillId="0" borderId="0" xfId="2" applyFont="1" applyFill="1"/>
    <xf numFmtId="42" fontId="11" fillId="0" borderId="3" xfId="2" applyNumberFormat="1" applyFont="1" applyFill="1" applyBorder="1"/>
    <xf numFmtId="0" fontId="13" fillId="0" borderId="0" xfId="0" applyFont="1" applyFill="1"/>
    <xf numFmtId="0" fontId="13" fillId="0" borderId="0" xfId="0" applyFont="1" applyFill="1" applyAlignment="1">
      <alignment horizontal="center"/>
    </xf>
    <xf numFmtId="37" fontId="13" fillId="0" borderId="0" xfId="0" applyNumberFormat="1" applyFont="1" applyFill="1"/>
    <xf numFmtId="170" fontId="5" fillId="4" borderId="0" xfId="1" applyNumberFormat="1" applyFont="1" applyFill="1"/>
    <xf numFmtId="164" fontId="12" fillId="0" borderId="0" xfId="0" applyNumberFormat="1" applyFont="1" applyFill="1"/>
    <xf numFmtId="10" fontId="11" fillId="0" borderId="0" xfId="0" applyNumberFormat="1" applyFont="1" applyFill="1" applyBorder="1"/>
    <xf numFmtId="10" fontId="11" fillId="0" borderId="0" xfId="0" applyNumberFormat="1" applyFont="1" applyFill="1"/>
    <xf numFmtId="37" fontId="19" fillId="0" borderId="0" xfId="0" applyNumberFormat="1" applyFont="1" applyAlignment="1">
      <alignment horizontal="center" wrapText="1"/>
    </xf>
    <xf numFmtId="37" fontId="19" fillId="0" borderId="1" xfId="0" applyNumberFormat="1" applyFont="1" applyBorder="1" applyAlignment="1">
      <alignment horizontal="center" wrapText="1"/>
    </xf>
    <xf numFmtId="9" fontId="5" fillId="0" borderId="0" xfId="11" applyFont="1"/>
    <xf numFmtId="0" fontId="5" fillId="0" borderId="0" xfId="0" applyFont="1" applyFill="1" applyAlignment="1">
      <alignment horizontal="center"/>
    </xf>
    <xf numFmtId="170" fontId="0" fillId="0" borderId="0" xfId="1" applyNumberFormat="1" applyFont="1" applyAlignment="1">
      <alignment horizontal="center"/>
    </xf>
    <xf numFmtId="42" fontId="8" fillId="0" borderId="0" xfId="0" applyNumberFormat="1" applyFont="1" applyFill="1" applyBorder="1" applyAlignment="1">
      <alignment horizontal="center"/>
    </xf>
    <xf numFmtId="0" fontId="3" fillId="0" borderId="0" xfId="0" applyFont="1" applyFill="1"/>
    <xf numFmtId="0" fontId="4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170" fontId="4" fillId="0" borderId="0" xfId="0" applyNumberFormat="1" applyFont="1" applyFill="1"/>
    <xf numFmtId="15" fontId="3" fillId="0" borderId="0" xfId="0" applyNumberFormat="1" applyFont="1" applyFill="1" applyAlignment="1">
      <alignment horizontal="left"/>
    </xf>
    <xf numFmtId="170" fontId="4" fillId="0" borderId="0" xfId="1" applyNumberFormat="1" applyFont="1" applyFill="1"/>
    <xf numFmtId="43" fontId="4" fillId="0" borderId="0" xfId="0" applyNumberFormat="1" applyFont="1" applyFill="1"/>
    <xf numFmtId="43" fontId="4" fillId="0" borderId="0" xfId="1" applyFont="1" applyFill="1"/>
    <xf numFmtId="0" fontId="6" fillId="0" borderId="0" xfId="0" applyFont="1" applyFill="1" applyAlignment="1">
      <alignment horizontal="center"/>
    </xf>
    <xf numFmtId="37" fontId="19" fillId="0" borderId="0" xfId="0" applyNumberFormat="1" applyFont="1" applyFill="1" applyAlignment="1">
      <alignment horizontal="center"/>
    </xf>
    <xf numFmtId="0" fontId="0" fillId="0" borderId="5" xfId="0" applyFont="1" applyFill="1" applyBorder="1"/>
    <xf numFmtId="0" fontId="0" fillId="0" borderId="0" xfId="0" applyFont="1" applyFill="1"/>
    <xf numFmtId="37" fontId="0" fillId="0" borderId="0" xfId="0" applyNumberFormat="1" applyFont="1" applyFill="1"/>
    <xf numFmtId="171" fontId="19" fillId="0" borderId="0" xfId="11" quotePrefix="1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center"/>
    </xf>
    <xf numFmtId="170" fontId="5" fillId="0" borderId="0" xfId="1" applyNumberFormat="1" applyFont="1" applyFill="1" applyAlignment="1">
      <alignment horizontal="center"/>
    </xf>
    <xf numFmtId="42" fontId="2" fillId="0" borderId="0" xfId="2" applyNumberFormat="1" applyFont="1" applyFill="1"/>
    <xf numFmtId="42" fontId="0" fillId="0" borderId="0" xfId="0" applyNumberFormat="1" applyFill="1"/>
    <xf numFmtId="170" fontId="5" fillId="0" borderId="0" xfId="1" applyNumberFormat="1" applyFont="1" applyFill="1"/>
    <xf numFmtId="1" fontId="0" fillId="0" borderId="0" xfId="0" applyNumberFormat="1" applyFill="1"/>
    <xf numFmtId="172" fontId="0" fillId="0" borderId="0" xfId="0" applyNumberFormat="1" applyFill="1"/>
    <xf numFmtId="41" fontId="11" fillId="0" borderId="3" xfId="2" applyNumberFormat="1" applyFont="1" applyFill="1" applyBorder="1"/>
    <xf numFmtId="41" fontId="11" fillId="0" borderId="0" xfId="2" applyNumberFormat="1" applyFont="1" applyFill="1"/>
    <xf numFmtId="169" fontId="2" fillId="0" borderId="3" xfId="2" applyNumberFormat="1" applyFont="1" applyFill="1" applyBorder="1"/>
    <xf numFmtId="37" fontId="5" fillId="0" borderId="0" xfId="0" applyNumberFormat="1" applyFont="1" applyFill="1" applyBorder="1"/>
    <xf numFmtId="0" fontId="5" fillId="0" borderId="0" xfId="0" applyFont="1" applyFill="1" applyBorder="1"/>
    <xf numFmtId="10" fontId="5" fillId="0" borderId="0" xfId="0" applyNumberFormat="1" applyFont="1" applyFill="1" applyBorder="1"/>
    <xf numFmtId="170" fontId="14" fillId="0" borderId="0" xfId="1" applyNumberFormat="1" applyFont="1"/>
    <xf numFmtId="42" fontId="0" fillId="0" borderId="0" xfId="2" applyNumberFormat="1" applyFont="1"/>
    <xf numFmtId="44" fontId="0" fillId="0" borderId="0" xfId="2" applyFont="1"/>
    <xf numFmtId="42" fontId="13" fillId="0" borderId="0" xfId="2" applyNumberFormat="1" applyFont="1"/>
    <xf numFmtId="44" fontId="13" fillId="0" borderId="0" xfId="2" applyFont="1"/>
    <xf numFmtId="42" fontId="13" fillId="0" borderId="3" xfId="2" applyNumberFormat="1" applyFont="1" applyBorder="1"/>
    <xf numFmtId="42" fontId="13" fillId="0" borderId="0" xfId="2" applyNumberFormat="1" applyFont="1" applyBorder="1"/>
    <xf numFmtId="0" fontId="0" fillId="4" borderId="0" xfId="0" applyFont="1" applyFill="1"/>
    <xf numFmtId="41" fontId="0" fillId="0" borderId="0" xfId="0" applyNumberFormat="1" applyFont="1"/>
    <xf numFmtId="41" fontId="13" fillId="0" borderId="0" xfId="2" applyNumberFormat="1" applyFont="1"/>
    <xf numFmtId="10" fontId="0" fillId="4" borderId="0" xfId="2" applyNumberFormat="1" applyFont="1" applyFill="1"/>
    <xf numFmtId="44" fontId="13" fillId="0" borderId="0" xfId="2" applyFont="1" applyAlignment="1">
      <alignment horizontal="center"/>
    </xf>
    <xf numFmtId="0" fontId="0" fillId="4" borderId="0" xfId="0" applyFont="1" applyFill="1" applyAlignment="1">
      <alignment horizontal="center"/>
    </xf>
    <xf numFmtId="37" fontId="7" fillId="5" borderId="1" xfId="0" applyNumberFormat="1" applyFont="1" applyFill="1" applyBorder="1" applyAlignment="1">
      <alignment horizontal="center"/>
    </xf>
    <xf numFmtId="0" fontId="3" fillId="5" borderId="0" xfId="0" applyFont="1" applyFill="1"/>
    <xf numFmtId="0" fontId="4" fillId="5" borderId="0" xfId="0" applyFont="1" applyFill="1"/>
    <xf numFmtId="37" fontId="7" fillId="5" borderId="0" xfId="0" applyNumberFormat="1" applyFont="1" applyFill="1" applyAlignment="1">
      <alignment horizontal="center"/>
    </xf>
    <xf numFmtId="0" fontId="7" fillId="5" borderId="0" xfId="0" applyFont="1" applyFill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6" borderId="0" xfId="0" applyFont="1" applyFill="1"/>
    <xf numFmtId="0" fontId="4" fillId="6" borderId="0" xfId="0" applyFont="1" applyFill="1"/>
    <xf numFmtId="37" fontId="7" fillId="6" borderId="0" xfId="0" applyNumberFormat="1" applyFont="1" applyFill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7" fillId="6" borderId="0" xfId="0" applyFont="1" applyFill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Fill="1" applyAlignment="1">
      <alignment horizontal="left" indent="2"/>
    </xf>
    <xf numFmtId="42" fontId="13" fillId="0" borderId="0" xfId="0" applyNumberFormat="1" applyFont="1" applyFill="1"/>
    <xf numFmtId="164" fontId="19" fillId="0" borderId="0" xfId="0" applyNumberFormat="1" applyFont="1"/>
    <xf numFmtId="0" fontId="0" fillId="0" borderId="0" xfId="0" applyFont="1" applyAlignment="1">
      <alignment horizontal="left" indent="2"/>
    </xf>
    <xf numFmtId="164" fontId="19" fillId="0" borderId="0" xfId="0" applyNumberFormat="1" applyFont="1" applyAlignment="1">
      <alignment horizontal="left" indent="2"/>
    </xf>
    <xf numFmtId="164" fontId="19" fillId="0" borderId="0" xfId="0" quotePrefix="1" applyNumberFormat="1" applyFont="1"/>
    <xf numFmtId="164" fontId="26" fillId="0" borderId="0" xfId="0" applyNumberFormat="1" applyFont="1"/>
    <xf numFmtId="164" fontId="26" fillId="0" borderId="0" xfId="0" applyNumberFormat="1" applyFont="1" applyBorder="1"/>
    <xf numFmtId="41" fontId="4" fillId="2" borderId="0" xfId="2" applyNumberFormat="1" applyFont="1" applyFill="1"/>
    <xf numFmtId="44" fontId="4" fillId="0" borderId="1" xfId="2" applyFont="1" applyBorder="1"/>
    <xf numFmtId="41" fontId="4" fillId="0" borderId="1" xfId="2" applyNumberFormat="1" applyFont="1" applyBorder="1"/>
    <xf numFmtId="0" fontId="0" fillId="0" borderId="0" xfId="0" applyAlignment="1">
      <alignment horizontal="right"/>
    </xf>
    <xf numFmtId="37" fontId="11" fillId="0" borderId="0" xfId="0" quotePrefix="1" applyNumberFormat="1" applyFont="1" applyAlignment="1">
      <alignment horizontal="center"/>
    </xf>
    <xf numFmtId="41" fontId="0" fillId="0" borderId="0" xfId="2" applyNumberFormat="1" applyFont="1"/>
    <xf numFmtId="41" fontId="0" fillId="4" borderId="0" xfId="2" applyNumberFormat="1" applyFont="1" applyFill="1"/>
    <xf numFmtId="41" fontId="5" fillId="0" borderId="0" xfId="2" applyNumberFormat="1" applyFont="1"/>
    <xf numFmtId="41" fontId="5" fillId="0" borderId="1" xfId="2" applyNumberFormat="1" applyFont="1" applyBorder="1"/>
    <xf numFmtId="41" fontId="5" fillId="0" borderId="0" xfId="2" applyNumberFormat="1" applyFont="1" applyFill="1"/>
    <xf numFmtId="41" fontId="8" fillId="0" borderId="0" xfId="2" applyNumberFormat="1" applyFont="1" applyBorder="1" applyAlignment="1">
      <alignment horizontal="center"/>
    </xf>
    <xf numFmtId="41" fontId="8" fillId="0" borderId="0" xfId="0" applyNumberFormat="1" applyFont="1" applyAlignment="1">
      <alignment horizontal="center"/>
    </xf>
    <xf numFmtId="41" fontId="8" fillId="0" borderId="0" xfId="0" applyNumberFormat="1" applyFont="1" applyBorder="1" applyAlignment="1">
      <alignment horizontal="center"/>
    </xf>
    <xf numFmtId="41" fontId="8" fillId="0" borderId="0" xfId="0" quotePrefix="1" applyNumberFormat="1" applyFont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41" fontId="8" fillId="0" borderId="0" xfId="2" applyNumberFormat="1" applyFont="1" applyAlignment="1">
      <alignment horizontal="center"/>
    </xf>
    <xf numFmtId="41" fontId="8" fillId="0" borderId="1" xfId="2" applyNumberFormat="1" applyFont="1" applyBorder="1" applyAlignment="1">
      <alignment horizontal="center"/>
    </xf>
    <xf numFmtId="37" fontId="12" fillId="6" borderId="0" xfId="0" applyNumberFormat="1" applyFont="1" applyFill="1" applyAlignment="1">
      <alignment horizontal="center"/>
    </xf>
    <xf numFmtId="0" fontId="12" fillId="6" borderId="0" xfId="0" applyFont="1" applyFill="1" applyAlignment="1">
      <alignment horizontal="center"/>
    </xf>
    <xf numFmtId="0" fontId="11" fillId="6" borderId="1" xfId="0" applyFont="1" applyFill="1" applyBorder="1" applyAlignment="1">
      <alignment horizontal="center"/>
    </xf>
    <xf numFmtId="0" fontId="11" fillId="6" borderId="0" xfId="0" applyFont="1" applyFill="1"/>
    <xf numFmtId="37" fontId="12" fillId="6" borderId="1" xfId="0" applyNumberFormat="1" applyFont="1" applyFill="1" applyBorder="1" applyAlignment="1">
      <alignment horizontal="center"/>
    </xf>
    <xf numFmtId="0" fontId="12" fillId="6" borderId="1" xfId="0" applyFont="1" applyFill="1" applyBorder="1" applyAlignment="1">
      <alignment horizontal="center"/>
    </xf>
    <xf numFmtId="0" fontId="13" fillId="5" borderId="0" xfId="0" applyFont="1" applyFill="1"/>
    <xf numFmtId="0" fontId="11" fillId="5" borderId="0" xfId="0" applyFont="1" applyFill="1"/>
    <xf numFmtId="0" fontId="12" fillId="5" borderId="0" xfId="0" applyFont="1" applyFill="1" applyAlignment="1">
      <alignment horizontal="center"/>
    </xf>
    <xf numFmtId="37" fontId="12" fillId="5" borderId="0" xfId="0" applyNumberFormat="1" applyFont="1" applyFill="1" applyAlignment="1">
      <alignment horizontal="center"/>
    </xf>
    <xf numFmtId="0" fontId="5" fillId="5" borderId="0" xfId="0" applyFont="1" applyFill="1"/>
    <xf numFmtId="37" fontId="12" fillId="5" borderId="1" xfId="0" applyNumberFormat="1" applyFont="1" applyFill="1" applyBorder="1" applyAlignment="1">
      <alignment horizontal="center"/>
    </xf>
    <xf numFmtId="0" fontId="12" fillId="5" borderId="1" xfId="0" applyFont="1" applyFill="1" applyBorder="1" applyAlignment="1">
      <alignment horizontal="center"/>
    </xf>
    <xf numFmtId="0" fontId="11" fillId="5" borderId="1" xfId="0" applyFont="1" applyFill="1" applyBorder="1" applyAlignment="1">
      <alignment horizontal="center"/>
    </xf>
    <xf numFmtId="0" fontId="13" fillId="0" borderId="0" xfId="0" applyFont="1" applyAlignment="1">
      <alignment horizontal="right"/>
    </xf>
    <xf numFmtId="15" fontId="12" fillId="6" borderId="1" xfId="0" applyNumberFormat="1" applyFont="1" applyFill="1" applyBorder="1" applyAlignment="1">
      <alignment horizontal="center"/>
    </xf>
    <xf numFmtId="0" fontId="13" fillId="6" borderId="0" xfId="0" applyFont="1" applyFill="1"/>
    <xf numFmtId="15" fontId="12" fillId="5" borderId="1" xfId="0" applyNumberFormat="1" applyFont="1" applyFill="1" applyBorder="1" applyAlignment="1">
      <alignment horizontal="center"/>
    </xf>
    <xf numFmtId="42" fontId="4" fillId="0" borderId="0" xfId="0" applyNumberFormat="1" applyFont="1" applyFill="1"/>
    <xf numFmtId="41" fontId="4" fillId="0" borderId="0" xfId="2" applyNumberFormat="1" applyFont="1" applyFill="1"/>
    <xf numFmtId="41" fontId="4" fillId="0" borderId="0" xfId="2" applyNumberFormat="1" applyFont="1"/>
    <xf numFmtId="41" fontId="4" fillId="0" borderId="1" xfId="0" applyNumberFormat="1" applyFont="1" applyFill="1" applyBorder="1"/>
    <xf numFmtId="41" fontId="4" fillId="0" borderId="0" xfId="2" applyNumberFormat="1" applyFont="1" applyFill="1" applyBorder="1"/>
    <xf numFmtId="41" fontId="4" fillId="2" borderId="1" xfId="2" applyNumberFormat="1" applyFont="1" applyFill="1" applyBorder="1"/>
    <xf numFmtId="41" fontId="4" fillId="0" borderId="0" xfId="2" applyNumberFormat="1" applyFont="1" applyBorder="1"/>
    <xf numFmtId="41" fontId="13" fillId="0" borderId="0" xfId="0" applyNumberFormat="1" applyFont="1"/>
    <xf numFmtId="41" fontId="0" fillId="4" borderId="0" xfId="0" applyNumberFormat="1" applyFont="1" applyFill="1"/>
    <xf numFmtId="41" fontId="8" fillId="0" borderId="1" xfId="0" applyNumberFormat="1" applyFont="1" applyBorder="1" applyAlignment="1">
      <alignment horizontal="center"/>
    </xf>
    <xf numFmtId="41" fontId="8" fillId="0" borderId="0" xfId="2" applyNumberFormat="1" applyFont="1"/>
    <xf numFmtId="42" fontId="0" fillId="0" borderId="0" xfId="0" applyNumberFormat="1" applyFont="1"/>
    <xf numFmtId="0" fontId="3" fillId="7" borderId="0" xfId="0" applyFont="1" applyFill="1"/>
    <xf numFmtId="0" fontId="4" fillId="7" borderId="0" xfId="0" applyFont="1" applyFill="1"/>
    <xf numFmtId="37" fontId="7" fillId="7" borderId="0" xfId="0" applyNumberFormat="1" applyFont="1" applyFill="1" applyAlignment="1">
      <alignment horizontal="center"/>
    </xf>
    <xf numFmtId="37" fontId="7" fillId="7" borderId="1" xfId="0" applyNumberFormat="1" applyFont="1" applyFill="1" applyBorder="1" applyAlignment="1">
      <alignment horizontal="center"/>
    </xf>
    <xf numFmtId="0" fontId="7" fillId="7" borderId="0" xfId="0" applyFont="1" applyFill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0" fontId="11" fillId="7" borderId="0" xfId="0" applyFont="1" applyFill="1"/>
    <xf numFmtId="0" fontId="11" fillId="7" borderId="0" xfId="0" applyFont="1" applyFill="1" applyAlignment="1">
      <alignment horizontal="center"/>
    </xf>
    <xf numFmtId="37" fontId="12" fillId="7" borderId="0" xfId="0" applyNumberFormat="1" applyFont="1" applyFill="1" applyAlignment="1">
      <alignment horizontal="center"/>
    </xf>
    <xf numFmtId="0" fontId="5" fillId="7" borderId="0" xfId="0" applyFont="1" applyFill="1"/>
    <xf numFmtId="0" fontId="12" fillId="7" borderId="0" xfId="0" applyFont="1" applyFill="1" applyAlignment="1">
      <alignment horizontal="center"/>
    </xf>
    <xf numFmtId="37" fontId="12" fillId="7" borderId="1" xfId="0" applyNumberFormat="1" applyFont="1" applyFill="1" applyBorder="1" applyAlignment="1">
      <alignment horizontal="center"/>
    </xf>
    <xf numFmtId="0" fontId="12" fillId="7" borderId="1" xfId="0" applyFont="1" applyFill="1" applyBorder="1" applyAlignment="1">
      <alignment horizontal="center"/>
    </xf>
    <xf numFmtId="0" fontId="11" fillId="7" borderId="1" xfId="0" applyFont="1" applyFill="1" applyBorder="1" applyAlignment="1">
      <alignment horizontal="center"/>
    </xf>
    <xf numFmtId="15" fontId="12" fillId="7" borderId="1" xfId="0" applyNumberFormat="1" applyFont="1" applyFill="1" applyBorder="1" applyAlignment="1">
      <alignment horizontal="center"/>
    </xf>
    <xf numFmtId="37" fontId="12" fillId="0" borderId="3" xfId="0" applyNumberFormat="1" applyFont="1" applyFill="1" applyBorder="1" applyAlignment="1">
      <alignment horizontal="center"/>
    </xf>
    <xf numFmtId="37" fontId="12" fillId="0" borderId="3" xfId="0" quotePrefix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4" fontId="5" fillId="0" borderId="0" xfId="2" applyFont="1" applyFill="1" applyBorder="1"/>
    <xf numFmtId="42" fontId="11" fillId="0" borderId="3" xfId="0" applyNumberFormat="1" applyFont="1" applyFill="1" applyBorder="1"/>
    <xf numFmtId="42" fontId="5" fillId="0" borderId="1" xfId="2" applyNumberFormat="1" applyFont="1" applyFill="1" applyBorder="1"/>
    <xf numFmtId="164" fontId="8" fillId="0" borderId="0" xfId="0" applyNumberFormat="1" applyFont="1" applyFill="1"/>
    <xf numFmtId="166" fontId="5" fillId="0" borderId="0" xfId="0" applyNumberFormat="1" applyFont="1" applyFill="1"/>
    <xf numFmtId="0" fontId="8" fillId="0" borderId="0" xfId="0" applyFont="1" applyFill="1"/>
    <xf numFmtId="0" fontId="12" fillId="0" borderId="0" xfId="0" applyFont="1" applyFill="1"/>
    <xf numFmtId="41" fontId="0" fillId="0" borderId="0" xfId="0" applyNumberFormat="1" applyFill="1"/>
    <xf numFmtId="37" fontId="8" fillId="0" borderId="0" xfId="0" applyNumberFormat="1" applyFont="1" applyFill="1" applyAlignment="1">
      <alignment horizontal="center"/>
    </xf>
    <xf numFmtId="41" fontId="5" fillId="0" borderId="1" xfId="2" applyNumberFormat="1" applyFont="1" applyFill="1" applyBorder="1"/>
    <xf numFmtId="10" fontId="12" fillId="0" borderId="0" xfId="0" quotePrefix="1" applyNumberFormat="1" applyFont="1" applyFill="1" applyAlignment="1">
      <alignment horizontal="center"/>
    </xf>
    <xf numFmtId="10" fontId="5" fillId="0" borderId="0" xfId="0" applyNumberFormat="1" applyFont="1" applyFill="1"/>
    <xf numFmtId="10" fontId="4" fillId="0" borderId="0" xfId="0" applyNumberFormat="1" applyFont="1" applyFill="1"/>
    <xf numFmtId="170" fontId="0" fillId="0" borderId="0" xfId="1" applyNumberFormat="1" applyFont="1" applyFill="1"/>
    <xf numFmtId="10" fontId="3" fillId="0" borderId="0" xfId="0" applyNumberFormat="1" applyFont="1" applyFill="1"/>
    <xf numFmtId="37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0" fontId="7" fillId="0" borderId="0" xfId="0" applyNumberFormat="1" applyFont="1" applyFill="1" applyAlignment="1">
      <alignment horizontal="center"/>
    </xf>
    <xf numFmtId="10" fontId="7" fillId="0" borderId="1" xfId="0" applyNumberFormat="1" applyFont="1" applyFill="1" applyBorder="1" applyAlignment="1">
      <alignment horizontal="center"/>
    </xf>
    <xf numFmtId="37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64" fontId="6" fillId="0" borderId="0" xfId="0" applyNumberFormat="1" applyFont="1" applyFill="1"/>
    <xf numFmtId="37" fontId="6" fillId="0" borderId="0" xfId="0" applyNumberFormat="1" applyFont="1" applyFill="1" applyAlignment="1">
      <alignment horizontal="center"/>
    </xf>
    <xf numFmtId="164" fontId="3" fillId="0" borderId="0" xfId="0" applyNumberFormat="1" applyFont="1" applyFill="1"/>
    <xf numFmtId="37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/>
    <xf numFmtId="43" fontId="3" fillId="0" borderId="0" xfId="1" applyFont="1" applyFill="1"/>
    <xf numFmtId="44" fontId="3" fillId="0" borderId="0" xfId="2" applyFont="1" applyFill="1"/>
    <xf numFmtId="43" fontId="5" fillId="0" borderId="0" xfId="1" applyFont="1" applyFill="1"/>
    <xf numFmtId="10" fontId="3" fillId="0" borderId="0" xfId="2" applyNumberFormat="1" applyFont="1" applyFill="1"/>
    <xf numFmtId="42" fontId="3" fillId="0" borderId="0" xfId="2" applyNumberFormat="1" applyFont="1" applyFill="1"/>
    <xf numFmtId="37" fontId="4" fillId="0" borderId="0" xfId="0" applyNumberFormat="1" applyFont="1" applyFill="1"/>
    <xf numFmtId="10" fontId="9" fillId="0" borderId="0" xfId="0" applyNumberFormat="1" applyFont="1" applyFill="1"/>
    <xf numFmtId="0" fontId="10" fillId="0" borderId="0" xfId="0" applyFont="1" applyFill="1"/>
    <xf numFmtId="165" fontId="9" fillId="0" borderId="0" xfId="0" applyNumberFormat="1" applyFont="1" applyFill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10" fontId="12" fillId="0" borderId="0" xfId="0" applyNumberFormat="1" applyFont="1" applyFill="1" applyAlignment="1">
      <alignment horizontal="center"/>
    </xf>
    <xf numFmtId="10" fontId="12" fillId="0" borderId="1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left" indent="2"/>
    </xf>
    <xf numFmtId="10" fontId="5" fillId="0" borderId="0" xfId="2" applyNumberFormat="1" applyFont="1" applyFill="1"/>
    <xf numFmtId="169" fontId="5" fillId="0" borderId="0" xfId="2" applyNumberFormat="1" applyFont="1" applyFill="1"/>
    <xf numFmtId="10" fontId="11" fillId="0" borderId="3" xfId="2" applyNumberFormat="1" applyFont="1" applyFill="1" applyBorder="1"/>
    <xf numFmtId="10" fontId="11" fillId="0" borderId="0" xfId="2" applyNumberFormat="1" applyFont="1" applyFill="1" applyBorder="1"/>
    <xf numFmtId="42" fontId="11" fillId="0" borderId="0" xfId="2" applyNumberFormat="1" applyFont="1" applyFill="1" applyBorder="1"/>
    <xf numFmtId="10" fontId="5" fillId="0" borderId="0" xfId="2" applyNumberFormat="1" applyFont="1" applyFill="1" applyBorder="1"/>
    <xf numFmtId="169" fontId="11" fillId="0" borderId="3" xfId="2" applyNumberFormat="1" applyFont="1" applyFill="1" applyBorder="1"/>
    <xf numFmtId="0" fontId="11" fillId="0" borderId="0" xfId="0" applyFont="1" applyFill="1" applyBorder="1"/>
    <xf numFmtId="10" fontId="0" fillId="0" borderId="0" xfId="0" applyNumberFormat="1" applyFill="1"/>
    <xf numFmtId="41" fontId="5" fillId="0" borderId="0" xfId="0" applyNumberFormat="1" applyFont="1" applyFill="1"/>
    <xf numFmtId="10" fontId="11" fillId="0" borderId="0" xfId="2" applyNumberFormat="1" applyFont="1" applyFill="1"/>
    <xf numFmtId="10" fontId="0" fillId="0" borderId="0" xfId="2" applyNumberFormat="1" applyFont="1" applyFill="1"/>
    <xf numFmtId="10" fontId="8" fillId="0" borderId="0" xfId="0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center"/>
    </xf>
    <xf numFmtId="10" fontId="5" fillId="0" borderId="3" xfId="2" applyNumberFormat="1" applyFont="1" applyFill="1" applyBorder="1"/>
    <xf numFmtId="42" fontId="5" fillId="0" borderId="3" xfId="2" applyNumberFormat="1" applyFont="1" applyFill="1" applyBorder="1"/>
    <xf numFmtId="164" fontId="8" fillId="0" borderId="0" xfId="0" applyNumberFormat="1" applyFont="1" applyFill="1" applyAlignment="1">
      <alignment horizontal="left"/>
    </xf>
    <xf numFmtId="10" fontId="5" fillId="0" borderId="1" xfId="2" applyNumberFormat="1" applyFont="1" applyFill="1" applyBorder="1"/>
    <xf numFmtId="0" fontId="11" fillId="0" borderId="0" xfId="0" applyFont="1" applyFill="1" applyAlignment="1">
      <alignment horizontal="right"/>
    </xf>
    <xf numFmtId="10" fontId="8" fillId="0" borderId="0" xfId="0" applyNumberFormat="1" applyFont="1" applyFill="1" applyBorder="1" applyAlignment="1">
      <alignment horizontal="center"/>
    </xf>
    <xf numFmtId="42" fontId="8" fillId="0" borderId="0" xfId="0" applyNumberFormat="1" applyFont="1" applyFill="1" applyAlignment="1">
      <alignment horizontal="center"/>
    </xf>
    <xf numFmtId="42" fontId="8" fillId="0" borderId="1" xfId="0" applyNumberFormat="1" applyFont="1" applyFill="1" applyBorder="1" applyAlignment="1">
      <alignment horizontal="center"/>
    </xf>
    <xf numFmtId="10" fontId="0" fillId="0" borderId="3" xfId="0" applyNumberFormat="1" applyFill="1" applyBorder="1"/>
    <xf numFmtId="0" fontId="0" fillId="0" borderId="3" xfId="0" applyFill="1" applyBorder="1"/>
    <xf numFmtId="10" fontId="12" fillId="0" borderId="0" xfId="0" applyNumberFormat="1" applyFont="1" applyFill="1" applyBorder="1" applyAlignment="1">
      <alignment horizontal="center"/>
    </xf>
    <xf numFmtId="42" fontId="12" fillId="0" borderId="0" xfId="0" applyNumberFormat="1" applyFont="1" applyFill="1" applyAlignment="1">
      <alignment horizontal="center"/>
    </xf>
    <xf numFmtId="42" fontId="5" fillId="0" borderId="0" xfId="2" applyNumberFormat="1" applyFont="1" applyFill="1" applyBorder="1"/>
    <xf numFmtId="44" fontId="11" fillId="0" borderId="0" xfId="2" applyFont="1" applyFill="1" applyBorder="1"/>
    <xf numFmtId="15" fontId="12" fillId="0" borderId="1" xfId="0" applyNumberFormat="1" applyFont="1" applyFill="1" applyBorder="1" applyAlignment="1">
      <alignment horizontal="center"/>
    </xf>
    <xf numFmtId="10" fontId="5" fillId="0" borderId="0" xfId="11" applyNumberFormat="1" applyFont="1" applyFill="1"/>
    <xf numFmtId="10" fontId="13" fillId="0" borderId="0" xfId="0" applyNumberFormat="1" applyFont="1" applyFill="1"/>
    <xf numFmtId="0" fontId="16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 indent="4"/>
    </xf>
    <xf numFmtId="10" fontId="11" fillId="0" borderId="3" xfId="0" applyNumberFormat="1" applyFont="1" applyFill="1" applyBorder="1"/>
    <xf numFmtId="166" fontId="11" fillId="0" borderId="0" xfId="0" applyNumberFormat="1" applyFont="1" applyFill="1"/>
    <xf numFmtId="0" fontId="5" fillId="0" borderId="0" xfId="0" applyFont="1" applyFill="1" applyBorder="1" applyAlignment="1">
      <alignment horizontal="right"/>
    </xf>
    <xf numFmtId="0" fontId="0" fillId="0" borderId="0" xfId="0" applyFill="1" applyBorder="1"/>
    <xf numFmtId="10" fontId="5" fillId="0" borderId="0" xfId="2" applyNumberFormat="1" applyFont="1" applyFill="1" applyAlignment="1">
      <alignment horizontal="center"/>
    </xf>
    <xf numFmtId="167" fontId="5" fillId="0" borderId="0" xfId="0" applyNumberFormat="1" applyFont="1" applyFill="1"/>
    <xf numFmtId="167" fontId="5" fillId="0" borderId="0" xfId="2" applyNumberFormat="1" applyFont="1" applyFill="1" applyAlignment="1">
      <alignment horizontal="center"/>
    </xf>
    <xf numFmtId="167" fontId="5" fillId="0" borderId="0" xfId="0" applyNumberFormat="1" applyFont="1" applyFill="1" applyAlignment="1">
      <alignment horizontal="center"/>
    </xf>
    <xf numFmtId="10" fontId="5" fillId="0" borderId="0" xfId="0" applyNumberFormat="1" applyFont="1" applyFill="1" applyAlignment="1">
      <alignment horizontal="center"/>
    </xf>
    <xf numFmtId="167" fontId="8" fillId="0" borderId="0" xfId="0" applyNumberFormat="1" applyFont="1" applyFill="1" applyAlignment="1">
      <alignment horizontal="center"/>
    </xf>
    <xf numFmtId="168" fontId="8" fillId="0" borderId="0" xfId="0" applyNumberFormat="1" applyFont="1" applyFill="1" applyAlignment="1"/>
    <xf numFmtId="169" fontId="8" fillId="0" borderId="0" xfId="0" applyNumberFormat="1" applyFont="1" applyFill="1" applyAlignment="1">
      <alignment horizontal="center"/>
    </xf>
    <xf numFmtId="167" fontId="8" fillId="0" borderId="0" xfId="2" applyNumberFormat="1" applyFont="1" applyFill="1" applyAlignment="1">
      <alignment horizontal="center"/>
    </xf>
    <xf numFmtId="169" fontId="8" fillId="0" borderId="0" xfId="0" quotePrefix="1" applyNumberFormat="1" applyFont="1" applyFill="1" applyAlignment="1">
      <alignment horizontal="center"/>
    </xf>
    <xf numFmtId="168" fontId="5" fillId="0" borderId="0" xfId="0" applyNumberFormat="1" applyFont="1" applyFill="1" applyAlignment="1"/>
    <xf numFmtId="169" fontId="5" fillId="0" borderId="0" xfId="2" applyNumberFormat="1" applyFont="1" applyFill="1" applyAlignment="1">
      <alignment horizontal="center"/>
    </xf>
    <xf numFmtId="0" fontId="1" fillId="0" borderId="0" xfId="12" applyFill="1"/>
    <xf numFmtId="0" fontId="27" fillId="0" borderId="0" xfId="12" applyFont="1" applyAlignment="1">
      <alignment horizontal="right"/>
    </xf>
    <xf numFmtId="170" fontId="11" fillId="0" borderId="0" xfId="1" quotePrefix="1" applyNumberFormat="1" applyFont="1" applyAlignment="1">
      <alignment horizontal="center"/>
    </xf>
    <xf numFmtId="0" fontId="0" fillId="0" borderId="0" xfId="0" applyAlignment="1">
      <alignment horizontal="left"/>
    </xf>
    <xf numFmtId="37" fontId="19" fillId="0" borderId="6" xfId="0" applyNumberFormat="1" applyFont="1" applyFill="1" applyBorder="1" applyAlignment="1">
      <alignment horizontal="center" wrapText="1"/>
    </xf>
    <xf numFmtId="37" fontId="19" fillId="0" borderId="7" xfId="0" applyNumberFormat="1" applyFont="1" applyFill="1" applyBorder="1" applyAlignment="1">
      <alignment horizontal="center" wrapText="1"/>
    </xf>
    <xf numFmtId="37" fontId="19" fillId="0" borderId="5" xfId="0" applyNumberFormat="1" applyFont="1" applyFill="1" applyBorder="1" applyAlignment="1">
      <alignment horizontal="center" wrapText="1"/>
    </xf>
    <xf numFmtId="37" fontId="19" fillId="0" borderId="0" xfId="0" applyNumberFormat="1" applyFont="1" applyFill="1" applyAlignment="1">
      <alignment horizontal="center" wrapText="1"/>
    </xf>
    <xf numFmtId="37" fontId="19" fillId="0" borderId="1" xfId="0" applyNumberFormat="1" applyFont="1" applyFill="1" applyBorder="1" applyAlignment="1">
      <alignment horizontal="center" wrapText="1"/>
    </xf>
    <xf numFmtId="37" fontId="19" fillId="0" borderId="5" xfId="0" applyNumberFormat="1" applyFont="1" applyBorder="1" applyAlignment="1">
      <alignment horizontal="center" wrapText="1"/>
    </xf>
    <xf numFmtId="37" fontId="19" fillId="0" borderId="6" xfId="0" applyNumberFormat="1" applyFont="1" applyBorder="1" applyAlignment="1">
      <alignment horizontal="center" wrapText="1"/>
    </xf>
    <xf numFmtId="37" fontId="19" fillId="0" borderId="7" xfId="0" applyNumberFormat="1" applyFont="1" applyBorder="1" applyAlignment="1">
      <alignment horizontal="center" wrapText="1"/>
    </xf>
    <xf numFmtId="37" fontId="19" fillId="0" borderId="0" xfId="0" applyNumberFormat="1" applyFont="1" applyAlignment="1">
      <alignment horizontal="center" wrapText="1"/>
    </xf>
    <xf numFmtId="37" fontId="19" fillId="0" borderId="1" xfId="0" applyNumberFormat="1" applyFont="1" applyBorder="1" applyAlignment="1">
      <alignment horizontal="center" wrapText="1"/>
    </xf>
    <xf numFmtId="0" fontId="11" fillId="0" borderId="8" xfId="12" applyFont="1" applyBorder="1" applyAlignment="1">
      <alignment horizontal="center"/>
    </xf>
    <xf numFmtId="0" fontId="11" fillId="0" borderId="9" xfId="12" applyFont="1" applyBorder="1" applyAlignment="1">
      <alignment horizontal="center"/>
    </xf>
    <xf numFmtId="0" fontId="11" fillId="0" borderId="10" xfId="12" applyFont="1" applyBorder="1" applyAlignment="1">
      <alignment horizontal="center"/>
    </xf>
    <xf numFmtId="0" fontId="18" fillId="0" borderId="0" xfId="12" applyFont="1" applyFill="1" applyBorder="1" applyAlignment="1">
      <alignment horizontal="center"/>
    </xf>
    <xf numFmtId="0" fontId="18" fillId="0" borderId="2" xfId="12" applyFont="1" applyBorder="1" applyAlignment="1">
      <alignment horizontal="center"/>
    </xf>
  </cellXfs>
  <cellStyles count="17">
    <cellStyle name="Comma" xfId="1" builtinId="3"/>
    <cellStyle name="Comma 2" xfId="3" xr:uid="{00000000-0005-0000-0000-000001000000}"/>
    <cellStyle name="Comma 2 3" xfId="16" xr:uid="{00000000-0005-0000-0000-000002000000}"/>
    <cellStyle name="Comma 8" xfId="13" xr:uid="{00000000-0005-0000-0000-000003000000}"/>
    <cellStyle name="Currency" xfId="2" builtinId="4"/>
    <cellStyle name="Currency 2" xfId="4" xr:uid="{00000000-0005-0000-0000-000005000000}"/>
    <cellStyle name="Currency 3" xfId="7" xr:uid="{00000000-0005-0000-0000-000006000000}"/>
    <cellStyle name="Currency 4" xfId="10" xr:uid="{00000000-0005-0000-0000-000007000000}"/>
    <cellStyle name="Currency 5" xfId="14" xr:uid="{00000000-0005-0000-0000-000008000000}"/>
    <cellStyle name="Normal" xfId="0" builtinId="0"/>
    <cellStyle name="Normal 2" xfId="5" xr:uid="{00000000-0005-0000-0000-00000A000000}"/>
    <cellStyle name="Normal 3" xfId="8" xr:uid="{00000000-0005-0000-0000-00000B000000}"/>
    <cellStyle name="Normal 4" xfId="9" xr:uid="{00000000-0005-0000-0000-00000C000000}"/>
    <cellStyle name="Normal 5" xfId="12" xr:uid="{00000000-0005-0000-0000-00000D000000}"/>
    <cellStyle name="Percent" xfId="11" builtinId="5"/>
    <cellStyle name="Percent 2" xfId="6" xr:uid="{00000000-0005-0000-0000-00000F000000}"/>
    <cellStyle name="Percent 2 3" xfId="15" xr:uid="{00000000-0005-0000-0000-000010000000}"/>
  </cellStyles>
  <dxfs count="0"/>
  <tableStyles count="0" defaultTableStyle="TableStyleMedium9" defaultPivotStyle="PivotStyleLight16"/>
  <colors>
    <mruColors>
      <color rgb="FFFFFFCC"/>
      <color rgb="FF3FFB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L%20Buckeye%20EZ%20COMP%20Aug%2023-20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ty/Downloads/Non-Confidential%20Raw%20Data%20from%20Celina%20Prefiled%20Testimon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rvey Sources"/>
      <sheetName val="Salary Survey"/>
      <sheetName val="Data"/>
      <sheetName val="Master File"/>
      <sheetName val="Table 1"/>
      <sheetName val="Table 4"/>
      <sheetName val="Table 5"/>
      <sheetName val="Table 6"/>
      <sheetName val="Table 7"/>
      <sheetName val="Table 8"/>
      <sheetName val="Table 8 by Department"/>
      <sheetName val="Table 9"/>
      <sheetName val="GradeStep"/>
      <sheetName val="Open Range"/>
    </sheetNames>
    <sheetDataSet>
      <sheetData sheetId="0"/>
      <sheetData sheetId="1"/>
      <sheetData sheetId="2"/>
      <sheetData sheetId="3">
        <row r="1">
          <cell r="A1" t="str">
            <v>Employee Name</v>
          </cell>
          <cell r="B1" t="str">
            <v>Dept Code</v>
          </cell>
          <cell r="C1" t="str">
            <v>Department</v>
          </cell>
          <cell r="D1" t="str">
            <v>Cost Center Code</v>
          </cell>
          <cell r="E1" t="str">
            <v>Cost Center Name</v>
          </cell>
          <cell r="F1" t="str">
            <v>Cur Class Code</v>
          </cell>
          <cell r="G1" t="str">
            <v>Current Job Class</v>
          </cell>
          <cell r="H1" t="str">
            <v>Rec Class Code</v>
          </cell>
          <cell r="I1" t="str">
            <v>Recommended Job Class</v>
          </cell>
          <cell r="K1" t="str">
            <v>Current Salary</v>
          </cell>
          <cell r="L1" t="str">
            <v>Current Hourly Rate</v>
          </cell>
          <cell r="M1" t="str">
            <v>Salary 7/1/05</v>
          </cell>
          <cell r="N1" t="str">
            <v>Step</v>
          </cell>
          <cell r="O1" t="str">
            <v>Bi-Weekly Hours</v>
          </cell>
          <cell r="P1" t="str">
            <v>Weekly Hours</v>
          </cell>
          <cell r="Q1" t="str">
            <v>FTE</v>
          </cell>
          <cell r="R1" t="str">
            <v>Hire Date</v>
          </cell>
          <cell r="S1" t="str">
            <v>Position Date</v>
          </cell>
          <cell r="T1" t="str">
            <v>Years of Service</v>
          </cell>
          <cell r="U1" t="str">
            <v>FLSA</v>
          </cell>
          <cell r="V1" t="str">
            <v>Table 3 Transaction Code</v>
          </cell>
          <cell r="W1" t="str">
            <v>Fund</v>
          </cell>
          <cell r="X1" t="str">
            <v>Contract Months</v>
          </cell>
          <cell r="Y1" t="str">
            <v>Certification/ Degree/Group</v>
          </cell>
        </row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  <cell r="F2">
            <v>6</v>
          </cell>
          <cell r="G2">
            <v>7</v>
          </cell>
          <cell r="H2">
            <v>8</v>
          </cell>
          <cell r="I2">
            <v>9</v>
          </cell>
          <cell r="J2">
            <v>10</v>
          </cell>
          <cell r="K2">
            <v>11</v>
          </cell>
          <cell r="L2">
            <v>12</v>
          </cell>
          <cell r="M2">
            <v>13</v>
          </cell>
          <cell r="N2">
            <v>14</v>
          </cell>
          <cell r="O2">
            <v>15</v>
          </cell>
          <cell r="P2">
            <v>16</v>
          </cell>
          <cell r="Q2">
            <v>17</v>
          </cell>
          <cell r="R2">
            <v>18</v>
          </cell>
          <cell r="S2">
            <v>19</v>
          </cell>
          <cell r="T2">
            <v>20</v>
          </cell>
          <cell r="U2">
            <v>21</v>
          </cell>
          <cell r="V2">
            <v>22</v>
          </cell>
          <cell r="W2">
            <v>23</v>
          </cell>
          <cell r="X2">
            <v>24</v>
          </cell>
          <cell r="Y2">
            <v>25</v>
          </cell>
        </row>
        <row r="4">
          <cell r="U4">
            <v>38534</v>
          </cell>
        </row>
        <row r="5">
          <cell r="A5" t="str">
            <v>Aja, Lucinda</v>
          </cell>
          <cell r="B5">
            <v>1053</v>
          </cell>
          <cell r="C5" t="str">
            <v>Town Clerk</v>
          </cell>
          <cell r="G5" t="str">
            <v>Deputy Town Clerk</v>
          </cell>
          <cell r="H5">
            <v>211</v>
          </cell>
          <cell r="I5" t="str">
            <v>Deputy Town Clerk</v>
          </cell>
          <cell r="K5">
            <v>37849.339999999997</v>
          </cell>
          <cell r="L5">
            <v>18.1968</v>
          </cell>
          <cell r="M5">
            <v>3974.73</v>
          </cell>
          <cell r="Q5">
            <v>1</v>
          </cell>
          <cell r="R5">
            <v>38211</v>
          </cell>
          <cell r="T5">
            <v>0.88611111111111107</v>
          </cell>
          <cell r="W5" t="str">
            <v>N</v>
          </cell>
        </row>
        <row r="6">
          <cell r="A6" t="str">
            <v>Alexander, Theresa</v>
          </cell>
          <cell r="B6">
            <v>1062</v>
          </cell>
          <cell r="C6" t="str">
            <v>Fire</v>
          </cell>
          <cell r="G6" t="str">
            <v>Reserve Firefighter</v>
          </cell>
          <cell r="H6">
            <v>614</v>
          </cell>
          <cell r="I6" t="str">
            <v>Reserve Firefighter</v>
          </cell>
          <cell r="K6">
            <v>3456</v>
          </cell>
          <cell r="L6">
            <v>6</v>
          </cell>
          <cell r="M6">
            <v>3456</v>
          </cell>
          <cell r="Q6">
            <v>0.25</v>
          </cell>
          <cell r="R6">
            <v>38488</v>
          </cell>
        </row>
        <row r="7">
          <cell r="A7" t="str">
            <v>Alvarez, Manuel</v>
          </cell>
          <cell r="B7">
            <v>6150</v>
          </cell>
          <cell r="C7" t="str">
            <v>Public Works - Water</v>
          </cell>
          <cell r="G7" t="str">
            <v>Water/Wastewater Supervisor</v>
          </cell>
          <cell r="H7">
            <v>439</v>
          </cell>
          <cell r="I7" t="str">
            <v>Water Distribution/ W/W Collection Field Supervisor</v>
          </cell>
          <cell r="K7">
            <v>60965.84</v>
          </cell>
          <cell r="L7">
            <v>29.310500000000001</v>
          </cell>
          <cell r="M7">
            <v>64014.080000000002</v>
          </cell>
          <cell r="Q7">
            <v>1</v>
          </cell>
          <cell r="R7">
            <v>30104</v>
          </cell>
          <cell r="T7">
            <v>23.080555555555556</v>
          </cell>
          <cell r="W7" t="str">
            <v>T</v>
          </cell>
        </row>
        <row r="8">
          <cell r="A8" t="str">
            <v>Arlak, Charles</v>
          </cell>
          <cell r="B8">
            <v>1060</v>
          </cell>
          <cell r="C8" t="str">
            <v>Police</v>
          </cell>
          <cell r="G8" t="str">
            <v>Sergeant</v>
          </cell>
          <cell r="H8">
            <v>713</v>
          </cell>
          <cell r="I8" t="str">
            <v>Police Sergeant</v>
          </cell>
          <cell r="K8">
            <v>59060.77</v>
          </cell>
          <cell r="L8">
            <v>28.394600000000001</v>
          </cell>
          <cell r="M8">
            <v>62013.74</v>
          </cell>
          <cell r="Q8">
            <v>1</v>
          </cell>
          <cell r="R8">
            <v>35375</v>
          </cell>
          <cell r="T8">
            <v>8.6527777777777786</v>
          </cell>
          <cell r="W8" t="str">
            <v>T</v>
          </cell>
        </row>
        <row r="9">
          <cell r="A9" t="str">
            <v>Ashton, Neil</v>
          </cell>
          <cell r="B9">
            <v>1062</v>
          </cell>
          <cell r="C9" t="str">
            <v>Fire</v>
          </cell>
          <cell r="G9" t="str">
            <v>Battalion Chief</v>
          </cell>
          <cell r="H9">
            <v>602</v>
          </cell>
          <cell r="I9" t="str">
            <v>Fire Battalion Chief P/T</v>
          </cell>
          <cell r="K9">
            <v>22360</v>
          </cell>
          <cell r="L9">
            <v>21.5</v>
          </cell>
          <cell r="M9">
            <v>23478</v>
          </cell>
          <cell r="Q9">
            <v>0.4</v>
          </cell>
          <cell r="R9">
            <v>38047</v>
          </cell>
          <cell r="T9">
            <v>1.3333333333333333</v>
          </cell>
          <cell r="W9" t="str">
            <v>T</v>
          </cell>
        </row>
        <row r="10">
          <cell r="A10" t="str">
            <v>Astraus, Hegi</v>
          </cell>
          <cell r="B10">
            <v>1071</v>
          </cell>
          <cell r="C10" t="str">
            <v>Pool</v>
          </cell>
          <cell r="G10" t="str">
            <v>Lifeguard II</v>
          </cell>
          <cell r="H10">
            <v>505</v>
          </cell>
          <cell r="I10" t="str">
            <v>Lifeguard (P/T)</v>
          </cell>
          <cell r="K10">
            <v>5184</v>
          </cell>
          <cell r="L10">
            <v>9</v>
          </cell>
          <cell r="M10">
            <v>5184</v>
          </cell>
          <cell r="Q10">
            <v>0.25</v>
          </cell>
          <cell r="R10">
            <v>38473</v>
          </cell>
          <cell r="T10">
            <v>0.08</v>
          </cell>
        </row>
        <row r="11">
          <cell r="A11" t="str">
            <v>Avalos, Karina</v>
          </cell>
          <cell r="B11">
            <v>1060</v>
          </cell>
          <cell r="C11" t="str">
            <v>Police</v>
          </cell>
          <cell r="G11" t="str">
            <v>Dispatcher</v>
          </cell>
          <cell r="H11">
            <v>721</v>
          </cell>
          <cell r="I11" t="str">
            <v>Public Safety Dispatcher</v>
          </cell>
          <cell r="K11">
            <v>31599.57</v>
          </cell>
          <cell r="L11">
            <v>15.1921</v>
          </cell>
          <cell r="M11">
            <v>33179.54</v>
          </cell>
          <cell r="Q11">
            <v>1</v>
          </cell>
          <cell r="R11">
            <v>38034</v>
          </cell>
          <cell r="T11">
            <v>1.3722222222222222</v>
          </cell>
          <cell r="W11" t="str">
            <v>T</v>
          </cell>
        </row>
        <row r="12">
          <cell r="A12" t="str">
            <v>Balak, Scott</v>
          </cell>
          <cell r="B12">
            <v>1062</v>
          </cell>
          <cell r="C12" t="str">
            <v>Fire</v>
          </cell>
          <cell r="G12" t="str">
            <v>Engineer</v>
          </cell>
          <cell r="H12">
            <v>612</v>
          </cell>
          <cell r="I12" t="str">
            <v>Fire Driver-Engineer</v>
          </cell>
          <cell r="K12">
            <v>52314.95</v>
          </cell>
          <cell r="L12">
            <v>18.863600000000002</v>
          </cell>
          <cell r="M12">
            <v>53132.3</v>
          </cell>
          <cell r="Q12">
            <v>1</v>
          </cell>
          <cell r="R12">
            <v>36892</v>
          </cell>
          <cell r="T12">
            <v>4.5</v>
          </cell>
          <cell r="W12" t="str">
            <v>T</v>
          </cell>
        </row>
        <row r="13">
          <cell r="A13" t="str">
            <v>Baltierrez Jr, Oswald</v>
          </cell>
          <cell r="B13">
            <v>1062</v>
          </cell>
          <cell r="C13" t="str">
            <v>Fire</v>
          </cell>
          <cell r="G13" t="str">
            <v>Reserve Firefighter</v>
          </cell>
          <cell r="H13">
            <v>614</v>
          </cell>
          <cell r="I13" t="str">
            <v>Reserve Firefighter</v>
          </cell>
          <cell r="K13">
            <v>1728</v>
          </cell>
          <cell r="L13">
            <v>6</v>
          </cell>
          <cell r="M13">
            <v>1728</v>
          </cell>
          <cell r="Q13">
            <v>0.25</v>
          </cell>
          <cell r="R13">
            <v>38488</v>
          </cell>
          <cell r="T13">
            <v>0.08</v>
          </cell>
        </row>
        <row r="14">
          <cell r="A14" t="str">
            <v>Banda, Sean</v>
          </cell>
          <cell r="B14">
            <v>1080</v>
          </cell>
          <cell r="C14" t="str">
            <v>Community Development</v>
          </cell>
          <cell r="G14" t="str">
            <v>Planner I</v>
          </cell>
          <cell r="H14">
            <v>321</v>
          </cell>
          <cell r="I14" t="str">
            <v>Planner, Associate</v>
          </cell>
          <cell r="K14">
            <v>41600</v>
          </cell>
          <cell r="L14">
            <v>20</v>
          </cell>
          <cell r="M14">
            <v>41600</v>
          </cell>
          <cell r="Q14">
            <v>1</v>
          </cell>
          <cell r="R14">
            <v>38481</v>
          </cell>
          <cell r="T14">
            <v>0.08</v>
          </cell>
        </row>
        <row r="15">
          <cell r="A15" t="str">
            <v>Bartlett, Ron</v>
          </cell>
          <cell r="B15">
            <v>1062</v>
          </cell>
          <cell r="C15" t="str">
            <v>Fire</v>
          </cell>
          <cell r="G15" t="str">
            <v>Reserve Firefighter</v>
          </cell>
          <cell r="H15">
            <v>614</v>
          </cell>
          <cell r="I15" t="str">
            <v>Reserve Firefighter</v>
          </cell>
          <cell r="K15">
            <v>12480</v>
          </cell>
          <cell r="L15">
            <v>6</v>
          </cell>
          <cell r="M15">
            <v>12480</v>
          </cell>
          <cell r="Q15">
            <v>0.5</v>
          </cell>
          <cell r="R15">
            <v>38231</v>
          </cell>
          <cell r="T15">
            <v>0.83333333333333337</v>
          </cell>
          <cell r="W15" t="str">
            <v>N</v>
          </cell>
        </row>
        <row r="16">
          <cell r="A16" t="str">
            <v>Bearden, Miranda</v>
          </cell>
          <cell r="B16">
            <v>1072</v>
          </cell>
          <cell r="C16" t="str">
            <v>Parks, Recreation &amp; Library</v>
          </cell>
          <cell r="G16" t="str">
            <v>Recreation Programmer</v>
          </cell>
          <cell r="H16">
            <v>507</v>
          </cell>
          <cell r="I16" t="str">
            <v>Recreation Programmer</v>
          </cell>
          <cell r="K16">
            <v>28059.200000000001</v>
          </cell>
          <cell r="L16">
            <v>13.49</v>
          </cell>
          <cell r="M16">
            <v>29462.160000000003</v>
          </cell>
          <cell r="Q16">
            <v>1</v>
          </cell>
          <cell r="R16">
            <v>38503</v>
          </cell>
          <cell r="T16">
            <v>8.611111111111111E-2</v>
          </cell>
        </row>
        <row r="17">
          <cell r="A17" t="str">
            <v>Bebee, Rodney</v>
          </cell>
          <cell r="B17">
            <v>1062</v>
          </cell>
          <cell r="C17" t="str">
            <v>Fire</v>
          </cell>
          <cell r="G17" t="str">
            <v>Reserve Firefighter</v>
          </cell>
          <cell r="H17">
            <v>614</v>
          </cell>
          <cell r="I17" t="str">
            <v>Reserve Firefighter</v>
          </cell>
          <cell r="K17">
            <v>1728</v>
          </cell>
          <cell r="L17">
            <v>6</v>
          </cell>
          <cell r="M17">
            <v>1728</v>
          </cell>
          <cell r="Q17">
            <v>0.25</v>
          </cell>
          <cell r="R17">
            <v>38488</v>
          </cell>
          <cell r="T17">
            <v>0.08</v>
          </cell>
        </row>
        <row r="18">
          <cell r="A18" t="str">
            <v>Becker, Valeria</v>
          </cell>
          <cell r="B18">
            <v>6152</v>
          </cell>
          <cell r="C18" t="str">
            <v>Public Works - New Sundance Water</v>
          </cell>
          <cell r="G18" t="str">
            <v>Maintenance Worker</v>
          </cell>
          <cell r="H18">
            <v>461</v>
          </cell>
          <cell r="I18" t="str">
            <v>Meter Services Representative</v>
          </cell>
          <cell r="K18">
            <v>27310.400000000001</v>
          </cell>
          <cell r="L18">
            <v>13.13</v>
          </cell>
          <cell r="M18">
            <v>28675.920000000002</v>
          </cell>
          <cell r="Q18">
            <v>1</v>
          </cell>
          <cell r="R18">
            <v>38410</v>
          </cell>
          <cell r="T18">
            <v>0.34444444444444444</v>
          </cell>
          <cell r="W18" t="str">
            <v>T</v>
          </cell>
        </row>
        <row r="19">
          <cell r="A19" t="str">
            <v>Bianco, Mark</v>
          </cell>
          <cell r="B19">
            <v>1072</v>
          </cell>
          <cell r="C19" t="str">
            <v>Parks, Recreation &amp; Library</v>
          </cell>
          <cell r="G19" t="str">
            <v>Maintenance Worker</v>
          </cell>
          <cell r="H19">
            <v>416</v>
          </cell>
          <cell r="I19" t="str">
            <v>Maintenance Worker, Skilled</v>
          </cell>
          <cell r="K19">
            <v>27851.200000000001</v>
          </cell>
          <cell r="L19">
            <v>13.39</v>
          </cell>
          <cell r="M19">
            <v>29243.760000000002</v>
          </cell>
          <cell r="Q19">
            <v>1</v>
          </cell>
          <cell r="R19">
            <v>38237</v>
          </cell>
          <cell r="T19">
            <v>0.81666666666666665</v>
          </cell>
          <cell r="W19" t="str">
            <v>T</v>
          </cell>
        </row>
        <row r="20">
          <cell r="A20" t="str">
            <v>Bigler, Christopher</v>
          </cell>
          <cell r="B20">
            <v>1060</v>
          </cell>
          <cell r="C20" t="str">
            <v>Police</v>
          </cell>
          <cell r="G20" t="str">
            <v>Police Officer</v>
          </cell>
          <cell r="H20">
            <v>711</v>
          </cell>
          <cell r="I20" t="str">
            <v>Police Officer</v>
          </cell>
          <cell r="K20">
            <v>39051.379999999997</v>
          </cell>
          <cell r="L20">
            <v>18.774699999999999</v>
          </cell>
          <cell r="M20">
            <v>41003.870000000003</v>
          </cell>
          <cell r="Q20">
            <v>1</v>
          </cell>
          <cell r="R20">
            <v>37914</v>
          </cell>
          <cell r="T20">
            <v>1.6972222222222222</v>
          </cell>
          <cell r="W20" t="str">
            <v>N</v>
          </cell>
        </row>
        <row r="21">
          <cell r="A21" t="str">
            <v>Birchfield, Frank</v>
          </cell>
          <cell r="B21">
            <v>1062</v>
          </cell>
          <cell r="C21" t="str">
            <v>Fire</v>
          </cell>
          <cell r="G21" t="str">
            <v>Reserve Firefighter</v>
          </cell>
          <cell r="H21">
            <v>611</v>
          </cell>
          <cell r="I21" t="str">
            <v>Firefighter</v>
          </cell>
          <cell r="K21">
            <v>14560</v>
          </cell>
          <cell r="L21">
            <v>7</v>
          </cell>
          <cell r="M21">
            <v>39616.004999999997</v>
          </cell>
          <cell r="Q21">
            <v>0.5</v>
          </cell>
          <cell r="R21">
            <v>38273</v>
          </cell>
          <cell r="T21">
            <v>0.71666666666666667</v>
          </cell>
          <cell r="W21" t="str">
            <v>N</v>
          </cell>
        </row>
        <row r="22">
          <cell r="A22" t="str">
            <v>Bland, Scott</v>
          </cell>
          <cell r="B22">
            <v>1062</v>
          </cell>
          <cell r="C22" t="str">
            <v>Fire</v>
          </cell>
          <cell r="G22" t="str">
            <v>Engineer</v>
          </cell>
          <cell r="H22">
            <v>612</v>
          </cell>
          <cell r="I22" t="str">
            <v>Fire Driver-Engineer</v>
          </cell>
          <cell r="K22">
            <v>48533.08</v>
          </cell>
          <cell r="L22">
            <v>16.2318</v>
          </cell>
          <cell r="M22">
            <v>50959.77</v>
          </cell>
          <cell r="Q22">
            <v>1</v>
          </cell>
          <cell r="R22">
            <v>36892</v>
          </cell>
          <cell r="T22">
            <v>4.5</v>
          </cell>
          <cell r="W22" t="str">
            <v>T</v>
          </cell>
        </row>
        <row r="23">
          <cell r="A23" t="str">
            <v>Blockwitz, Jacob</v>
          </cell>
          <cell r="B23">
            <v>1062</v>
          </cell>
          <cell r="C23" t="str">
            <v>Fire</v>
          </cell>
          <cell r="G23" t="str">
            <v>Engineer</v>
          </cell>
          <cell r="H23">
            <v>612</v>
          </cell>
          <cell r="I23" t="str">
            <v>Fire Driver-Engineer</v>
          </cell>
          <cell r="K23">
            <v>52314.95</v>
          </cell>
          <cell r="L23">
            <v>18.86</v>
          </cell>
          <cell r="M23">
            <v>51468.663999999997</v>
          </cell>
          <cell r="Q23">
            <v>1</v>
          </cell>
          <cell r="R23">
            <v>36892</v>
          </cell>
          <cell r="T23">
            <v>4.5</v>
          </cell>
          <cell r="W23" t="str">
            <v>T</v>
          </cell>
        </row>
        <row r="24">
          <cell r="A24" t="str">
            <v>Botma, Davis</v>
          </cell>
          <cell r="B24">
            <v>1072</v>
          </cell>
          <cell r="C24" t="str">
            <v>Recreation</v>
          </cell>
          <cell r="G24" t="str">
            <v>Lifeguard II</v>
          </cell>
          <cell r="H24">
            <v>505</v>
          </cell>
          <cell r="I24" t="str">
            <v>Lifeguard (P/T)</v>
          </cell>
          <cell r="K24">
            <v>5184</v>
          </cell>
          <cell r="L24">
            <v>9</v>
          </cell>
          <cell r="M24">
            <v>5184</v>
          </cell>
          <cell r="Q24">
            <v>0.25</v>
          </cell>
          <cell r="R24">
            <v>38473</v>
          </cell>
        </row>
        <row r="25">
          <cell r="A25" t="str">
            <v>Bradbeer, Matthew</v>
          </cell>
          <cell r="B25">
            <v>1062</v>
          </cell>
          <cell r="C25" t="str">
            <v>Fire</v>
          </cell>
          <cell r="G25" t="str">
            <v>Reserve Firefighter</v>
          </cell>
          <cell r="H25">
            <v>614</v>
          </cell>
          <cell r="I25" t="str">
            <v>Reserve Firefighter</v>
          </cell>
          <cell r="K25">
            <v>6240</v>
          </cell>
          <cell r="L25">
            <v>6</v>
          </cell>
          <cell r="M25">
            <v>6552</v>
          </cell>
          <cell r="Q25">
            <v>0.25</v>
          </cell>
          <cell r="R25">
            <v>37773</v>
          </cell>
          <cell r="T25">
            <v>2.0833333333333335</v>
          </cell>
          <cell r="W25" t="str">
            <v>N</v>
          </cell>
        </row>
        <row r="26">
          <cell r="A26" t="str">
            <v>Breeden, Michael</v>
          </cell>
          <cell r="B26">
            <v>1062</v>
          </cell>
          <cell r="C26" t="str">
            <v>Fire</v>
          </cell>
          <cell r="G26" t="str">
            <v>Reserve Firefighter</v>
          </cell>
          <cell r="H26">
            <v>614</v>
          </cell>
          <cell r="I26" t="str">
            <v>Reserve Firefighter</v>
          </cell>
          <cell r="K26">
            <v>6240</v>
          </cell>
          <cell r="L26">
            <v>6</v>
          </cell>
          <cell r="M26">
            <v>6552</v>
          </cell>
          <cell r="Q26">
            <v>0.25</v>
          </cell>
          <cell r="R26">
            <v>37773</v>
          </cell>
          <cell r="T26">
            <v>2.0833333333333335</v>
          </cell>
          <cell r="W26" t="str">
            <v>N</v>
          </cell>
        </row>
        <row r="27">
          <cell r="A27" t="str">
            <v>Brown, Toni</v>
          </cell>
          <cell r="B27">
            <v>1053</v>
          </cell>
          <cell r="C27" t="str">
            <v>Human Resources</v>
          </cell>
          <cell r="G27" t="str">
            <v>Human Resources Director</v>
          </cell>
          <cell r="H27">
            <v>223</v>
          </cell>
          <cell r="I27" t="str">
            <v>Human Resources Director</v>
          </cell>
          <cell r="K27">
            <v>70000</v>
          </cell>
          <cell r="L27">
            <v>33.653799999999997</v>
          </cell>
          <cell r="M27">
            <v>73499.92</v>
          </cell>
          <cell r="Q27">
            <v>1</v>
          </cell>
          <cell r="R27">
            <v>38292</v>
          </cell>
          <cell r="T27">
            <v>0.66666666666666663</v>
          </cell>
          <cell r="W27" t="str">
            <v>N</v>
          </cell>
        </row>
        <row r="28">
          <cell r="A28" t="str">
            <v>Bruce, Kenneth</v>
          </cell>
          <cell r="B28">
            <v>1060</v>
          </cell>
          <cell r="C28" t="str">
            <v>Police</v>
          </cell>
          <cell r="G28" t="str">
            <v>Police Officer</v>
          </cell>
          <cell r="H28">
            <v>711</v>
          </cell>
          <cell r="I28" t="str">
            <v>Police Officer</v>
          </cell>
          <cell r="K28">
            <v>37880</v>
          </cell>
          <cell r="L28">
            <v>18.211500000000001</v>
          </cell>
          <cell r="M28">
            <v>39773.97</v>
          </cell>
          <cell r="Q28">
            <v>1</v>
          </cell>
          <cell r="R28">
            <v>38349</v>
          </cell>
          <cell r="T28">
            <v>0.5083333333333333</v>
          </cell>
          <cell r="W28" t="str">
            <v>N</v>
          </cell>
        </row>
        <row r="29">
          <cell r="A29" t="str">
            <v>Brunson, Janna</v>
          </cell>
          <cell r="C29" t="str">
            <v>Parks, Recreation &amp; Library</v>
          </cell>
          <cell r="G29" t="str">
            <v>Library Assistant</v>
          </cell>
          <cell r="H29">
            <v>513</v>
          </cell>
          <cell r="I29" t="str">
            <v>Library Assistant</v>
          </cell>
          <cell r="K29">
            <v>27040</v>
          </cell>
          <cell r="L29">
            <v>13</v>
          </cell>
          <cell r="M29">
            <v>28392</v>
          </cell>
          <cell r="Q29">
            <v>1</v>
          </cell>
          <cell r="R29">
            <v>38509</v>
          </cell>
        </row>
        <row r="30">
          <cell r="A30" t="str">
            <v>Buchanan Jr, Larry</v>
          </cell>
          <cell r="B30">
            <v>1060</v>
          </cell>
          <cell r="C30" t="str">
            <v>Police</v>
          </cell>
          <cell r="G30" t="str">
            <v>Police Officer</v>
          </cell>
          <cell r="H30">
            <v>711</v>
          </cell>
          <cell r="I30" t="str">
            <v>Police Officer</v>
          </cell>
          <cell r="K30">
            <v>37880</v>
          </cell>
          <cell r="L30">
            <v>18.211500000000001</v>
          </cell>
          <cell r="M30">
            <v>39773.97</v>
          </cell>
          <cell r="Q30">
            <v>1</v>
          </cell>
          <cell r="R30">
            <v>38307</v>
          </cell>
          <cell r="T30">
            <v>0.625</v>
          </cell>
          <cell r="W30" t="str">
            <v>N</v>
          </cell>
        </row>
        <row r="31">
          <cell r="A31" t="str">
            <v>Buechler, Rosalina</v>
          </cell>
          <cell r="B31">
            <v>1054</v>
          </cell>
          <cell r="C31" t="str">
            <v>Finance</v>
          </cell>
          <cell r="G31" t="str">
            <v>Account Clerk</v>
          </cell>
          <cell r="H31">
            <v>113</v>
          </cell>
          <cell r="I31" t="str">
            <v>Payroll Specialist</v>
          </cell>
          <cell r="K31">
            <v>32350.240000000002</v>
          </cell>
          <cell r="L31">
            <v>15.553000000000001</v>
          </cell>
          <cell r="M31">
            <v>34647.18</v>
          </cell>
          <cell r="Q31">
            <v>1</v>
          </cell>
          <cell r="R31">
            <v>38048</v>
          </cell>
          <cell r="T31">
            <v>1.3305555555555555</v>
          </cell>
          <cell r="W31" t="str">
            <v>R</v>
          </cell>
        </row>
        <row r="32">
          <cell r="A32" t="str">
            <v>Burdsal, Robert</v>
          </cell>
          <cell r="B32">
            <v>1062</v>
          </cell>
          <cell r="C32" t="str">
            <v>Fire</v>
          </cell>
          <cell r="G32" t="str">
            <v>Reserve Firefighter</v>
          </cell>
          <cell r="H32">
            <v>614</v>
          </cell>
          <cell r="I32" t="str">
            <v>Reserve Firefighter</v>
          </cell>
          <cell r="K32">
            <v>1728</v>
          </cell>
          <cell r="L32">
            <v>6</v>
          </cell>
          <cell r="M32">
            <v>1728</v>
          </cell>
          <cell r="Q32">
            <v>0.25</v>
          </cell>
          <cell r="R32">
            <v>38488</v>
          </cell>
          <cell r="T32">
            <v>0.08</v>
          </cell>
        </row>
        <row r="33">
          <cell r="A33" t="str">
            <v>Burkett, Harold</v>
          </cell>
          <cell r="B33">
            <v>7050</v>
          </cell>
          <cell r="C33" t="str">
            <v>Public Works - HURF</v>
          </cell>
          <cell r="G33" t="str">
            <v>Light Equipment Operator</v>
          </cell>
          <cell r="H33">
            <v>421</v>
          </cell>
          <cell r="I33" t="str">
            <v>Light Equipment Operator</v>
          </cell>
          <cell r="K33">
            <v>29265.18</v>
          </cell>
          <cell r="L33">
            <v>15.07</v>
          </cell>
          <cell r="M33">
            <v>31343.1</v>
          </cell>
          <cell r="Q33">
            <v>1</v>
          </cell>
          <cell r="R33">
            <v>37789</v>
          </cell>
          <cell r="T33">
            <v>2.0388888888888888</v>
          </cell>
          <cell r="W33" t="str">
            <v>N</v>
          </cell>
        </row>
        <row r="34">
          <cell r="A34" t="str">
            <v>Burnett, William</v>
          </cell>
          <cell r="B34">
            <v>1062</v>
          </cell>
          <cell r="C34" t="str">
            <v>Fire</v>
          </cell>
          <cell r="G34" t="str">
            <v>Firefighter</v>
          </cell>
          <cell r="H34">
            <v>611</v>
          </cell>
          <cell r="I34" t="str">
            <v>Firefighter</v>
          </cell>
          <cell r="K34">
            <v>39408.199999999997</v>
          </cell>
          <cell r="L34">
            <v>13.839</v>
          </cell>
          <cell r="M34">
            <v>41378.61</v>
          </cell>
          <cell r="Q34">
            <v>1</v>
          </cell>
          <cell r="R34">
            <v>37561</v>
          </cell>
          <cell r="T34">
            <v>2.6666666666666665</v>
          </cell>
          <cell r="W34" t="str">
            <v>N</v>
          </cell>
        </row>
        <row r="35">
          <cell r="A35" t="str">
            <v>Burns, Patrick</v>
          </cell>
          <cell r="B35">
            <v>1062</v>
          </cell>
          <cell r="C35" t="str">
            <v>Fire</v>
          </cell>
          <cell r="G35" t="str">
            <v>Engineer</v>
          </cell>
          <cell r="H35">
            <v>612</v>
          </cell>
          <cell r="I35" t="str">
            <v>Fire Driver-Engineer</v>
          </cell>
          <cell r="K35">
            <v>46195.5</v>
          </cell>
          <cell r="L35">
            <v>15.45</v>
          </cell>
          <cell r="M35">
            <v>48505.279999999999</v>
          </cell>
          <cell r="Q35">
            <v>1</v>
          </cell>
          <cell r="R35">
            <v>37408</v>
          </cell>
          <cell r="T35">
            <v>3.0833333333333335</v>
          </cell>
          <cell r="W35" t="str">
            <v>T</v>
          </cell>
        </row>
        <row r="36">
          <cell r="A36" t="str">
            <v>Burtch, David</v>
          </cell>
          <cell r="B36">
            <v>1062</v>
          </cell>
          <cell r="C36" t="str">
            <v>Fire</v>
          </cell>
          <cell r="G36" t="str">
            <v>Reserve Firefighter</v>
          </cell>
          <cell r="H36">
            <v>614</v>
          </cell>
          <cell r="I36" t="str">
            <v>Reserve Firefighter</v>
          </cell>
          <cell r="K36">
            <v>1728</v>
          </cell>
          <cell r="L36">
            <v>6</v>
          </cell>
          <cell r="M36">
            <v>1728</v>
          </cell>
          <cell r="Q36">
            <v>0.25</v>
          </cell>
          <cell r="R36">
            <v>38488</v>
          </cell>
          <cell r="T36">
            <v>0.08</v>
          </cell>
        </row>
        <row r="37">
          <cell r="A37" t="str">
            <v>Butler, Cody</v>
          </cell>
          <cell r="B37">
            <v>1062</v>
          </cell>
          <cell r="C37" t="str">
            <v>Fire</v>
          </cell>
          <cell r="G37" t="str">
            <v>Reserve Firefighter</v>
          </cell>
          <cell r="H37">
            <v>614</v>
          </cell>
          <cell r="I37" t="str">
            <v>Reserve Firefighter</v>
          </cell>
          <cell r="K37">
            <v>12480</v>
          </cell>
          <cell r="L37">
            <v>6</v>
          </cell>
          <cell r="M37">
            <v>13104</v>
          </cell>
          <cell r="Q37">
            <v>0.5</v>
          </cell>
          <cell r="R37">
            <v>38285</v>
          </cell>
          <cell r="T37">
            <v>0.68333333333333335</v>
          </cell>
          <cell r="W37" t="str">
            <v>N</v>
          </cell>
        </row>
        <row r="38">
          <cell r="A38" t="str">
            <v>Butler, Vincent</v>
          </cell>
          <cell r="B38">
            <v>1060</v>
          </cell>
          <cell r="C38" t="str">
            <v>Police</v>
          </cell>
          <cell r="G38" t="str">
            <v>Police Officer</v>
          </cell>
          <cell r="H38">
            <v>711</v>
          </cell>
          <cell r="I38" t="str">
            <v>Police Officer</v>
          </cell>
          <cell r="K38">
            <v>43662.11</v>
          </cell>
          <cell r="L38">
            <v>22.48</v>
          </cell>
          <cell r="M38">
            <v>46762.14</v>
          </cell>
          <cell r="Q38">
            <v>1</v>
          </cell>
          <cell r="R38">
            <v>36682</v>
          </cell>
          <cell r="T38">
            <v>5.072222222222222</v>
          </cell>
          <cell r="W38" t="str">
            <v>N</v>
          </cell>
        </row>
        <row r="39">
          <cell r="A39" t="str">
            <v>Carbonneau, Allison</v>
          </cell>
          <cell r="B39">
            <v>1071</v>
          </cell>
          <cell r="C39" t="str">
            <v>Pool</v>
          </cell>
          <cell r="G39" t="str">
            <v>Lifeguard II</v>
          </cell>
          <cell r="H39">
            <v>505</v>
          </cell>
          <cell r="I39" t="str">
            <v>Lifeguard (P/T)</v>
          </cell>
          <cell r="K39">
            <v>5184</v>
          </cell>
          <cell r="L39">
            <v>9</v>
          </cell>
          <cell r="M39">
            <v>5184</v>
          </cell>
          <cell r="Q39">
            <v>0.25</v>
          </cell>
          <cell r="R39">
            <v>38503</v>
          </cell>
          <cell r="T39">
            <v>0.05</v>
          </cell>
        </row>
        <row r="40">
          <cell r="A40" t="str">
            <v>Carmen, Paul</v>
          </cell>
          <cell r="B40">
            <v>1062</v>
          </cell>
          <cell r="C40" t="str">
            <v>Fire</v>
          </cell>
          <cell r="G40" t="str">
            <v>Captain</v>
          </cell>
          <cell r="H40">
            <v>613</v>
          </cell>
          <cell r="I40" t="str">
            <v>Fire Captain</v>
          </cell>
          <cell r="K40">
            <v>33571.199999999997</v>
          </cell>
          <cell r="L40">
            <v>16.14</v>
          </cell>
          <cell r="M40">
            <v>35249.760000000002</v>
          </cell>
          <cell r="Q40">
            <v>0.5</v>
          </cell>
          <cell r="R40">
            <v>36844</v>
          </cell>
          <cell r="T40">
            <v>4.6305555555555555</v>
          </cell>
          <cell r="W40" t="str">
            <v>T</v>
          </cell>
        </row>
        <row r="41">
          <cell r="A41" t="str">
            <v>Carroll, Stormy</v>
          </cell>
          <cell r="B41">
            <v>1071</v>
          </cell>
          <cell r="C41" t="str">
            <v>Pool</v>
          </cell>
          <cell r="G41" t="str">
            <v>Lifeguard I</v>
          </cell>
          <cell r="H41">
            <v>505</v>
          </cell>
          <cell r="I41" t="str">
            <v>Lifeguard (P/T)</v>
          </cell>
          <cell r="K41">
            <v>4608</v>
          </cell>
          <cell r="L41">
            <v>8</v>
          </cell>
          <cell r="M41">
            <v>4608</v>
          </cell>
          <cell r="Q41">
            <v>0.25</v>
          </cell>
          <cell r="R41">
            <v>38503</v>
          </cell>
        </row>
        <row r="42">
          <cell r="A42" t="str">
            <v>Castelamare, Magdalena</v>
          </cell>
          <cell r="B42">
            <v>1060</v>
          </cell>
          <cell r="C42" t="str">
            <v>Police</v>
          </cell>
          <cell r="G42" t="str">
            <v>Dispatcher Supervisor</v>
          </cell>
          <cell r="H42">
            <v>723</v>
          </cell>
          <cell r="I42" t="str">
            <v>Public Safety Communications Shift Supervisor</v>
          </cell>
          <cell r="K42">
            <v>40572.9</v>
          </cell>
          <cell r="L42">
            <v>19.5062</v>
          </cell>
          <cell r="M42">
            <v>42601.52</v>
          </cell>
          <cell r="Q42">
            <v>1</v>
          </cell>
          <cell r="R42">
            <v>36500</v>
          </cell>
          <cell r="T42">
            <v>5.5694444444444446</v>
          </cell>
          <cell r="W42" t="str">
            <v>T</v>
          </cell>
        </row>
        <row r="43">
          <cell r="A43" t="str">
            <v>Caudle, Steve</v>
          </cell>
          <cell r="B43">
            <v>1062</v>
          </cell>
          <cell r="C43" t="str">
            <v>Fire</v>
          </cell>
          <cell r="G43" t="str">
            <v>Captain</v>
          </cell>
          <cell r="H43">
            <v>613</v>
          </cell>
          <cell r="I43" t="str">
            <v>Fire Captain</v>
          </cell>
          <cell r="K43">
            <v>31200</v>
          </cell>
          <cell r="L43">
            <v>15</v>
          </cell>
          <cell r="M43">
            <v>32760</v>
          </cell>
          <cell r="Q43">
            <v>0.5</v>
          </cell>
          <cell r="R43">
            <v>37926</v>
          </cell>
          <cell r="T43">
            <v>1.6666666666666667</v>
          </cell>
          <cell r="W43" t="str">
            <v>T</v>
          </cell>
        </row>
        <row r="44">
          <cell r="A44" t="str">
            <v>Cava, Joseph</v>
          </cell>
          <cell r="B44">
            <v>1060</v>
          </cell>
          <cell r="C44" t="str">
            <v>Police</v>
          </cell>
          <cell r="G44" t="str">
            <v>Police Officer</v>
          </cell>
          <cell r="H44">
            <v>711</v>
          </cell>
          <cell r="I44" t="str">
            <v>Police Officer</v>
          </cell>
          <cell r="K44">
            <v>40019.199999999997</v>
          </cell>
          <cell r="L44">
            <v>19.239999999999998</v>
          </cell>
          <cell r="M44">
            <v>42020.159999999996</v>
          </cell>
          <cell r="Q44">
            <v>1</v>
          </cell>
          <cell r="R44">
            <v>37438</v>
          </cell>
          <cell r="T44">
            <v>3</v>
          </cell>
          <cell r="W44" t="str">
            <v>N</v>
          </cell>
        </row>
        <row r="45">
          <cell r="A45" t="str">
            <v>Cavanaugh, Christopher</v>
          </cell>
          <cell r="B45">
            <v>1062</v>
          </cell>
          <cell r="C45" t="str">
            <v>Fire</v>
          </cell>
          <cell r="G45" t="str">
            <v>Reserve Firefighter</v>
          </cell>
          <cell r="H45">
            <v>614</v>
          </cell>
          <cell r="I45" t="str">
            <v>Reserve Firefighter</v>
          </cell>
          <cell r="K45">
            <v>12480</v>
          </cell>
          <cell r="L45">
            <v>6</v>
          </cell>
          <cell r="M45">
            <v>13104</v>
          </cell>
          <cell r="Q45">
            <v>0.5</v>
          </cell>
          <cell r="R45">
            <v>38382</v>
          </cell>
          <cell r="T45">
            <v>0.41944444444444445</v>
          </cell>
          <cell r="W45" t="str">
            <v>N</v>
          </cell>
        </row>
        <row r="46">
          <cell r="A46" t="str">
            <v>Chapman, Richard</v>
          </cell>
          <cell r="B46">
            <v>1081</v>
          </cell>
          <cell r="C46" t="str">
            <v>Economic Development</v>
          </cell>
          <cell r="G46" t="str">
            <v>Economic Development Director</v>
          </cell>
          <cell r="H46">
            <v>243</v>
          </cell>
          <cell r="I46" t="str">
            <v>Economic Development Director</v>
          </cell>
          <cell r="K46">
            <v>85000</v>
          </cell>
          <cell r="L46">
            <v>40.865400000000001</v>
          </cell>
          <cell r="M46">
            <v>89250.1</v>
          </cell>
          <cell r="Q46">
            <v>1</v>
          </cell>
          <cell r="R46">
            <v>38397</v>
          </cell>
          <cell r="T46">
            <v>0.38055555555555554</v>
          </cell>
          <cell r="W46" t="str">
            <v>N</v>
          </cell>
        </row>
        <row r="47">
          <cell r="A47" t="str">
            <v>Chappell, David</v>
          </cell>
          <cell r="B47">
            <v>1062</v>
          </cell>
          <cell r="C47" t="str">
            <v>Fire</v>
          </cell>
          <cell r="G47" t="str">
            <v>Engineer</v>
          </cell>
          <cell r="H47">
            <v>612</v>
          </cell>
          <cell r="I47" t="str">
            <v>Fire Driver-Engineer</v>
          </cell>
          <cell r="K47">
            <v>47581.37</v>
          </cell>
          <cell r="L47">
            <v>15.913500000000001</v>
          </cell>
          <cell r="M47">
            <v>49960.51</v>
          </cell>
          <cell r="Q47">
            <v>1</v>
          </cell>
          <cell r="R47">
            <v>36831</v>
          </cell>
          <cell r="T47">
            <v>4.666666666666667</v>
          </cell>
          <cell r="W47" t="str">
            <v>T</v>
          </cell>
        </row>
        <row r="48">
          <cell r="A48" t="str">
            <v>Chavez, Danie</v>
          </cell>
          <cell r="B48">
            <v>1062</v>
          </cell>
          <cell r="C48" t="str">
            <v>Fire</v>
          </cell>
          <cell r="G48" t="str">
            <v>Reserve Firefighter</v>
          </cell>
          <cell r="H48">
            <v>614</v>
          </cell>
          <cell r="I48" t="str">
            <v>Reserve Firefighter</v>
          </cell>
          <cell r="K48">
            <v>1728</v>
          </cell>
          <cell r="L48">
            <v>6</v>
          </cell>
          <cell r="M48">
            <v>1728</v>
          </cell>
          <cell r="Q48">
            <v>0.25</v>
          </cell>
          <cell r="R48">
            <v>38488</v>
          </cell>
        </row>
        <row r="49">
          <cell r="A49" t="str">
            <v>choitz, Kathryn</v>
          </cell>
          <cell r="B49">
            <v>1071</v>
          </cell>
          <cell r="C49" t="str">
            <v>Pool</v>
          </cell>
          <cell r="G49" t="str">
            <v>Recreation Speicalist</v>
          </cell>
          <cell r="H49">
            <v>504</v>
          </cell>
          <cell r="I49" t="str">
            <v xml:space="preserve">Recreation Program Specialist </v>
          </cell>
          <cell r="K49">
            <v>5760</v>
          </cell>
          <cell r="L49">
            <v>10</v>
          </cell>
          <cell r="M49">
            <v>5760</v>
          </cell>
          <cell r="Q49">
            <v>0.25</v>
          </cell>
          <cell r="R49">
            <v>38503</v>
          </cell>
        </row>
        <row r="50">
          <cell r="A50" t="str">
            <v>Choitz, Lianne</v>
          </cell>
          <cell r="B50">
            <v>1071</v>
          </cell>
          <cell r="C50" t="str">
            <v>Pool</v>
          </cell>
          <cell r="G50" t="str">
            <v>Lifeguard II</v>
          </cell>
          <cell r="H50">
            <v>505</v>
          </cell>
          <cell r="I50" t="str">
            <v>Lifeguard (P/T)</v>
          </cell>
          <cell r="K50">
            <v>5184</v>
          </cell>
          <cell r="L50">
            <v>9</v>
          </cell>
          <cell r="M50">
            <v>5184</v>
          </cell>
          <cell r="Q50">
            <v>0.25</v>
          </cell>
          <cell r="R50">
            <v>38503</v>
          </cell>
        </row>
        <row r="51">
          <cell r="A51" t="str">
            <v>Clark, James</v>
          </cell>
          <cell r="B51">
            <v>1062</v>
          </cell>
          <cell r="C51" t="str">
            <v>Fire</v>
          </cell>
          <cell r="G51" t="str">
            <v>Firefighter</v>
          </cell>
          <cell r="H51">
            <v>611</v>
          </cell>
          <cell r="I51" t="str">
            <v>Firefighter</v>
          </cell>
          <cell r="K51">
            <v>44574.9</v>
          </cell>
          <cell r="L51">
            <v>15.65</v>
          </cell>
          <cell r="M51">
            <v>41870.165999999997</v>
          </cell>
          <cell r="Q51">
            <v>1</v>
          </cell>
          <cell r="R51">
            <v>38069</v>
          </cell>
          <cell r="T51">
            <v>1.2722222222222221</v>
          </cell>
          <cell r="W51" t="str">
            <v>N</v>
          </cell>
        </row>
        <row r="52">
          <cell r="A52" t="str">
            <v>Clayborn, Casey</v>
          </cell>
          <cell r="B52">
            <v>1072</v>
          </cell>
          <cell r="C52" t="str">
            <v>Parks, Recreation &amp; Library</v>
          </cell>
          <cell r="G52" t="str">
            <v>Maintenance Worker</v>
          </cell>
          <cell r="H52">
            <v>417</v>
          </cell>
          <cell r="I52" t="str">
            <v>Maintenance Worker, Lead</v>
          </cell>
          <cell r="K52">
            <v>32510.400000000001</v>
          </cell>
          <cell r="L52">
            <v>15.63</v>
          </cell>
          <cell r="M52">
            <v>34135.920000000006</v>
          </cell>
          <cell r="Q52">
            <v>1</v>
          </cell>
          <cell r="R52">
            <v>37747</v>
          </cell>
          <cell r="T52">
            <v>2.1527777777777777</v>
          </cell>
          <cell r="W52" t="str">
            <v>R</v>
          </cell>
        </row>
        <row r="53">
          <cell r="A53" t="str">
            <v>Clement, Joseph</v>
          </cell>
          <cell r="B53">
            <v>1062</v>
          </cell>
          <cell r="C53" t="str">
            <v>Fire</v>
          </cell>
          <cell r="G53" t="str">
            <v>Reserve Firefighter</v>
          </cell>
          <cell r="H53">
            <v>614</v>
          </cell>
          <cell r="I53" t="str">
            <v>Reserve Firefighter</v>
          </cell>
          <cell r="K53">
            <v>7280</v>
          </cell>
          <cell r="L53">
            <v>7</v>
          </cell>
          <cell r="M53">
            <v>7644</v>
          </cell>
          <cell r="Q53">
            <v>0.25</v>
          </cell>
          <cell r="R53">
            <v>38382</v>
          </cell>
          <cell r="T53">
            <v>0.41944444444444445</v>
          </cell>
          <cell r="W53" t="str">
            <v>N</v>
          </cell>
        </row>
        <row r="54">
          <cell r="A54" t="str">
            <v>Cole, Virginia</v>
          </cell>
          <cell r="B54">
            <v>1077</v>
          </cell>
          <cell r="C54" t="str">
            <v>Social Services</v>
          </cell>
          <cell r="G54" t="str">
            <v>Nutrition Specialist</v>
          </cell>
          <cell r="H54">
            <v>532</v>
          </cell>
          <cell r="I54" t="str">
            <v>Nutrition Specialist</v>
          </cell>
          <cell r="K54">
            <v>27187.06</v>
          </cell>
          <cell r="L54">
            <v>14</v>
          </cell>
          <cell r="M54">
            <v>29117.3</v>
          </cell>
          <cell r="Q54">
            <v>1</v>
          </cell>
          <cell r="R54">
            <v>37348</v>
          </cell>
          <cell r="T54">
            <v>3.2472222222222222</v>
          </cell>
          <cell r="W54" t="str">
            <v>N</v>
          </cell>
        </row>
        <row r="55">
          <cell r="A55" t="str">
            <v>Como, Alan</v>
          </cell>
          <cell r="B55">
            <v>1080</v>
          </cell>
          <cell r="C55" t="str">
            <v>Community Development</v>
          </cell>
          <cell r="G55" t="str">
            <v>Planner I</v>
          </cell>
          <cell r="H55">
            <v>321</v>
          </cell>
          <cell r="I55" t="str">
            <v>Planner, Associate</v>
          </cell>
          <cell r="K55">
            <v>38640</v>
          </cell>
          <cell r="L55">
            <v>18.579999999999998</v>
          </cell>
          <cell r="M55">
            <v>40571.86</v>
          </cell>
          <cell r="Q55">
            <v>1</v>
          </cell>
          <cell r="R55">
            <v>38503</v>
          </cell>
        </row>
        <row r="56">
          <cell r="A56" t="str">
            <v>Cooper, Brian</v>
          </cell>
          <cell r="B56">
            <v>1062</v>
          </cell>
          <cell r="C56" t="str">
            <v>Fire</v>
          </cell>
          <cell r="G56" t="str">
            <v>Reserve Firefighter</v>
          </cell>
          <cell r="H56">
            <v>614</v>
          </cell>
          <cell r="I56" t="str">
            <v>Reserve Firefighter</v>
          </cell>
          <cell r="K56">
            <v>12480</v>
          </cell>
          <cell r="L56">
            <v>6</v>
          </cell>
          <cell r="M56">
            <v>13104</v>
          </cell>
          <cell r="Q56">
            <v>0.5</v>
          </cell>
          <cell r="R56">
            <v>37636</v>
          </cell>
          <cell r="T56">
            <v>2.4611111111111112</v>
          </cell>
          <cell r="W56" t="str">
            <v>N</v>
          </cell>
        </row>
        <row r="57">
          <cell r="A57" t="str">
            <v>Copeland, Dan</v>
          </cell>
          <cell r="B57">
            <v>7050</v>
          </cell>
          <cell r="C57" t="str">
            <v>Public Works - HURF</v>
          </cell>
          <cell r="G57" t="str">
            <v>Equipment Operator</v>
          </cell>
          <cell r="H57">
            <v>422</v>
          </cell>
          <cell r="I57" t="str">
            <v>Equipment Operator</v>
          </cell>
          <cell r="K57">
            <v>37858.080000000002</v>
          </cell>
          <cell r="L57">
            <v>18.201000000000001</v>
          </cell>
          <cell r="M57">
            <v>39751.089999999997</v>
          </cell>
          <cell r="Q57">
            <v>1</v>
          </cell>
          <cell r="R57">
            <v>27760</v>
          </cell>
          <cell r="T57">
            <v>29.5</v>
          </cell>
          <cell r="W57" t="str">
            <v>N</v>
          </cell>
        </row>
        <row r="58">
          <cell r="A58" t="str">
            <v>Costello, Robert</v>
          </cell>
          <cell r="B58">
            <v>1062</v>
          </cell>
          <cell r="C58" t="str">
            <v>Fire</v>
          </cell>
          <cell r="G58" t="str">
            <v>Fire Marshal</v>
          </cell>
          <cell r="H58">
            <v>603</v>
          </cell>
          <cell r="I58" t="str">
            <v>Fire Marshal</v>
          </cell>
          <cell r="K58">
            <v>56645.06</v>
          </cell>
          <cell r="L58">
            <v>27.2332</v>
          </cell>
          <cell r="M58">
            <v>56045.392</v>
          </cell>
          <cell r="Q58">
            <v>1</v>
          </cell>
          <cell r="R58">
            <v>38182</v>
          </cell>
          <cell r="T58">
            <v>0.96388888888888891</v>
          </cell>
          <cell r="W58" t="str">
            <v>N</v>
          </cell>
        </row>
        <row r="59">
          <cell r="A59" t="str">
            <v>Cross, Joseph</v>
          </cell>
          <cell r="B59">
            <v>1072</v>
          </cell>
          <cell r="C59" t="str">
            <v>Recreation</v>
          </cell>
          <cell r="G59" t="str">
            <v>Recreation Bus Driver</v>
          </cell>
          <cell r="K59">
            <v>6336</v>
          </cell>
          <cell r="L59">
            <v>11</v>
          </cell>
          <cell r="M59">
            <v>6336</v>
          </cell>
          <cell r="Q59">
            <v>0.25</v>
          </cell>
          <cell r="R59">
            <v>38503</v>
          </cell>
        </row>
        <row r="60">
          <cell r="A60" t="str">
            <v>Cross, Rebekah</v>
          </cell>
          <cell r="B60">
            <v>1071</v>
          </cell>
          <cell r="C60" t="str">
            <v>Pool</v>
          </cell>
          <cell r="G60" t="str">
            <v>Lifeguard I</v>
          </cell>
          <cell r="H60">
            <v>505</v>
          </cell>
          <cell r="I60" t="str">
            <v>Lifeguard (P/T)</v>
          </cell>
          <cell r="K60">
            <v>4608</v>
          </cell>
          <cell r="L60">
            <v>8</v>
          </cell>
          <cell r="M60">
            <v>4608</v>
          </cell>
          <cell r="Q60">
            <v>0.25</v>
          </cell>
          <cell r="R60">
            <v>38503</v>
          </cell>
        </row>
        <row r="61">
          <cell r="A61" t="str">
            <v>Crotteau, William</v>
          </cell>
          <cell r="B61">
            <v>1060</v>
          </cell>
          <cell r="C61" t="str">
            <v>Police</v>
          </cell>
          <cell r="G61" t="str">
            <v>Detective</v>
          </cell>
          <cell r="H61">
            <v>711</v>
          </cell>
          <cell r="I61" t="str">
            <v>Police Officer</v>
          </cell>
          <cell r="K61">
            <v>47372.83</v>
          </cell>
          <cell r="L61">
            <v>24.39</v>
          </cell>
          <cell r="M61">
            <v>50736.19</v>
          </cell>
          <cell r="Q61">
            <v>1</v>
          </cell>
          <cell r="R61">
            <v>36682</v>
          </cell>
          <cell r="T61">
            <v>5.072222222222222</v>
          </cell>
          <cell r="W61" t="str">
            <v>R</v>
          </cell>
        </row>
        <row r="62">
          <cell r="A62" t="str">
            <v>Cueva, Nelson</v>
          </cell>
          <cell r="B62">
            <v>1083</v>
          </cell>
          <cell r="C62" t="str">
            <v>Information Technology</v>
          </cell>
          <cell r="G62" t="str">
            <v>Support Specialist</v>
          </cell>
          <cell r="H62">
            <v>312</v>
          </cell>
          <cell r="I62" t="str">
            <v>IT Support Specialist</v>
          </cell>
          <cell r="K62">
            <v>32448</v>
          </cell>
          <cell r="L62">
            <v>15.6</v>
          </cell>
          <cell r="M62">
            <v>34070.400000000001</v>
          </cell>
          <cell r="Q62">
            <v>1</v>
          </cell>
          <cell r="R62">
            <v>38257</v>
          </cell>
          <cell r="T62">
            <v>0.76111111111111107</v>
          </cell>
          <cell r="W62" t="str">
            <v>T</v>
          </cell>
        </row>
        <row r="63">
          <cell r="A63" t="str">
            <v>Dalke, Kristina</v>
          </cell>
          <cell r="B63">
            <v>1071</v>
          </cell>
          <cell r="C63" t="str">
            <v>Pool</v>
          </cell>
          <cell r="G63" t="str">
            <v>Lifeguard I</v>
          </cell>
          <cell r="H63">
            <v>505</v>
          </cell>
          <cell r="I63" t="str">
            <v>Lifeguard (P/T)</v>
          </cell>
          <cell r="K63">
            <v>4608</v>
          </cell>
          <cell r="L63">
            <v>8</v>
          </cell>
          <cell r="M63">
            <v>4608</v>
          </cell>
          <cell r="Q63">
            <v>0.25</v>
          </cell>
          <cell r="R63">
            <v>38503</v>
          </cell>
        </row>
        <row r="64">
          <cell r="A64" t="str">
            <v>Davis, Ashley</v>
          </cell>
          <cell r="B64">
            <v>1071</v>
          </cell>
          <cell r="C64" t="str">
            <v>Pool</v>
          </cell>
          <cell r="G64" t="str">
            <v>Lifeguard I</v>
          </cell>
          <cell r="H64">
            <v>505</v>
          </cell>
          <cell r="I64" t="str">
            <v>Lifeguard (P/T)</v>
          </cell>
          <cell r="K64">
            <v>4608</v>
          </cell>
          <cell r="L64">
            <v>8</v>
          </cell>
          <cell r="M64">
            <v>4608</v>
          </cell>
          <cell r="Q64">
            <v>0.25</v>
          </cell>
          <cell r="R64">
            <v>38503</v>
          </cell>
        </row>
        <row r="65">
          <cell r="A65" t="str">
            <v>Davis, Randey</v>
          </cell>
          <cell r="B65">
            <v>1071</v>
          </cell>
          <cell r="C65" t="str">
            <v>Pool</v>
          </cell>
          <cell r="G65" t="str">
            <v>Lifeguard II</v>
          </cell>
          <cell r="H65">
            <v>505</v>
          </cell>
          <cell r="I65" t="str">
            <v>Lifeguard (P/T)</v>
          </cell>
          <cell r="K65">
            <v>5184</v>
          </cell>
          <cell r="L65">
            <v>9</v>
          </cell>
          <cell r="M65">
            <v>5184</v>
          </cell>
          <cell r="Q65">
            <v>0.25</v>
          </cell>
          <cell r="R65">
            <v>38503</v>
          </cell>
        </row>
        <row r="66">
          <cell r="A66" t="str">
            <v>Davis, William</v>
          </cell>
          <cell r="B66">
            <v>1062</v>
          </cell>
          <cell r="C66" t="str">
            <v>Fire</v>
          </cell>
          <cell r="G66" t="str">
            <v>Reserve Firefighter</v>
          </cell>
          <cell r="H66">
            <v>614</v>
          </cell>
          <cell r="I66" t="str">
            <v>Reserve Firefighter</v>
          </cell>
          <cell r="K66">
            <v>1728</v>
          </cell>
          <cell r="L66">
            <v>6</v>
          </cell>
          <cell r="M66">
            <v>1728</v>
          </cell>
          <cell r="Q66">
            <v>0.25</v>
          </cell>
          <cell r="R66" t="str">
            <v>516/05</v>
          </cell>
        </row>
        <row r="67">
          <cell r="A67" t="str">
            <v>Demby, Eddie</v>
          </cell>
          <cell r="B67">
            <v>1077</v>
          </cell>
          <cell r="C67" t="str">
            <v>Social Services</v>
          </cell>
          <cell r="G67" t="str">
            <v>Social Service Specialist</v>
          </cell>
          <cell r="H67">
            <v>522</v>
          </cell>
          <cell r="I67" t="str">
            <v>Social Services Specialist P/T</v>
          </cell>
          <cell r="K67">
            <v>8183.97</v>
          </cell>
          <cell r="L67">
            <v>7.8692000000000002</v>
          </cell>
          <cell r="M67">
            <v>8545.89</v>
          </cell>
          <cell r="Q67">
            <v>0.35</v>
          </cell>
          <cell r="R67">
            <v>37369</v>
          </cell>
          <cell r="T67">
            <v>3.1888888888888891</v>
          </cell>
          <cell r="W67" t="str">
            <v>T</v>
          </cell>
        </row>
        <row r="68">
          <cell r="A68" t="str">
            <v>Denemy, Terry</v>
          </cell>
          <cell r="B68">
            <v>1080</v>
          </cell>
          <cell r="C68" t="str">
            <v>Community Development</v>
          </cell>
          <cell r="G68" t="str">
            <v>Permit Tech/Clerk I</v>
          </cell>
          <cell r="H68">
            <v>129</v>
          </cell>
          <cell r="I68" t="str">
            <v>Permit and Licensing Supervisor</v>
          </cell>
          <cell r="K68">
            <v>28146.77</v>
          </cell>
          <cell r="L68">
            <v>13.5321</v>
          </cell>
          <cell r="M68">
            <v>29554.108500000002</v>
          </cell>
          <cell r="Q68">
            <v>1</v>
          </cell>
          <cell r="R68">
            <v>38169</v>
          </cell>
          <cell r="T68">
            <v>1</v>
          </cell>
          <cell r="W68" t="str">
            <v>R</v>
          </cell>
        </row>
        <row r="69">
          <cell r="A69" t="str">
            <v>Dimas, Adam</v>
          </cell>
          <cell r="B69">
            <v>1062</v>
          </cell>
          <cell r="C69" t="str">
            <v>Fire</v>
          </cell>
          <cell r="G69" t="str">
            <v>Reserve Firefighter</v>
          </cell>
          <cell r="H69">
            <v>614</v>
          </cell>
          <cell r="I69" t="str">
            <v>Reserve Firefighter</v>
          </cell>
          <cell r="K69">
            <v>33571.199999999997</v>
          </cell>
          <cell r="L69">
            <v>16.14</v>
          </cell>
          <cell r="M69">
            <v>35249.760000000002</v>
          </cell>
          <cell r="Q69">
            <v>1</v>
          </cell>
          <cell r="R69">
            <v>37302</v>
          </cell>
          <cell r="T69">
            <v>3.3777777777777778</v>
          </cell>
          <cell r="W69" t="str">
            <v>N</v>
          </cell>
        </row>
        <row r="70">
          <cell r="A70" t="str">
            <v>Doerr, Jeffrey</v>
          </cell>
          <cell r="B70">
            <v>1062</v>
          </cell>
          <cell r="C70" t="str">
            <v>Fire</v>
          </cell>
          <cell r="G70" t="str">
            <v>Firefighter</v>
          </cell>
          <cell r="H70">
            <v>611</v>
          </cell>
          <cell r="I70" t="str">
            <v>Firefighter</v>
          </cell>
          <cell r="K70">
            <v>43700.94</v>
          </cell>
          <cell r="L70">
            <v>14.6157</v>
          </cell>
          <cell r="M70">
            <v>40952.535000000003</v>
          </cell>
          <cell r="Q70">
            <v>1</v>
          </cell>
          <cell r="R70">
            <v>37408</v>
          </cell>
          <cell r="T70">
            <v>3.0833333333333335</v>
          </cell>
          <cell r="W70" t="str">
            <v>N</v>
          </cell>
        </row>
        <row r="71">
          <cell r="A71" t="str">
            <v>Dominguez, Marina</v>
          </cell>
          <cell r="B71">
            <v>1060</v>
          </cell>
          <cell r="C71" t="str">
            <v>Police</v>
          </cell>
          <cell r="G71" t="str">
            <v>Police Officer</v>
          </cell>
          <cell r="H71">
            <v>711</v>
          </cell>
          <cell r="I71" t="str">
            <v>Police Officer</v>
          </cell>
          <cell r="K71">
            <v>39832.42</v>
          </cell>
          <cell r="L71">
            <v>19.150200000000002</v>
          </cell>
          <cell r="M71">
            <v>41824.019999999997</v>
          </cell>
          <cell r="Q71">
            <v>1</v>
          </cell>
          <cell r="R71">
            <v>37557</v>
          </cell>
          <cell r="T71">
            <v>2.6749999999999998</v>
          </cell>
          <cell r="W71" t="str">
            <v>N</v>
          </cell>
        </row>
        <row r="72">
          <cell r="A72" t="str">
            <v>Dowdy, Ian</v>
          </cell>
          <cell r="B72">
            <v>1080</v>
          </cell>
          <cell r="C72" t="str">
            <v>Community Development</v>
          </cell>
          <cell r="G72" t="str">
            <v>Planner I</v>
          </cell>
          <cell r="H72">
            <v>321</v>
          </cell>
          <cell r="I72" t="str">
            <v>Planner, Associate</v>
          </cell>
          <cell r="K72">
            <v>39799.199999999997</v>
          </cell>
          <cell r="L72">
            <v>19.1342</v>
          </cell>
          <cell r="M72">
            <v>41789.07</v>
          </cell>
          <cell r="Q72">
            <v>1</v>
          </cell>
          <cell r="R72">
            <v>38194</v>
          </cell>
          <cell r="T72">
            <v>0.93055555555555558</v>
          </cell>
          <cell r="W72" t="str">
            <v>T</v>
          </cell>
        </row>
        <row r="73">
          <cell r="A73" t="str">
            <v>Drescher, Terry</v>
          </cell>
          <cell r="B73">
            <v>1062</v>
          </cell>
          <cell r="C73" t="str">
            <v>Fire</v>
          </cell>
          <cell r="G73" t="str">
            <v>Reserve Firefighter</v>
          </cell>
          <cell r="H73">
            <v>614</v>
          </cell>
          <cell r="I73" t="str">
            <v>Reserve Firefighter</v>
          </cell>
          <cell r="K73">
            <v>10192</v>
          </cell>
          <cell r="L73">
            <v>7</v>
          </cell>
          <cell r="M73">
            <v>10701.6</v>
          </cell>
          <cell r="Q73">
            <v>0.4</v>
          </cell>
          <cell r="R73">
            <v>38382</v>
          </cell>
          <cell r="T73">
            <v>0.41944444444444445</v>
          </cell>
          <cell r="W73" t="str">
            <v>N</v>
          </cell>
        </row>
        <row r="74">
          <cell r="A74" t="str">
            <v>Dubois, David</v>
          </cell>
          <cell r="B74">
            <v>1062</v>
          </cell>
          <cell r="C74" t="str">
            <v>Fire</v>
          </cell>
          <cell r="G74" t="str">
            <v>Deputy Chief</v>
          </cell>
          <cell r="H74">
            <v>604</v>
          </cell>
          <cell r="I74" t="str">
            <v>Fire Deputy Chief</v>
          </cell>
          <cell r="K74">
            <v>70858.52</v>
          </cell>
          <cell r="L74">
            <v>22.57</v>
          </cell>
          <cell r="M74">
            <v>70858.52</v>
          </cell>
          <cell r="Q74">
            <v>1</v>
          </cell>
          <cell r="R74">
            <v>38203</v>
          </cell>
          <cell r="T74">
            <v>0.90833333333333333</v>
          </cell>
          <cell r="W74" t="str">
            <v>T</v>
          </cell>
        </row>
        <row r="75">
          <cell r="A75" t="str">
            <v>Dubois, Michael</v>
          </cell>
          <cell r="B75">
            <v>1062</v>
          </cell>
          <cell r="C75" t="str">
            <v>Fire</v>
          </cell>
          <cell r="G75" t="str">
            <v>Captain</v>
          </cell>
          <cell r="H75">
            <v>613</v>
          </cell>
          <cell r="I75" t="str">
            <v>Fire Captain</v>
          </cell>
          <cell r="K75">
            <v>33571.199999999997</v>
          </cell>
          <cell r="L75">
            <v>16.14</v>
          </cell>
          <cell r="M75">
            <v>35249.760000000002</v>
          </cell>
          <cell r="Q75">
            <v>0.5</v>
          </cell>
          <cell r="R75">
            <v>38061</v>
          </cell>
          <cell r="T75">
            <v>1.2944444444444445</v>
          </cell>
          <cell r="W75" t="str">
            <v>T</v>
          </cell>
        </row>
        <row r="76">
          <cell r="A76" t="str">
            <v>Edmisten, Catherine</v>
          </cell>
          <cell r="B76">
            <v>1060</v>
          </cell>
          <cell r="C76" t="str">
            <v>Police</v>
          </cell>
          <cell r="G76" t="str">
            <v>Police Officer</v>
          </cell>
          <cell r="H76">
            <v>711</v>
          </cell>
          <cell r="I76" t="str">
            <v>Police Officer</v>
          </cell>
          <cell r="K76">
            <v>39062.400000000001</v>
          </cell>
          <cell r="L76">
            <v>18.78</v>
          </cell>
          <cell r="M76">
            <v>41015.520000000004</v>
          </cell>
          <cell r="Q76">
            <v>1</v>
          </cell>
          <cell r="R76">
            <v>37914</v>
          </cell>
          <cell r="T76">
            <v>1.6972222222222222</v>
          </cell>
          <cell r="W76" t="str">
            <v>N</v>
          </cell>
        </row>
        <row r="77">
          <cell r="A77" t="str">
            <v>Egherman, Monte</v>
          </cell>
          <cell r="B77">
            <v>1062</v>
          </cell>
          <cell r="C77" t="str">
            <v>Fire</v>
          </cell>
          <cell r="G77" t="str">
            <v>Deputy Chief</v>
          </cell>
          <cell r="H77">
            <v>604</v>
          </cell>
          <cell r="I77" t="str">
            <v>Fire Deputy Chief</v>
          </cell>
          <cell r="K77">
            <v>75958.259999999995</v>
          </cell>
          <cell r="L77">
            <v>23.72</v>
          </cell>
          <cell r="M77">
            <v>75958.259999999995</v>
          </cell>
          <cell r="Q77">
            <v>1</v>
          </cell>
          <cell r="R77">
            <v>36844</v>
          </cell>
          <cell r="T77">
            <v>4.6305555555555555</v>
          </cell>
          <cell r="W77" t="str">
            <v>T</v>
          </cell>
        </row>
        <row r="78">
          <cell r="A78" t="str">
            <v>Ellsworth, Todd</v>
          </cell>
          <cell r="B78">
            <v>1074</v>
          </cell>
          <cell r="C78" t="str">
            <v>Public Works - Veh. Maint.</v>
          </cell>
          <cell r="G78" t="str">
            <v>Auto Mechanic</v>
          </cell>
          <cell r="H78">
            <v>424</v>
          </cell>
          <cell r="I78" t="str">
            <v>Auto Mechanic</v>
          </cell>
          <cell r="K78">
            <v>38434.660000000003</v>
          </cell>
          <cell r="L78">
            <v>19.79</v>
          </cell>
          <cell r="M78">
            <v>41163.620000000003</v>
          </cell>
          <cell r="Q78">
            <v>1</v>
          </cell>
          <cell r="R78">
            <v>36977</v>
          </cell>
          <cell r="T78">
            <v>4.2611111111111111</v>
          </cell>
          <cell r="W78" t="str">
            <v>N</v>
          </cell>
        </row>
        <row r="79">
          <cell r="A79" t="str">
            <v>Emmons, Genevieve</v>
          </cell>
          <cell r="B79">
            <v>1072</v>
          </cell>
          <cell r="C79" t="str">
            <v>Recreation</v>
          </cell>
          <cell r="G79" t="str">
            <v>Recreation Speicalist</v>
          </cell>
          <cell r="H79">
            <v>504</v>
          </cell>
          <cell r="I79" t="str">
            <v xml:space="preserve">Recreation Program Specialist </v>
          </cell>
          <cell r="K79">
            <v>5760</v>
          </cell>
          <cell r="L79">
            <v>10</v>
          </cell>
          <cell r="M79">
            <v>5760</v>
          </cell>
          <cell r="Q79">
            <v>0.25</v>
          </cell>
          <cell r="R79">
            <v>38503</v>
          </cell>
        </row>
        <row r="80">
          <cell r="A80" t="str">
            <v>Esh, Stuart</v>
          </cell>
          <cell r="B80">
            <v>1062</v>
          </cell>
          <cell r="C80" t="str">
            <v>Fire</v>
          </cell>
          <cell r="G80" t="str">
            <v>Captain</v>
          </cell>
          <cell r="H80">
            <v>613</v>
          </cell>
          <cell r="I80" t="str">
            <v>Fire Captain</v>
          </cell>
          <cell r="K80">
            <v>61132.05</v>
          </cell>
          <cell r="L80">
            <v>20.445499999999999</v>
          </cell>
          <cell r="M80">
            <v>59255.222000000002</v>
          </cell>
          <cell r="Q80">
            <v>1</v>
          </cell>
          <cell r="R80">
            <v>37109</v>
          </cell>
          <cell r="T80">
            <v>3.9027777777777777</v>
          </cell>
          <cell r="W80" t="str">
            <v>T</v>
          </cell>
        </row>
        <row r="81">
          <cell r="A81" t="str">
            <v>Estrada, Stacie</v>
          </cell>
          <cell r="B81">
            <v>1072</v>
          </cell>
          <cell r="C81" t="str">
            <v>Recreation</v>
          </cell>
          <cell r="G81" t="str">
            <v>Recreation Aide</v>
          </cell>
          <cell r="H81">
            <v>508</v>
          </cell>
          <cell r="I81" t="str">
            <v>Recreation Aide</v>
          </cell>
          <cell r="K81">
            <v>4608</v>
          </cell>
          <cell r="L81">
            <v>8</v>
          </cell>
          <cell r="M81">
            <v>4608</v>
          </cell>
          <cell r="Q81">
            <v>0.25</v>
          </cell>
          <cell r="R81">
            <v>38503</v>
          </cell>
        </row>
        <row r="82">
          <cell r="A82" t="str">
            <v>Ezell, Wyatt</v>
          </cell>
          <cell r="B82">
            <v>1060</v>
          </cell>
          <cell r="C82" t="str">
            <v>Police</v>
          </cell>
          <cell r="G82" t="str">
            <v>Police Officer</v>
          </cell>
          <cell r="H82">
            <v>711</v>
          </cell>
          <cell r="I82" t="str">
            <v>Police Officer</v>
          </cell>
          <cell r="K82">
            <v>43235.92</v>
          </cell>
          <cell r="L82">
            <v>22.26</v>
          </cell>
          <cell r="M82">
            <v>46305.58</v>
          </cell>
          <cell r="Q82">
            <v>1</v>
          </cell>
          <cell r="R82">
            <v>35968</v>
          </cell>
          <cell r="T82">
            <v>7.0250000000000004</v>
          </cell>
          <cell r="W82" t="str">
            <v>N</v>
          </cell>
        </row>
        <row r="83">
          <cell r="A83" t="str">
            <v>Filer, Jamie</v>
          </cell>
          <cell r="B83">
            <v>1072</v>
          </cell>
          <cell r="C83" t="str">
            <v>Recreation</v>
          </cell>
          <cell r="G83" t="str">
            <v>Recreation Aide</v>
          </cell>
          <cell r="H83">
            <v>508</v>
          </cell>
          <cell r="I83" t="str">
            <v>Recreation Aide</v>
          </cell>
          <cell r="K83">
            <v>4608</v>
          </cell>
          <cell r="L83">
            <v>8</v>
          </cell>
          <cell r="M83">
            <v>4608</v>
          </cell>
          <cell r="Q83">
            <v>0.25</v>
          </cell>
          <cell r="R83">
            <v>38503</v>
          </cell>
        </row>
        <row r="84">
          <cell r="A84" t="str">
            <v>Fitzpatrick, Timothy</v>
          </cell>
          <cell r="B84">
            <v>1060</v>
          </cell>
          <cell r="C84" t="str">
            <v>Police</v>
          </cell>
          <cell r="G84" t="str">
            <v>Police Commander</v>
          </cell>
          <cell r="H84">
            <v>701</v>
          </cell>
          <cell r="I84" t="str">
            <v>Police Commander</v>
          </cell>
          <cell r="K84">
            <v>67400.898000000001</v>
          </cell>
          <cell r="L84">
            <v>34.020000000000003</v>
          </cell>
          <cell r="M84">
            <v>70770.960000000006</v>
          </cell>
          <cell r="Q84">
            <v>1</v>
          </cell>
          <cell r="R84">
            <v>35968</v>
          </cell>
          <cell r="T84">
            <v>7.0250000000000004</v>
          </cell>
          <cell r="W84" t="str">
            <v>N</v>
          </cell>
        </row>
        <row r="85">
          <cell r="A85" t="str">
            <v>Ford, Theresa</v>
          </cell>
          <cell r="B85">
            <v>1080</v>
          </cell>
          <cell r="C85" t="str">
            <v>Community Development</v>
          </cell>
          <cell r="G85" t="str">
            <v>Permit Assistant</v>
          </cell>
          <cell r="H85">
            <v>128</v>
          </cell>
          <cell r="I85" t="str">
            <v>Permit and Licensing Clerk</v>
          </cell>
          <cell r="K85">
            <v>20800</v>
          </cell>
          <cell r="L85">
            <v>10</v>
          </cell>
          <cell r="M85">
            <v>29481</v>
          </cell>
          <cell r="Q85">
            <v>1</v>
          </cell>
          <cell r="R85">
            <v>38495</v>
          </cell>
          <cell r="S85">
            <v>38564</v>
          </cell>
          <cell r="T85">
            <v>0.25</v>
          </cell>
          <cell r="U85" t="str">
            <v>N</v>
          </cell>
        </row>
        <row r="86">
          <cell r="A86" t="str">
            <v>Franco, Nathaniel</v>
          </cell>
          <cell r="B86">
            <v>1062</v>
          </cell>
          <cell r="C86" t="str">
            <v>Fire</v>
          </cell>
          <cell r="G86" t="str">
            <v>Captain</v>
          </cell>
          <cell r="H86">
            <v>613</v>
          </cell>
          <cell r="I86" t="str">
            <v>Fire Captain</v>
          </cell>
          <cell r="K86">
            <v>33571.199999999997</v>
          </cell>
          <cell r="L86">
            <v>16.14</v>
          </cell>
          <cell r="M86">
            <v>35249.760000000002</v>
          </cell>
          <cell r="Q86">
            <v>0.5</v>
          </cell>
          <cell r="R86">
            <v>36844</v>
          </cell>
          <cell r="T86">
            <v>4.6305555555555555</v>
          </cell>
          <cell r="W86" t="str">
            <v>T</v>
          </cell>
        </row>
        <row r="87">
          <cell r="A87" t="str">
            <v>Frazier, Joseph</v>
          </cell>
          <cell r="B87">
            <v>1062</v>
          </cell>
          <cell r="C87" t="str">
            <v>Fire</v>
          </cell>
          <cell r="G87" t="str">
            <v>Reserve Firefighter</v>
          </cell>
          <cell r="H87">
            <v>614</v>
          </cell>
          <cell r="I87" t="str">
            <v>Reserve Firefighter</v>
          </cell>
          <cell r="K87">
            <v>12480</v>
          </cell>
          <cell r="L87">
            <v>6</v>
          </cell>
          <cell r="M87">
            <v>13104</v>
          </cell>
          <cell r="Q87">
            <v>0.5</v>
          </cell>
          <cell r="R87">
            <v>37636</v>
          </cell>
          <cell r="T87">
            <v>2.4611111111111112</v>
          </cell>
          <cell r="W87" t="str">
            <v>N</v>
          </cell>
        </row>
        <row r="88">
          <cell r="A88" t="str">
            <v>Fuller, Blane</v>
          </cell>
          <cell r="B88">
            <v>1060</v>
          </cell>
          <cell r="C88" t="str">
            <v>Police</v>
          </cell>
          <cell r="G88" t="str">
            <v>Community Ser Officer</v>
          </cell>
          <cell r="H88">
            <v>729</v>
          </cell>
          <cell r="I88" t="str">
            <v>Animal Control Officer</v>
          </cell>
          <cell r="K88">
            <v>37271.519999999997</v>
          </cell>
          <cell r="L88">
            <v>17.919</v>
          </cell>
          <cell r="M88">
            <v>39135.199999999997</v>
          </cell>
          <cell r="Q88">
            <v>1</v>
          </cell>
          <cell r="R88">
            <v>35353</v>
          </cell>
          <cell r="T88">
            <v>8.7111111111111104</v>
          </cell>
          <cell r="W88" t="str">
            <v>T</v>
          </cell>
        </row>
        <row r="89">
          <cell r="A89" t="str">
            <v>Galbraith, Shaun</v>
          </cell>
          <cell r="B89">
            <v>1062</v>
          </cell>
          <cell r="C89" t="str">
            <v>Fire</v>
          </cell>
          <cell r="G89" t="str">
            <v>Reserve Firefighter</v>
          </cell>
          <cell r="H89">
            <v>614</v>
          </cell>
          <cell r="I89" t="str">
            <v>Reserve Firefighter</v>
          </cell>
          <cell r="K89">
            <v>12480</v>
          </cell>
          <cell r="L89">
            <v>6</v>
          </cell>
          <cell r="M89">
            <v>13104</v>
          </cell>
          <cell r="Q89">
            <v>0.5</v>
          </cell>
          <cell r="R89">
            <v>38200</v>
          </cell>
          <cell r="T89">
            <v>0.91666666666666663</v>
          </cell>
          <cell r="W89" t="str">
            <v>N</v>
          </cell>
        </row>
        <row r="90">
          <cell r="A90" t="str">
            <v>Galligan, Nade</v>
          </cell>
          <cell r="B90">
            <v>1062</v>
          </cell>
          <cell r="C90" t="str">
            <v>fire</v>
          </cell>
          <cell r="G90" t="str">
            <v>Reserve Firefighter</v>
          </cell>
          <cell r="H90">
            <v>614</v>
          </cell>
          <cell r="I90" t="str">
            <v>Reserve Firefighter</v>
          </cell>
          <cell r="K90">
            <v>1728</v>
          </cell>
          <cell r="L90">
            <v>6</v>
          </cell>
          <cell r="M90">
            <v>1728</v>
          </cell>
          <cell r="Q90">
            <v>0.25</v>
          </cell>
          <cell r="R90">
            <v>38488</v>
          </cell>
        </row>
        <row r="91">
          <cell r="A91" t="str">
            <v>Garcia, Cynthia</v>
          </cell>
          <cell r="B91">
            <v>1072</v>
          </cell>
          <cell r="C91" t="str">
            <v>Parks, Recreation &amp; Library</v>
          </cell>
          <cell r="G91" t="str">
            <v>Library Aide</v>
          </cell>
          <cell r="H91">
            <v>512</v>
          </cell>
          <cell r="I91" t="str">
            <v>Library Aide P/T</v>
          </cell>
          <cell r="K91">
            <v>8320</v>
          </cell>
          <cell r="L91">
            <v>8.4</v>
          </cell>
          <cell r="M91">
            <v>17472</v>
          </cell>
          <cell r="Q91">
            <v>0.33</v>
          </cell>
          <cell r="R91">
            <v>37866</v>
          </cell>
          <cell r="T91">
            <v>1.8305555555555555</v>
          </cell>
          <cell r="W91" t="str">
            <v>R</v>
          </cell>
        </row>
        <row r="92">
          <cell r="A92" t="str">
            <v>Garcia, Juan</v>
          </cell>
          <cell r="B92">
            <v>6050</v>
          </cell>
          <cell r="C92" t="str">
            <v>Public Works - Sewer</v>
          </cell>
          <cell r="G92" t="str">
            <v>Foreman</v>
          </cell>
          <cell r="H92">
            <v>433</v>
          </cell>
          <cell r="I92" t="str">
            <v>Utilities Maintenance Foreman</v>
          </cell>
          <cell r="K92">
            <v>44263.65</v>
          </cell>
          <cell r="L92">
            <v>21.2806</v>
          </cell>
          <cell r="M92">
            <v>46476.77</v>
          </cell>
          <cell r="Q92">
            <v>1</v>
          </cell>
          <cell r="R92">
            <v>28902</v>
          </cell>
          <cell r="T92">
            <v>26.375</v>
          </cell>
          <cell r="W92" t="str">
            <v>T</v>
          </cell>
        </row>
        <row r="93">
          <cell r="A93" t="str">
            <v>Garrison, Jamie</v>
          </cell>
          <cell r="B93">
            <v>1060</v>
          </cell>
          <cell r="C93" t="str">
            <v>Police</v>
          </cell>
          <cell r="G93" t="str">
            <v>Dispatcher</v>
          </cell>
          <cell r="H93">
            <v>721</v>
          </cell>
          <cell r="I93" t="str">
            <v>Public Safety Dispatcher</v>
          </cell>
          <cell r="K93">
            <v>32231.47</v>
          </cell>
          <cell r="L93">
            <v>15.495900000000001</v>
          </cell>
          <cell r="M93">
            <v>33843.06</v>
          </cell>
          <cell r="Q93">
            <v>1</v>
          </cell>
          <cell r="R93">
            <v>37858</v>
          </cell>
          <cell r="T93">
            <v>1.85</v>
          </cell>
          <cell r="W93" t="str">
            <v>T</v>
          </cell>
        </row>
        <row r="94">
          <cell r="A94" t="str">
            <v>Garrison, Linda</v>
          </cell>
          <cell r="B94">
            <v>1053</v>
          </cell>
          <cell r="C94" t="str">
            <v>Town Clerk</v>
          </cell>
          <cell r="G94" t="str">
            <v>Town Clerk</v>
          </cell>
          <cell r="H94">
            <v>201</v>
          </cell>
          <cell r="I94" t="str">
            <v>Town Clerk</v>
          </cell>
          <cell r="K94">
            <v>68371.259999999995</v>
          </cell>
          <cell r="L94">
            <v>32.870800000000003</v>
          </cell>
          <cell r="M94">
            <v>71789.740000000005</v>
          </cell>
          <cell r="Q94">
            <v>1</v>
          </cell>
          <cell r="R94">
            <v>30621</v>
          </cell>
          <cell r="T94">
            <v>21.666666666666668</v>
          </cell>
          <cell r="W94" t="str">
            <v>N</v>
          </cell>
        </row>
        <row r="95">
          <cell r="A95" t="str">
            <v>Garza, Derek</v>
          </cell>
          <cell r="B95">
            <v>6050</v>
          </cell>
          <cell r="C95" t="str">
            <v>Public Works - Sewer</v>
          </cell>
          <cell r="G95" t="str">
            <v>Maintenance Worker</v>
          </cell>
          <cell r="H95">
            <v>431</v>
          </cell>
          <cell r="I95" t="str">
            <v>Utilities Maintenance Worker</v>
          </cell>
          <cell r="K95">
            <v>29479.008000000002</v>
          </cell>
          <cell r="L95">
            <v>13.8947</v>
          </cell>
          <cell r="M95">
            <v>30952.9</v>
          </cell>
          <cell r="Q95">
            <v>1</v>
          </cell>
          <cell r="R95">
            <v>37306</v>
          </cell>
          <cell r="T95">
            <v>3.3666666666666667</v>
          </cell>
          <cell r="W95" t="str">
            <v>R</v>
          </cell>
        </row>
        <row r="96">
          <cell r="A96" t="str">
            <v>Gilliam, Chad</v>
          </cell>
          <cell r="B96">
            <v>1062</v>
          </cell>
          <cell r="C96" t="str">
            <v>Fire</v>
          </cell>
          <cell r="G96" t="str">
            <v>Captain</v>
          </cell>
          <cell r="H96">
            <v>613</v>
          </cell>
          <cell r="I96" t="str">
            <v>Fire Captain</v>
          </cell>
          <cell r="K96">
            <v>52773.88</v>
          </cell>
          <cell r="L96">
            <v>19.029</v>
          </cell>
          <cell r="M96">
            <v>56896.71</v>
          </cell>
          <cell r="Q96">
            <v>1</v>
          </cell>
          <cell r="R96">
            <v>36831</v>
          </cell>
          <cell r="T96">
            <v>4.666666666666667</v>
          </cell>
          <cell r="W96" t="str">
            <v>T</v>
          </cell>
        </row>
        <row r="97">
          <cell r="A97" t="str">
            <v>Giriffin, W. Garrett</v>
          </cell>
          <cell r="B97">
            <v>1074</v>
          </cell>
          <cell r="C97" t="str">
            <v>Public Works - Veh. Maint.</v>
          </cell>
          <cell r="G97" t="str">
            <v>Auto Mechanic</v>
          </cell>
          <cell r="H97">
            <v>424</v>
          </cell>
          <cell r="I97" t="str">
            <v>Auto Mechanic</v>
          </cell>
          <cell r="K97">
            <v>33303.089999999997</v>
          </cell>
          <cell r="L97">
            <v>16.011099999999999</v>
          </cell>
          <cell r="M97">
            <v>34968.339999999997</v>
          </cell>
          <cell r="Q97">
            <v>1</v>
          </cell>
          <cell r="R97">
            <v>38006</v>
          </cell>
          <cell r="T97">
            <v>1.4472222222222222</v>
          </cell>
          <cell r="W97" t="str">
            <v>N</v>
          </cell>
        </row>
        <row r="98">
          <cell r="A98" t="str">
            <v>Glynn, Shannon</v>
          </cell>
          <cell r="B98">
            <v>1062</v>
          </cell>
          <cell r="C98" t="str">
            <v>Fire</v>
          </cell>
          <cell r="G98" t="str">
            <v>Firefighter</v>
          </cell>
          <cell r="H98">
            <v>611</v>
          </cell>
          <cell r="I98" t="str">
            <v>Firefighter</v>
          </cell>
          <cell r="K98">
            <v>42428.1</v>
          </cell>
          <cell r="L98">
            <v>14.19</v>
          </cell>
          <cell r="M98">
            <v>39616.004999999997</v>
          </cell>
          <cell r="Q98">
            <v>1</v>
          </cell>
          <cell r="R98">
            <v>38382</v>
          </cell>
          <cell r="T98">
            <v>0.41944444444444445</v>
          </cell>
          <cell r="W98" t="str">
            <v>N</v>
          </cell>
        </row>
        <row r="99">
          <cell r="A99" t="str">
            <v>Gonzales, Joseph</v>
          </cell>
          <cell r="B99">
            <v>1072</v>
          </cell>
          <cell r="C99" t="str">
            <v>Parks, Recreation &amp; Library</v>
          </cell>
          <cell r="G99" t="str">
            <v>Recreation Coordinator</v>
          </cell>
          <cell r="H99">
            <v>501</v>
          </cell>
          <cell r="I99" t="str">
            <v>Recreation Program Coordinator</v>
          </cell>
          <cell r="K99">
            <v>34133</v>
          </cell>
          <cell r="L99">
            <v>16.41</v>
          </cell>
          <cell r="M99">
            <v>35839.440000000002</v>
          </cell>
          <cell r="Q99">
            <v>1</v>
          </cell>
          <cell r="R99">
            <v>38439</v>
          </cell>
        </row>
        <row r="100">
          <cell r="A100" t="str">
            <v>Gower, Clint</v>
          </cell>
          <cell r="B100">
            <v>1062</v>
          </cell>
          <cell r="C100" t="str">
            <v>Fire</v>
          </cell>
          <cell r="G100" t="str">
            <v>Reserve Firefighter</v>
          </cell>
          <cell r="H100">
            <v>614</v>
          </cell>
          <cell r="I100" t="str">
            <v>Reserve Firefighter</v>
          </cell>
          <cell r="K100">
            <v>1728</v>
          </cell>
          <cell r="L100">
            <v>6</v>
          </cell>
          <cell r="M100">
            <v>1728</v>
          </cell>
          <cell r="Q100">
            <v>0.25</v>
          </cell>
          <cell r="R100">
            <v>38488</v>
          </cell>
        </row>
        <row r="101">
          <cell r="A101" t="str">
            <v>Grayson, Terrilouise</v>
          </cell>
          <cell r="B101">
            <v>1072</v>
          </cell>
          <cell r="C101" t="str">
            <v>Recreation</v>
          </cell>
          <cell r="G101" t="str">
            <v>Recreation Aide</v>
          </cell>
          <cell r="H101">
            <v>508</v>
          </cell>
          <cell r="I101" t="str">
            <v>Recreation Aide</v>
          </cell>
          <cell r="K101">
            <v>4608</v>
          </cell>
          <cell r="L101">
            <v>8</v>
          </cell>
          <cell r="M101">
            <v>4608</v>
          </cell>
          <cell r="Q101">
            <v>0.25</v>
          </cell>
          <cell r="R101">
            <v>38503</v>
          </cell>
        </row>
        <row r="102">
          <cell r="A102" t="str">
            <v>Greene, Jessica</v>
          </cell>
          <cell r="B102">
            <v>1072</v>
          </cell>
          <cell r="C102" t="str">
            <v>Recreation</v>
          </cell>
          <cell r="G102" t="str">
            <v>Recreation Aide</v>
          </cell>
          <cell r="H102">
            <v>508</v>
          </cell>
          <cell r="I102" t="str">
            <v>Recreation Aide</v>
          </cell>
          <cell r="K102">
            <v>4160</v>
          </cell>
          <cell r="L102">
            <v>8</v>
          </cell>
          <cell r="M102">
            <v>4160</v>
          </cell>
          <cell r="Q102">
            <v>0.25</v>
          </cell>
          <cell r="R102">
            <v>38503</v>
          </cell>
        </row>
        <row r="103">
          <cell r="A103" t="str">
            <v>Griffin, Alicia</v>
          </cell>
          <cell r="B103">
            <v>1077</v>
          </cell>
          <cell r="C103" t="str">
            <v>Social Services</v>
          </cell>
          <cell r="G103" t="str">
            <v>Social Services Director</v>
          </cell>
          <cell r="H103">
            <v>525</v>
          </cell>
          <cell r="I103" t="str">
            <v>Social Services Manager</v>
          </cell>
          <cell r="K103">
            <v>64494.14</v>
          </cell>
          <cell r="L103">
            <v>31.006799999999998</v>
          </cell>
          <cell r="M103">
            <v>67718.847000000009</v>
          </cell>
          <cell r="Q103">
            <v>1</v>
          </cell>
          <cell r="R103">
            <v>37053</v>
          </cell>
          <cell r="T103">
            <v>4.0555555555555554</v>
          </cell>
          <cell r="W103" t="str">
            <v>T</v>
          </cell>
        </row>
        <row r="104">
          <cell r="A104" t="str">
            <v>Griffis, Charles</v>
          </cell>
          <cell r="B104">
            <v>1060</v>
          </cell>
          <cell r="C104" t="str">
            <v>Police</v>
          </cell>
          <cell r="G104" t="str">
            <v>Police Sergeaant</v>
          </cell>
          <cell r="H104">
            <v>713</v>
          </cell>
          <cell r="I104" t="str">
            <v>Police Sergeant</v>
          </cell>
          <cell r="K104">
            <v>52018.1</v>
          </cell>
          <cell r="L104">
            <v>25.008700000000001</v>
          </cell>
          <cell r="M104">
            <v>54618.93</v>
          </cell>
          <cell r="Q104">
            <v>1</v>
          </cell>
          <cell r="R104">
            <v>33420</v>
          </cell>
          <cell r="T104">
            <v>14</v>
          </cell>
          <cell r="W104" t="str">
            <v>N</v>
          </cell>
        </row>
        <row r="105">
          <cell r="A105" t="str">
            <v>Gunsalus, Brett</v>
          </cell>
          <cell r="B105">
            <v>1062</v>
          </cell>
          <cell r="C105" t="str">
            <v>Fire</v>
          </cell>
          <cell r="G105" t="str">
            <v>Reserve Firefighter</v>
          </cell>
          <cell r="H105">
            <v>614</v>
          </cell>
          <cell r="I105" t="str">
            <v>Reserve Firefighter</v>
          </cell>
          <cell r="K105">
            <v>12480</v>
          </cell>
          <cell r="L105">
            <v>6</v>
          </cell>
          <cell r="M105">
            <v>13104</v>
          </cell>
          <cell r="Q105">
            <v>0.5</v>
          </cell>
          <cell r="R105">
            <v>38190</v>
          </cell>
          <cell r="T105">
            <v>0.94166666666666665</v>
          </cell>
          <cell r="W105" t="str">
            <v>N</v>
          </cell>
        </row>
        <row r="106">
          <cell r="A106" t="str">
            <v>Guy, Jeanine</v>
          </cell>
          <cell r="B106">
            <v>1072</v>
          </cell>
          <cell r="C106" t="str">
            <v>Parks, Recreation &amp; Library</v>
          </cell>
          <cell r="G106" t="str">
            <v>Parks, Rec &amp; Libr Director</v>
          </cell>
          <cell r="H106">
            <v>503</v>
          </cell>
          <cell r="I106" t="str">
            <v>Community Services Director</v>
          </cell>
          <cell r="K106">
            <v>68889.600000000006</v>
          </cell>
          <cell r="L106">
            <v>33.119999999999997</v>
          </cell>
          <cell r="M106">
            <v>72345.94</v>
          </cell>
          <cell r="Q106">
            <v>1</v>
          </cell>
          <cell r="R106">
            <v>33954</v>
          </cell>
          <cell r="T106">
            <v>12.541666666666666</v>
          </cell>
          <cell r="W106" t="str">
            <v>T</v>
          </cell>
        </row>
        <row r="107">
          <cell r="A107" t="str">
            <v>Haddad, Michael</v>
          </cell>
          <cell r="B107">
            <v>1060</v>
          </cell>
          <cell r="C107" t="str">
            <v>Police</v>
          </cell>
          <cell r="G107" t="str">
            <v>Detective</v>
          </cell>
          <cell r="H107">
            <v>711</v>
          </cell>
          <cell r="I107" t="str">
            <v>Police Officer</v>
          </cell>
          <cell r="K107">
            <v>52241.07</v>
          </cell>
          <cell r="L107">
            <v>26.9</v>
          </cell>
          <cell r="M107">
            <v>55950.13</v>
          </cell>
          <cell r="Q107">
            <v>1</v>
          </cell>
          <cell r="R107">
            <v>33939</v>
          </cell>
          <cell r="T107">
            <v>12.583333333333334</v>
          </cell>
          <cell r="W107" t="str">
            <v>R</v>
          </cell>
        </row>
        <row r="108">
          <cell r="A108" t="str">
            <v>Hahn, Daryl</v>
          </cell>
          <cell r="B108">
            <v>1062</v>
          </cell>
          <cell r="C108" t="str">
            <v>Volunteer Fire</v>
          </cell>
          <cell r="G108" t="str">
            <v>Volunteer Fireman</v>
          </cell>
          <cell r="H108">
            <v>617</v>
          </cell>
          <cell r="I108" t="str">
            <v>Volunteer Firefighter</v>
          </cell>
          <cell r="K108">
            <v>1800</v>
          </cell>
          <cell r="L108">
            <v>0</v>
          </cell>
          <cell r="M108">
            <v>1890</v>
          </cell>
          <cell r="Q108">
            <v>0.5</v>
          </cell>
          <cell r="R108">
            <v>36892</v>
          </cell>
          <cell r="T108">
            <v>4.5</v>
          </cell>
          <cell r="W108" t="str">
            <v>T</v>
          </cell>
        </row>
        <row r="109">
          <cell r="A109" t="str">
            <v>Haley, Jeffrey</v>
          </cell>
          <cell r="B109">
            <v>1060</v>
          </cell>
          <cell r="C109" t="str">
            <v>Police</v>
          </cell>
          <cell r="G109" t="str">
            <v>Police Officer</v>
          </cell>
          <cell r="H109">
            <v>711</v>
          </cell>
          <cell r="I109" t="str">
            <v>Police Officer</v>
          </cell>
          <cell r="K109">
            <v>41617.89</v>
          </cell>
          <cell r="L109">
            <v>21.43</v>
          </cell>
          <cell r="M109">
            <v>44572.74</v>
          </cell>
          <cell r="Q109">
            <v>1</v>
          </cell>
          <cell r="R109">
            <v>36294</v>
          </cell>
          <cell r="T109">
            <v>6.1305555555555555</v>
          </cell>
          <cell r="W109" t="str">
            <v>N</v>
          </cell>
        </row>
        <row r="110">
          <cell r="A110" t="str">
            <v>Hamrick, Douglas</v>
          </cell>
          <cell r="B110">
            <v>1062</v>
          </cell>
          <cell r="C110" t="str">
            <v>Fire</v>
          </cell>
          <cell r="G110" t="str">
            <v>Reserve Firefighter</v>
          </cell>
          <cell r="H110">
            <v>614</v>
          </cell>
          <cell r="I110" t="str">
            <v>Reserve Firefighter</v>
          </cell>
          <cell r="K110">
            <v>1728</v>
          </cell>
          <cell r="L110">
            <v>6</v>
          </cell>
          <cell r="M110">
            <v>1728</v>
          </cell>
          <cell r="Q110">
            <v>0.25</v>
          </cell>
          <cell r="R110">
            <v>38488</v>
          </cell>
        </row>
        <row r="111">
          <cell r="A111" t="str">
            <v>Hanger, Joel</v>
          </cell>
          <cell r="B111">
            <v>1071</v>
          </cell>
          <cell r="C111" t="str">
            <v>Pool</v>
          </cell>
          <cell r="G111" t="str">
            <v>Recreation Specialist</v>
          </cell>
          <cell r="H111">
            <v>504</v>
          </cell>
          <cell r="I111" t="str">
            <v xml:space="preserve">Recreation Program Specialist </v>
          </cell>
          <cell r="K111">
            <v>5760</v>
          </cell>
          <cell r="L111">
            <v>10</v>
          </cell>
          <cell r="M111">
            <v>5760</v>
          </cell>
          <cell r="Q111">
            <v>0.25</v>
          </cell>
          <cell r="R111">
            <v>38517</v>
          </cell>
          <cell r="T111">
            <v>0.08</v>
          </cell>
        </row>
        <row r="112">
          <cell r="A112" t="str">
            <v>Hanks, Megan</v>
          </cell>
          <cell r="B112">
            <v>1062</v>
          </cell>
          <cell r="C112" t="str">
            <v>Fire</v>
          </cell>
          <cell r="G112" t="str">
            <v>Reserve Firefighter</v>
          </cell>
          <cell r="H112">
            <v>614</v>
          </cell>
          <cell r="I112" t="str">
            <v>Reserve Firefighter</v>
          </cell>
          <cell r="K112">
            <v>1728</v>
          </cell>
          <cell r="L112">
            <v>6</v>
          </cell>
          <cell r="M112">
            <v>1728</v>
          </cell>
          <cell r="Q112">
            <v>0.25</v>
          </cell>
          <cell r="R112">
            <v>38488</v>
          </cell>
          <cell r="T112">
            <v>0.08</v>
          </cell>
        </row>
        <row r="113">
          <cell r="A113" t="str">
            <v>Hann, David</v>
          </cell>
          <cell r="B113">
            <v>1062</v>
          </cell>
          <cell r="C113" t="str">
            <v>Volunteer Fire</v>
          </cell>
          <cell r="G113" t="str">
            <v>Volunteer Fireman</v>
          </cell>
          <cell r="H113">
            <v>617</v>
          </cell>
          <cell r="I113" t="str">
            <v>Volunteer Firefighter</v>
          </cell>
          <cell r="K113">
            <v>1800</v>
          </cell>
          <cell r="L113">
            <v>0</v>
          </cell>
          <cell r="M113">
            <v>1890</v>
          </cell>
          <cell r="Q113">
            <v>0.5</v>
          </cell>
          <cell r="R113">
            <v>36892</v>
          </cell>
          <cell r="T113">
            <v>4.5</v>
          </cell>
          <cell r="W113" t="str">
            <v>T</v>
          </cell>
        </row>
        <row r="114">
          <cell r="A114" t="str">
            <v>Hanson, Steven</v>
          </cell>
          <cell r="B114">
            <v>1062</v>
          </cell>
          <cell r="C114" t="str">
            <v>Fire</v>
          </cell>
          <cell r="G114" t="str">
            <v>Captain - Reserve</v>
          </cell>
          <cell r="H114">
            <v>613</v>
          </cell>
          <cell r="I114" t="str">
            <v>Fire Captain</v>
          </cell>
          <cell r="K114">
            <v>31200</v>
          </cell>
          <cell r="L114">
            <v>15</v>
          </cell>
          <cell r="M114">
            <v>32760</v>
          </cell>
          <cell r="Q114">
            <v>0.5</v>
          </cell>
          <cell r="R114">
            <v>38188</v>
          </cell>
          <cell r="T114">
            <v>0.94722222222222219</v>
          </cell>
          <cell r="W114" t="str">
            <v>T</v>
          </cell>
        </row>
        <row r="115">
          <cell r="A115" t="str">
            <v>Hardison, W. Jason</v>
          </cell>
          <cell r="B115">
            <v>1082</v>
          </cell>
          <cell r="C115" t="str">
            <v>Airport</v>
          </cell>
          <cell r="G115" t="str">
            <v>Airport Operations Manager</v>
          </cell>
          <cell r="H115">
            <v>405</v>
          </cell>
          <cell r="I115" t="str">
            <v>Airport Manager</v>
          </cell>
          <cell r="K115">
            <v>53081.599999999999</v>
          </cell>
          <cell r="L115">
            <v>25.52</v>
          </cell>
          <cell r="M115">
            <v>55735.68</v>
          </cell>
          <cell r="Q115">
            <v>1</v>
          </cell>
          <cell r="R115">
            <v>37956</v>
          </cell>
          <cell r="T115">
            <v>1.5833333333333333</v>
          </cell>
          <cell r="W115" t="str">
            <v>N</v>
          </cell>
        </row>
        <row r="116">
          <cell r="A116" t="str">
            <v>Harman, Misty</v>
          </cell>
          <cell r="B116">
            <v>1072</v>
          </cell>
          <cell r="C116" t="str">
            <v>Recreation</v>
          </cell>
          <cell r="G116" t="str">
            <v>Recreation Aide</v>
          </cell>
          <cell r="H116">
            <v>508</v>
          </cell>
          <cell r="I116" t="str">
            <v>Recreation Aide</v>
          </cell>
          <cell r="K116">
            <v>4608</v>
          </cell>
          <cell r="L116">
            <v>8</v>
          </cell>
          <cell r="M116">
            <v>4608</v>
          </cell>
          <cell r="Q116">
            <v>0.25</v>
          </cell>
          <cell r="R116">
            <v>38503</v>
          </cell>
          <cell r="T116">
            <v>0.08</v>
          </cell>
        </row>
        <row r="117">
          <cell r="A117" t="str">
            <v>Hathaway, Dee</v>
          </cell>
          <cell r="B117">
            <v>1083</v>
          </cell>
          <cell r="C117" t="str">
            <v>Information Technology</v>
          </cell>
          <cell r="G117" t="str">
            <v>IT Director</v>
          </cell>
          <cell r="H117">
            <v>315</v>
          </cell>
          <cell r="I117" t="str">
            <v>IT Manager</v>
          </cell>
          <cell r="K117">
            <v>73500</v>
          </cell>
          <cell r="L117">
            <v>35.340000000000003</v>
          </cell>
          <cell r="M117">
            <v>73499.92</v>
          </cell>
          <cell r="Q117">
            <v>1</v>
          </cell>
          <cell r="R117">
            <v>37935</v>
          </cell>
          <cell r="T117">
            <v>1.6416666666666666</v>
          </cell>
          <cell r="W117" t="str">
            <v>T</v>
          </cell>
        </row>
        <row r="118">
          <cell r="A118" t="str">
            <v>Hauschild, Kevin</v>
          </cell>
          <cell r="B118">
            <v>1060</v>
          </cell>
          <cell r="C118" t="str">
            <v>Police</v>
          </cell>
          <cell r="G118" t="str">
            <v>Police Officer</v>
          </cell>
          <cell r="H118">
            <v>711</v>
          </cell>
          <cell r="I118" t="str">
            <v>Police Officer</v>
          </cell>
          <cell r="K118">
            <v>37880</v>
          </cell>
          <cell r="L118">
            <v>18.211500000000001</v>
          </cell>
          <cell r="M118">
            <v>39773.97</v>
          </cell>
          <cell r="Q118">
            <v>1</v>
          </cell>
          <cell r="R118">
            <v>38280</v>
          </cell>
          <cell r="T118">
            <v>0.69722222222222219</v>
          </cell>
          <cell r="W118" t="str">
            <v>N</v>
          </cell>
        </row>
        <row r="119">
          <cell r="A119" t="str">
            <v>Hayter, Ketih</v>
          </cell>
          <cell r="B119">
            <v>1062</v>
          </cell>
          <cell r="C119" t="str">
            <v>Fire</v>
          </cell>
          <cell r="G119" t="str">
            <v>Reserve Firefighter</v>
          </cell>
          <cell r="H119">
            <v>614</v>
          </cell>
          <cell r="I119" t="str">
            <v>Reserve Firefighter</v>
          </cell>
          <cell r="K119">
            <v>6240</v>
          </cell>
          <cell r="L119">
            <v>6</v>
          </cell>
          <cell r="M119">
            <v>6552</v>
          </cell>
          <cell r="Q119">
            <v>0.25</v>
          </cell>
          <cell r="R119">
            <v>38037</v>
          </cell>
          <cell r="T119">
            <v>1.3638888888888889</v>
          </cell>
          <cell r="W119" t="str">
            <v>N</v>
          </cell>
        </row>
        <row r="120">
          <cell r="A120" t="str">
            <v>Heath, Christopher</v>
          </cell>
          <cell r="B120">
            <v>1062</v>
          </cell>
          <cell r="C120" t="str">
            <v>Fire</v>
          </cell>
          <cell r="G120" t="str">
            <v>Reserve Firefighter</v>
          </cell>
          <cell r="H120">
            <v>614</v>
          </cell>
          <cell r="I120" t="str">
            <v>Reserve Firefighter</v>
          </cell>
          <cell r="K120">
            <v>12480</v>
          </cell>
          <cell r="L120">
            <v>6</v>
          </cell>
          <cell r="M120">
            <v>13104</v>
          </cell>
          <cell r="Q120">
            <v>0.5</v>
          </cell>
          <cell r="R120">
            <v>37330</v>
          </cell>
          <cell r="T120">
            <v>3.2944444444444443</v>
          </cell>
          <cell r="W120" t="str">
            <v>N</v>
          </cell>
        </row>
        <row r="121">
          <cell r="A121" t="str">
            <v>Heiselman, David</v>
          </cell>
          <cell r="B121">
            <v>1062</v>
          </cell>
          <cell r="C121" t="str">
            <v>Fire</v>
          </cell>
          <cell r="G121" t="str">
            <v>Reserve Firefighter</v>
          </cell>
          <cell r="H121">
            <v>614</v>
          </cell>
          <cell r="I121" t="str">
            <v>Reserve Firefighter</v>
          </cell>
          <cell r="K121">
            <v>6240</v>
          </cell>
          <cell r="L121">
            <v>6</v>
          </cell>
          <cell r="M121">
            <v>6552</v>
          </cell>
          <cell r="Q121">
            <v>0.25</v>
          </cell>
          <cell r="R121">
            <v>37773</v>
          </cell>
          <cell r="T121">
            <v>2.0833333333333335</v>
          </cell>
          <cell r="W121" t="str">
            <v>N</v>
          </cell>
        </row>
        <row r="122">
          <cell r="A122" t="str">
            <v>Hess, Mckenzie</v>
          </cell>
          <cell r="B122">
            <v>1062</v>
          </cell>
          <cell r="C122" t="str">
            <v>Fire</v>
          </cell>
          <cell r="G122" t="str">
            <v>Firefighter</v>
          </cell>
          <cell r="H122">
            <v>611</v>
          </cell>
          <cell r="I122" t="str">
            <v>Firefighter</v>
          </cell>
          <cell r="K122">
            <v>36516.480000000003</v>
          </cell>
          <cell r="L122">
            <v>13.167</v>
          </cell>
          <cell r="M122">
            <v>39369.33</v>
          </cell>
          <cell r="Q122">
            <v>1</v>
          </cell>
          <cell r="R122">
            <v>38321</v>
          </cell>
          <cell r="T122">
            <v>0.58611111111111114</v>
          </cell>
          <cell r="W122" t="str">
            <v>N</v>
          </cell>
        </row>
        <row r="123">
          <cell r="A123" t="str">
            <v>Hinkle, Kimberly</v>
          </cell>
          <cell r="B123">
            <v>1060</v>
          </cell>
          <cell r="C123" t="str">
            <v>Police</v>
          </cell>
          <cell r="G123" t="str">
            <v>Police Officer</v>
          </cell>
          <cell r="H123">
            <v>711</v>
          </cell>
          <cell r="I123" t="str">
            <v>Police Officer</v>
          </cell>
          <cell r="K123">
            <v>41000.128000000004</v>
          </cell>
          <cell r="L123">
            <v>19.711600000000001</v>
          </cell>
          <cell r="M123">
            <v>43050.18</v>
          </cell>
          <cell r="Q123">
            <v>1</v>
          </cell>
          <cell r="R123">
            <v>38382</v>
          </cell>
          <cell r="T123">
            <v>0.41944444444444445</v>
          </cell>
          <cell r="W123" t="str">
            <v>N</v>
          </cell>
        </row>
        <row r="124">
          <cell r="A124" t="str">
            <v>Hodges Timothy</v>
          </cell>
          <cell r="B124">
            <v>1062</v>
          </cell>
          <cell r="C124" t="str">
            <v>Fire</v>
          </cell>
          <cell r="G124" t="str">
            <v>Firefighter</v>
          </cell>
          <cell r="H124">
            <v>611</v>
          </cell>
          <cell r="I124" t="str">
            <v>Firefighter</v>
          </cell>
          <cell r="K124">
            <v>36516.480000000003</v>
          </cell>
          <cell r="L124">
            <v>13.167</v>
          </cell>
          <cell r="M124">
            <v>39369.33</v>
          </cell>
          <cell r="Q124">
            <v>1</v>
          </cell>
          <cell r="R124">
            <v>38321</v>
          </cell>
          <cell r="T124">
            <v>0.58611111111111114</v>
          </cell>
          <cell r="W124" t="str">
            <v>N</v>
          </cell>
        </row>
        <row r="125">
          <cell r="A125" t="str">
            <v>Holbrook, Leanne</v>
          </cell>
          <cell r="B125">
            <v>1054</v>
          </cell>
          <cell r="C125" t="str">
            <v>Finance</v>
          </cell>
          <cell r="G125" t="str">
            <v>Utility Billing Clerk</v>
          </cell>
          <cell r="H125">
            <v>121</v>
          </cell>
          <cell r="I125" t="str">
            <v>Utility Customer Service Representative</v>
          </cell>
          <cell r="K125">
            <v>29120</v>
          </cell>
          <cell r="L125">
            <v>14</v>
          </cell>
          <cell r="M125">
            <v>30576</v>
          </cell>
          <cell r="Q125">
            <v>1</v>
          </cell>
          <cell r="R125">
            <v>38244</v>
          </cell>
          <cell r="T125">
            <v>0.79722222222222228</v>
          </cell>
          <cell r="W125" t="str">
            <v>T</v>
          </cell>
        </row>
        <row r="126">
          <cell r="A126" t="str">
            <v>Holiday, Adam</v>
          </cell>
          <cell r="B126">
            <v>1062</v>
          </cell>
          <cell r="C126" t="str">
            <v>Fire</v>
          </cell>
          <cell r="G126" t="str">
            <v>Reserve Firefighter</v>
          </cell>
          <cell r="H126">
            <v>614</v>
          </cell>
          <cell r="I126" t="str">
            <v>Reserve Firefighter</v>
          </cell>
          <cell r="K126">
            <v>1728</v>
          </cell>
          <cell r="L126">
            <v>6</v>
          </cell>
          <cell r="M126">
            <v>1728</v>
          </cell>
          <cell r="Q126">
            <v>0.25</v>
          </cell>
          <cell r="R126">
            <v>38488</v>
          </cell>
          <cell r="T126">
            <v>0.08</v>
          </cell>
        </row>
        <row r="127">
          <cell r="A127" t="str">
            <v>Holiday, Mike</v>
          </cell>
          <cell r="B127">
            <v>1062</v>
          </cell>
          <cell r="C127" t="str">
            <v>Fire</v>
          </cell>
          <cell r="G127" t="str">
            <v>Reserve Firefighter</v>
          </cell>
          <cell r="H127">
            <v>614</v>
          </cell>
          <cell r="I127" t="str">
            <v>Reserve Firefighter</v>
          </cell>
          <cell r="K127">
            <v>1728</v>
          </cell>
          <cell r="L127">
            <v>6</v>
          </cell>
          <cell r="M127">
            <v>1728</v>
          </cell>
          <cell r="Q127">
            <v>0.25</v>
          </cell>
          <cell r="R127" t="str">
            <v>5/176/05</v>
          </cell>
          <cell r="T127">
            <v>0.08</v>
          </cell>
        </row>
        <row r="128">
          <cell r="A128" t="str">
            <v>Horton, Dewey</v>
          </cell>
          <cell r="B128">
            <v>1062</v>
          </cell>
          <cell r="C128" t="str">
            <v>Fire</v>
          </cell>
          <cell r="G128" t="str">
            <v>Reserve Firefighter</v>
          </cell>
          <cell r="H128">
            <v>614</v>
          </cell>
          <cell r="I128" t="str">
            <v>Reserve Firefighter</v>
          </cell>
          <cell r="K128">
            <v>31200</v>
          </cell>
          <cell r="L128">
            <v>15</v>
          </cell>
          <cell r="M128">
            <v>32760</v>
          </cell>
          <cell r="Q128">
            <v>1</v>
          </cell>
          <cell r="R128">
            <v>38354</v>
          </cell>
          <cell r="T128">
            <v>0.49722222222222223</v>
          </cell>
          <cell r="W128" t="str">
            <v>N</v>
          </cell>
        </row>
        <row r="129">
          <cell r="A129" t="str">
            <v>House Sr, Kenneth</v>
          </cell>
          <cell r="B129">
            <v>6050</v>
          </cell>
          <cell r="C129" t="str">
            <v>Public Works - Sewer</v>
          </cell>
          <cell r="G129" t="str">
            <v>Maintenance Worker</v>
          </cell>
          <cell r="H129">
            <v>431</v>
          </cell>
          <cell r="I129" t="str">
            <v>Utilities Maintenance Worker</v>
          </cell>
          <cell r="K129">
            <v>30506.11</v>
          </cell>
          <cell r="L129">
            <v>14.666399999999999</v>
          </cell>
          <cell r="M129">
            <v>32031.38</v>
          </cell>
          <cell r="Q129">
            <v>1</v>
          </cell>
          <cell r="R129">
            <v>31250</v>
          </cell>
          <cell r="T129">
            <v>19.941666666666666</v>
          </cell>
          <cell r="W129" t="str">
            <v>R</v>
          </cell>
        </row>
        <row r="130">
          <cell r="A130" t="str">
            <v>Howell, Matthew</v>
          </cell>
          <cell r="B130">
            <v>1062</v>
          </cell>
          <cell r="C130" t="str">
            <v>Fire</v>
          </cell>
          <cell r="G130" t="str">
            <v>Reserve Firefighter</v>
          </cell>
          <cell r="H130">
            <v>614</v>
          </cell>
          <cell r="I130" t="str">
            <v>Reserve Firefighter</v>
          </cell>
          <cell r="K130">
            <v>6240</v>
          </cell>
          <cell r="L130">
            <v>6</v>
          </cell>
          <cell r="M130">
            <v>6552</v>
          </cell>
          <cell r="Q130">
            <v>0.25</v>
          </cell>
          <cell r="R130">
            <v>38044</v>
          </cell>
          <cell r="T130">
            <v>1.3444444444444446</v>
          </cell>
          <cell r="W130" t="str">
            <v>N</v>
          </cell>
        </row>
        <row r="131">
          <cell r="A131" t="str">
            <v>Hualde, Tim</v>
          </cell>
          <cell r="B131">
            <v>1062</v>
          </cell>
          <cell r="C131" t="str">
            <v>Fire</v>
          </cell>
          <cell r="G131" t="str">
            <v>Reserve Firefighter</v>
          </cell>
          <cell r="H131">
            <v>614</v>
          </cell>
          <cell r="I131" t="str">
            <v>Reserve Firefighter</v>
          </cell>
          <cell r="K131">
            <v>6240</v>
          </cell>
          <cell r="L131">
            <v>6</v>
          </cell>
          <cell r="M131">
            <v>6552</v>
          </cell>
          <cell r="Q131">
            <v>0.25</v>
          </cell>
          <cell r="R131">
            <v>38037</v>
          </cell>
          <cell r="T131">
            <v>1.3638888888888889</v>
          </cell>
          <cell r="W131" t="str">
            <v>N</v>
          </cell>
        </row>
        <row r="132">
          <cell r="A132" t="str">
            <v>Hull, S.</v>
          </cell>
          <cell r="B132">
            <v>1078</v>
          </cell>
          <cell r="C132" t="str">
            <v>Public Works</v>
          </cell>
          <cell r="G132" t="str">
            <v>Custodian</v>
          </cell>
          <cell r="H132">
            <v>411</v>
          </cell>
          <cell r="I132" t="str">
            <v>Custodian</v>
          </cell>
          <cell r="K132">
            <v>14057</v>
          </cell>
          <cell r="M132">
            <v>14759.85</v>
          </cell>
          <cell r="Q132">
            <v>0.55000000000000004</v>
          </cell>
          <cell r="R132">
            <v>31021</v>
          </cell>
          <cell r="T132">
            <v>20.572222222222223</v>
          </cell>
          <cell r="W132" t="str">
            <v>N</v>
          </cell>
        </row>
        <row r="133">
          <cell r="A133" t="str">
            <v>Hull, Sheila</v>
          </cell>
          <cell r="B133">
            <v>1061</v>
          </cell>
          <cell r="C133" t="str">
            <v>Magistrate Court</v>
          </cell>
          <cell r="G133" t="str">
            <v>Magistrate Clerk</v>
          </cell>
          <cell r="H133">
            <v>132</v>
          </cell>
          <cell r="I133" t="str">
            <v>Magistrate Clerk</v>
          </cell>
          <cell r="K133">
            <v>41049</v>
          </cell>
          <cell r="L133">
            <v>19.735199999999999</v>
          </cell>
          <cell r="M133">
            <v>43101.760000000002</v>
          </cell>
          <cell r="Q133">
            <v>1</v>
          </cell>
          <cell r="R133">
            <v>31021</v>
          </cell>
          <cell r="T133">
            <v>20.572222222222223</v>
          </cell>
          <cell r="W133" t="str">
            <v>N</v>
          </cell>
        </row>
        <row r="134">
          <cell r="A134" t="str">
            <v>Isenhour, Charmaine</v>
          </cell>
          <cell r="B134">
            <v>1072</v>
          </cell>
          <cell r="C134" t="str">
            <v>Parks, Recreation &amp; Library</v>
          </cell>
          <cell r="G134" t="str">
            <v>Library Aide</v>
          </cell>
          <cell r="H134">
            <v>512</v>
          </cell>
          <cell r="I134" t="str">
            <v>Library Aide P/T</v>
          </cell>
          <cell r="K134">
            <v>13111</v>
          </cell>
          <cell r="L134">
            <v>7.88</v>
          </cell>
          <cell r="M134">
            <v>13766.550000000001</v>
          </cell>
          <cell r="Q134">
            <v>0.4</v>
          </cell>
          <cell r="R134">
            <v>38166</v>
          </cell>
          <cell r="T134">
            <v>1.0083333333333333</v>
          </cell>
          <cell r="W134" t="str">
            <v>R</v>
          </cell>
        </row>
        <row r="135">
          <cell r="A135" t="str">
            <v>Jackson, Dawn</v>
          </cell>
          <cell r="B135">
            <v>1060</v>
          </cell>
          <cell r="C135" t="str">
            <v>Police</v>
          </cell>
          <cell r="G135" t="str">
            <v>Dispatcher</v>
          </cell>
          <cell r="H135">
            <v>721</v>
          </cell>
          <cell r="I135" t="str">
            <v>Public Safety Dispatcher</v>
          </cell>
          <cell r="K135">
            <v>32866.080000000002</v>
          </cell>
          <cell r="L135">
            <v>15.491199999999999</v>
          </cell>
          <cell r="M135">
            <v>34509.49</v>
          </cell>
          <cell r="Q135">
            <v>1</v>
          </cell>
          <cell r="R135">
            <v>37656</v>
          </cell>
          <cell r="T135">
            <v>2.4083333333333332</v>
          </cell>
          <cell r="W135" t="str">
            <v>T</v>
          </cell>
        </row>
        <row r="136">
          <cell r="A136" t="str">
            <v>Jacobson, Malanie</v>
          </cell>
          <cell r="B136">
            <v>1071</v>
          </cell>
          <cell r="C136" t="str">
            <v>Pool</v>
          </cell>
          <cell r="G136" t="str">
            <v>Lifeguard I</v>
          </cell>
          <cell r="H136">
            <v>505</v>
          </cell>
          <cell r="I136" t="str">
            <v>Lifeguard (P/T)</v>
          </cell>
          <cell r="K136">
            <v>4608</v>
          </cell>
          <cell r="L136">
            <v>8</v>
          </cell>
          <cell r="M136">
            <v>4608</v>
          </cell>
          <cell r="Q136">
            <v>0.25</v>
          </cell>
          <cell r="R136">
            <v>38503</v>
          </cell>
          <cell r="T136">
            <v>0.08</v>
          </cell>
        </row>
        <row r="137">
          <cell r="A137" t="str">
            <v>Jiminez, Omar</v>
          </cell>
          <cell r="B137">
            <v>1062</v>
          </cell>
          <cell r="C137" t="str">
            <v>fire</v>
          </cell>
          <cell r="G137" t="str">
            <v>Reserve Firefighter</v>
          </cell>
          <cell r="H137">
            <v>614</v>
          </cell>
          <cell r="I137" t="str">
            <v>Reserve Firefighter</v>
          </cell>
          <cell r="K137">
            <v>1728</v>
          </cell>
          <cell r="L137">
            <v>6</v>
          </cell>
          <cell r="M137">
            <v>1728</v>
          </cell>
          <cell r="Q137">
            <v>0.25</v>
          </cell>
          <cell r="R137">
            <v>38488</v>
          </cell>
          <cell r="T137">
            <v>0.08</v>
          </cell>
        </row>
        <row r="138">
          <cell r="A138" t="str">
            <v>Johnson II, Michael</v>
          </cell>
          <cell r="B138">
            <v>1062</v>
          </cell>
          <cell r="C138" t="str">
            <v>Fire</v>
          </cell>
          <cell r="G138" t="str">
            <v>Reserve Firefighter</v>
          </cell>
          <cell r="H138">
            <v>614</v>
          </cell>
          <cell r="I138" t="str">
            <v>Reserve Firefighter</v>
          </cell>
          <cell r="K138">
            <v>1728</v>
          </cell>
          <cell r="L138">
            <v>6</v>
          </cell>
          <cell r="M138">
            <v>1728</v>
          </cell>
          <cell r="Q138">
            <v>0.25</v>
          </cell>
          <cell r="R138">
            <v>38488</v>
          </cell>
          <cell r="T138">
            <v>1.08</v>
          </cell>
        </row>
        <row r="139">
          <cell r="A139" t="str">
            <v>Johnson, Carl</v>
          </cell>
          <cell r="B139">
            <v>1060</v>
          </cell>
          <cell r="C139" t="str">
            <v>Police</v>
          </cell>
          <cell r="G139" t="str">
            <v>Sergeant</v>
          </cell>
          <cell r="H139">
            <v>713</v>
          </cell>
          <cell r="I139" t="str">
            <v>Police Sergeant</v>
          </cell>
          <cell r="K139">
            <v>53058.93</v>
          </cell>
          <cell r="L139">
            <v>25.5091</v>
          </cell>
          <cell r="M139">
            <v>55711.97</v>
          </cell>
          <cell r="Q139">
            <v>1</v>
          </cell>
          <cell r="R139">
            <v>37908</v>
          </cell>
          <cell r="T139">
            <v>1.7138888888888888</v>
          </cell>
          <cell r="W139" t="str">
            <v>T</v>
          </cell>
        </row>
        <row r="140">
          <cell r="A140" t="str">
            <v>Juve, Cary</v>
          </cell>
          <cell r="B140">
            <v>1062</v>
          </cell>
          <cell r="C140" t="str">
            <v>Fire</v>
          </cell>
          <cell r="G140" t="str">
            <v>Captain</v>
          </cell>
          <cell r="H140">
            <v>613</v>
          </cell>
          <cell r="I140" t="str">
            <v>Fire Captain</v>
          </cell>
          <cell r="K140">
            <v>55781.14</v>
          </cell>
          <cell r="L140">
            <v>18.66</v>
          </cell>
          <cell r="M140">
            <v>55781.14</v>
          </cell>
          <cell r="Q140">
            <v>0.55000000000000004</v>
          </cell>
          <cell r="R140">
            <v>37914</v>
          </cell>
          <cell r="T140">
            <v>1.6972222222222222</v>
          </cell>
          <cell r="W140" t="str">
            <v>T</v>
          </cell>
        </row>
        <row r="141">
          <cell r="A141" t="str">
            <v>Kassebaum, Don</v>
          </cell>
          <cell r="B141">
            <v>1062</v>
          </cell>
          <cell r="C141" t="str">
            <v>Volunteer Fire</v>
          </cell>
          <cell r="G141" t="str">
            <v>Volunteer Fireman</v>
          </cell>
          <cell r="H141">
            <v>617</v>
          </cell>
          <cell r="I141" t="str">
            <v>Volunteer Firefighter</v>
          </cell>
          <cell r="K141">
            <v>12480</v>
          </cell>
          <cell r="L141">
            <v>6</v>
          </cell>
          <cell r="M141">
            <v>13104</v>
          </cell>
          <cell r="Q141">
            <v>0.5</v>
          </cell>
          <cell r="R141">
            <v>36892</v>
          </cell>
          <cell r="T141">
            <v>4.5</v>
          </cell>
          <cell r="W141" t="str">
            <v>T</v>
          </cell>
        </row>
        <row r="142">
          <cell r="A142" t="str">
            <v>Kassebaum, Thomas</v>
          </cell>
          <cell r="B142">
            <v>1062</v>
          </cell>
          <cell r="C142" t="str">
            <v>Volunteer Fire</v>
          </cell>
          <cell r="G142" t="str">
            <v>Volunteer Fireman</v>
          </cell>
          <cell r="H142">
            <v>617</v>
          </cell>
          <cell r="I142" t="str">
            <v>Volunteer Firefighter</v>
          </cell>
          <cell r="K142">
            <v>1800</v>
          </cell>
          <cell r="L142">
            <v>0</v>
          </cell>
          <cell r="M142">
            <v>1890</v>
          </cell>
          <cell r="Q142">
            <v>0.5</v>
          </cell>
          <cell r="R142">
            <v>36892</v>
          </cell>
          <cell r="T142">
            <v>4.5</v>
          </cell>
          <cell r="W142" t="str">
            <v>T</v>
          </cell>
        </row>
        <row r="143">
          <cell r="A143" t="str">
            <v>Keller, Justus</v>
          </cell>
          <cell r="B143">
            <v>1062</v>
          </cell>
          <cell r="C143" t="str">
            <v>Fire</v>
          </cell>
          <cell r="G143" t="str">
            <v>Captain</v>
          </cell>
          <cell r="H143">
            <v>613</v>
          </cell>
          <cell r="I143" t="str">
            <v>Fire Captain</v>
          </cell>
          <cell r="K143">
            <v>58206.33</v>
          </cell>
          <cell r="L143">
            <v>19.466999999999999</v>
          </cell>
          <cell r="M143">
            <v>56183.296000000002</v>
          </cell>
          <cell r="Q143">
            <v>1</v>
          </cell>
          <cell r="R143">
            <v>36892</v>
          </cell>
          <cell r="T143">
            <v>4.5</v>
          </cell>
          <cell r="W143" t="str">
            <v>T</v>
          </cell>
        </row>
        <row r="144">
          <cell r="A144" t="str">
            <v>Kemper, Thomas</v>
          </cell>
          <cell r="B144">
            <v>1060</v>
          </cell>
          <cell r="C144" t="str">
            <v>Police</v>
          </cell>
          <cell r="G144" t="str">
            <v>Sergeant</v>
          </cell>
          <cell r="H144">
            <v>713</v>
          </cell>
          <cell r="I144" t="str">
            <v>Police Sergeant</v>
          </cell>
          <cell r="K144">
            <v>56089.49</v>
          </cell>
          <cell r="L144">
            <v>26.966100000000001</v>
          </cell>
          <cell r="M144">
            <v>58893.95</v>
          </cell>
          <cell r="Q144">
            <v>1</v>
          </cell>
          <cell r="R144">
            <v>32458</v>
          </cell>
          <cell r="T144">
            <v>16.638888888888889</v>
          </cell>
          <cell r="W144" t="str">
            <v>T</v>
          </cell>
        </row>
        <row r="145">
          <cell r="A145" t="str">
            <v>Kirby, Joseph</v>
          </cell>
          <cell r="B145">
            <v>1060</v>
          </cell>
          <cell r="C145" t="str">
            <v>Police</v>
          </cell>
          <cell r="G145" t="str">
            <v>Police Officer</v>
          </cell>
          <cell r="H145">
            <v>711</v>
          </cell>
          <cell r="I145" t="str">
            <v>Police Officer</v>
          </cell>
          <cell r="K145">
            <v>37599.120000000003</v>
          </cell>
          <cell r="L145">
            <v>18.076499999999999</v>
          </cell>
          <cell r="M145">
            <v>39479.019999999997</v>
          </cell>
          <cell r="Q145">
            <v>1</v>
          </cell>
          <cell r="R145">
            <v>38201</v>
          </cell>
          <cell r="T145">
            <v>0.91388888888888886</v>
          </cell>
          <cell r="W145" t="str">
            <v>N</v>
          </cell>
        </row>
        <row r="146">
          <cell r="A146" t="str">
            <v>Konkowski, Anthony</v>
          </cell>
          <cell r="B146">
            <v>1062</v>
          </cell>
          <cell r="C146" t="str">
            <v>Fire</v>
          </cell>
          <cell r="G146" t="str">
            <v>Reserve Firefighter</v>
          </cell>
          <cell r="H146">
            <v>614</v>
          </cell>
          <cell r="I146" t="str">
            <v>Reserve Firefighter</v>
          </cell>
          <cell r="K146">
            <v>12480</v>
          </cell>
          <cell r="L146">
            <v>6</v>
          </cell>
          <cell r="M146">
            <v>13104</v>
          </cell>
          <cell r="Q146">
            <v>0.5</v>
          </cell>
          <cell r="R146">
            <v>37500</v>
          </cell>
          <cell r="T146">
            <v>2.8333333333333335</v>
          </cell>
          <cell r="W146" t="str">
            <v>N</v>
          </cell>
        </row>
        <row r="147">
          <cell r="A147" t="str">
            <v>Koster, Dennis</v>
          </cell>
          <cell r="B147">
            <v>1075</v>
          </cell>
          <cell r="C147" t="str">
            <v>Public Works - Irrigation</v>
          </cell>
          <cell r="G147" t="str">
            <v>Maintenance Worker</v>
          </cell>
          <cell r="H147">
            <v>416</v>
          </cell>
          <cell r="I147" t="str">
            <v>Maintenance Worker, Skilled</v>
          </cell>
          <cell r="K147">
            <v>31405.3</v>
          </cell>
          <cell r="L147">
            <v>15.098699999999999</v>
          </cell>
          <cell r="M147">
            <v>32975.49</v>
          </cell>
          <cell r="Q147">
            <v>1</v>
          </cell>
          <cell r="R147">
            <v>33819</v>
          </cell>
          <cell r="T147">
            <v>12.911111111111111</v>
          </cell>
          <cell r="W147" t="str">
            <v>R</v>
          </cell>
        </row>
        <row r="148">
          <cell r="A148" t="str">
            <v>Lafalce, Anthony</v>
          </cell>
          <cell r="B148">
            <v>1062</v>
          </cell>
          <cell r="C148" t="str">
            <v>Fire</v>
          </cell>
          <cell r="G148" t="str">
            <v>Reserve Firefighter</v>
          </cell>
          <cell r="H148">
            <v>614</v>
          </cell>
          <cell r="I148" t="str">
            <v>Reserve Firefighter</v>
          </cell>
          <cell r="K148">
            <v>12480</v>
          </cell>
          <cell r="L148">
            <v>6</v>
          </cell>
          <cell r="M148">
            <v>13104</v>
          </cell>
          <cell r="Q148">
            <v>0.5</v>
          </cell>
          <cell r="R148">
            <v>38382</v>
          </cell>
          <cell r="T148">
            <v>0.41944444444444445</v>
          </cell>
          <cell r="W148" t="str">
            <v>N</v>
          </cell>
        </row>
        <row r="149">
          <cell r="A149" t="str">
            <v>Lakin, Joseph</v>
          </cell>
          <cell r="B149">
            <v>1060</v>
          </cell>
          <cell r="C149" t="str">
            <v>Police</v>
          </cell>
          <cell r="G149" t="str">
            <v>Police Officer</v>
          </cell>
          <cell r="H149">
            <v>711</v>
          </cell>
          <cell r="I149" t="str">
            <v>Police Officer</v>
          </cell>
          <cell r="K149">
            <v>37880</v>
          </cell>
          <cell r="L149">
            <v>18.21</v>
          </cell>
          <cell r="M149">
            <v>39773.97</v>
          </cell>
          <cell r="Q149">
            <v>1</v>
          </cell>
          <cell r="R149">
            <v>38516</v>
          </cell>
          <cell r="T149">
            <v>0.08</v>
          </cell>
        </row>
        <row r="150">
          <cell r="A150" t="str">
            <v>Lanford, David</v>
          </cell>
          <cell r="B150">
            <v>1062</v>
          </cell>
          <cell r="C150" t="str">
            <v>Fire</v>
          </cell>
          <cell r="G150" t="str">
            <v>Reserve Firefighter</v>
          </cell>
          <cell r="H150">
            <v>614</v>
          </cell>
          <cell r="I150" t="str">
            <v>Reserve Firefighter</v>
          </cell>
          <cell r="K150">
            <v>12480</v>
          </cell>
          <cell r="L150">
            <v>6</v>
          </cell>
          <cell r="M150">
            <v>13104</v>
          </cell>
          <cell r="Q150">
            <v>0.5</v>
          </cell>
          <cell r="R150">
            <v>38273</v>
          </cell>
          <cell r="T150">
            <v>0.71666666666666667</v>
          </cell>
          <cell r="W150" t="str">
            <v>N</v>
          </cell>
        </row>
        <row r="151">
          <cell r="A151" t="str">
            <v>Larson, Bryce</v>
          </cell>
          <cell r="B151">
            <v>1071</v>
          </cell>
          <cell r="C151" t="str">
            <v>Pool</v>
          </cell>
          <cell r="G151" t="str">
            <v>Lifeguard I</v>
          </cell>
          <cell r="H151">
            <v>505</v>
          </cell>
          <cell r="I151" t="str">
            <v>Lifeguard (P/T)</v>
          </cell>
          <cell r="K151">
            <v>4608</v>
          </cell>
          <cell r="L151">
            <v>8</v>
          </cell>
          <cell r="M151">
            <v>4608</v>
          </cell>
          <cell r="Q151">
            <v>0.25</v>
          </cell>
          <cell r="R151">
            <v>38503</v>
          </cell>
          <cell r="T151">
            <v>0.08</v>
          </cell>
        </row>
        <row r="152">
          <cell r="A152" t="str">
            <v>Larson, John</v>
          </cell>
          <cell r="B152">
            <v>1060</v>
          </cell>
          <cell r="C152" t="str">
            <v>Police</v>
          </cell>
          <cell r="G152" t="str">
            <v>Police Officer</v>
          </cell>
          <cell r="H152">
            <v>711</v>
          </cell>
          <cell r="I152" t="str">
            <v>Police Officer</v>
          </cell>
          <cell r="K152">
            <v>44148.62</v>
          </cell>
          <cell r="L152">
            <v>21.225300000000001</v>
          </cell>
          <cell r="M152">
            <v>46356.13</v>
          </cell>
          <cell r="Q152">
            <v>1</v>
          </cell>
          <cell r="R152">
            <v>36913</v>
          </cell>
          <cell r="T152">
            <v>4.4416666666666664</v>
          </cell>
          <cell r="W152" t="str">
            <v>N</v>
          </cell>
        </row>
        <row r="153">
          <cell r="A153" t="str">
            <v>Lavender, Scott</v>
          </cell>
          <cell r="B153">
            <v>1062</v>
          </cell>
          <cell r="C153" t="str">
            <v>Fire</v>
          </cell>
          <cell r="G153" t="str">
            <v>Reserve Firefighter</v>
          </cell>
          <cell r="H153">
            <v>614</v>
          </cell>
          <cell r="I153" t="str">
            <v>Reserve Firefighter</v>
          </cell>
          <cell r="K153">
            <v>12480</v>
          </cell>
          <cell r="L153">
            <v>6</v>
          </cell>
          <cell r="M153">
            <v>13104</v>
          </cell>
          <cell r="Q153">
            <v>0.5</v>
          </cell>
          <cell r="R153">
            <v>38216</v>
          </cell>
          <cell r="T153">
            <v>0.87222222222222223</v>
          </cell>
          <cell r="W153" t="str">
            <v>N</v>
          </cell>
        </row>
        <row r="154">
          <cell r="A154" t="str">
            <v>Lawton, Stephen</v>
          </cell>
          <cell r="B154">
            <v>1080</v>
          </cell>
          <cell r="C154" t="str">
            <v>Community Development</v>
          </cell>
          <cell r="G154" t="str">
            <v>Building Inspector</v>
          </cell>
          <cell r="H154">
            <v>302</v>
          </cell>
          <cell r="I154" t="str">
            <v>Building Inspector, Senior</v>
          </cell>
          <cell r="K154">
            <v>40999.919999999998</v>
          </cell>
          <cell r="L154">
            <v>19.711500000000001</v>
          </cell>
          <cell r="M154">
            <v>43049.97</v>
          </cell>
          <cell r="Q154">
            <v>1</v>
          </cell>
          <cell r="R154">
            <v>37761</v>
          </cell>
          <cell r="T154">
            <v>2.1138888888888889</v>
          </cell>
          <cell r="W154" t="str">
            <v>R</v>
          </cell>
        </row>
        <row r="155">
          <cell r="A155" t="str">
            <v>Leas, Chad</v>
          </cell>
          <cell r="B155">
            <v>1062</v>
          </cell>
          <cell r="C155" t="str">
            <v>Fire</v>
          </cell>
          <cell r="G155" t="str">
            <v>Reserve Firefighter</v>
          </cell>
          <cell r="H155">
            <v>614</v>
          </cell>
          <cell r="I155" t="str">
            <v>Reserve Firefighter</v>
          </cell>
          <cell r="K155">
            <v>14560</v>
          </cell>
          <cell r="L155">
            <v>7</v>
          </cell>
          <cell r="M155">
            <v>15288</v>
          </cell>
          <cell r="Q155">
            <v>0.5</v>
          </cell>
          <cell r="R155">
            <v>38275</v>
          </cell>
          <cell r="T155">
            <v>0.71111111111111114</v>
          </cell>
          <cell r="W155" t="str">
            <v>N</v>
          </cell>
        </row>
        <row r="156">
          <cell r="A156" t="str">
            <v>Lenguyen, Ryan</v>
          </cell>
          <cell r="B156">
            <v>1060</v>
          </cell>
          <cell r="C156" t="str">
            <v>Police</v>
          </cell>
          <cell r="G156" t="str">
            <v>Police Officer</v>
          </cell>
          <cell r="H156">
            <v>711</v>
          </cell>
          <cell r="I156" t="str">
            <v>Police Officer</v>
          </cell>
          <cell r="K156">
            <v>37880</v>
          </cell>
          <cell r="L156">
            <v>18.211500000000001</v>
          </cell>
          <cell r="M156">
            <v>39773.97</v>
          </cell>
          <cell r="Q156">
            <v>1</v>
          </cell>
          <cell r="R156">
            <v>38280</v>
          </cell>
          <cell r="T156">
            <v>0.69722222222222219</v>
          </cell>
          <cell r="W156" t="str">
            <v>N</v>
          </cell>
        </row>
        <row r="157">
          <cell r="A157" t="str">
            <v>Levario, Steven</v>
          </cell>
          <cell r="B157">
            <v>1062</v>
          </cell>
          <cell r="C157" t="str">
            <v>Fire</v>
          </cell>
          <cell r="G157" t="str">
            <v>Reserve Firefighter</v>
          </cell>
          <cell r="H157">
            <v>614</v>
          </cell>
          <cell r="I157" t="str">
            <v>Reserve Firefighter</v>
          </cell>
          <cell r="K157">
            <v>8736</v>
          </cell>
          <cell r="L157">
            <v>6</v>
          </cell>
          <cell r="M157">
            <v>9172.8000000000011</v>
          </cell>
          <cell r="Q157">
            <v>0.35</v>
          </cell>
          <cell r="R157">
            <v>38382</v>
          </cell>
          <cell r="T157">
            <v>0.41944444444444445</v>
          </cell>
          <cell r="W157" t="str">
            <v>N</v>
          </cell>
        </row>
        <row r="158">
          <cell r="A158" t="str">
            <v>Lindquiest, Chad</v>
          </cell>
          <cell r="B158">
            <v>1062</v>
          </cell>
          <cell r="C158" t="str">
            <v>Fire</v>
          </cell>
          <cell r="G158" t="str">
            <v>Reserve Firefighter</v>
          </cell>
          <cell r="H158">
            <v>614</v>
          </cell>
          <cell r="I158" t="str">
            <v>Reserve Firefighter</v>
          </cell>
          <cell r="K158">
            <v>12480</v>
          </cell>
          <cell r="L158">
            <v>6</v>
          </cell>
          <cell r="M158">
            <v>13104</v>
          </cell>
          <cell r="Q158">
            <v>0.5</v>
          </cell>
          <cell r="R158">
            <v>37803</v>
          </cell>
          <cell r="T158">
            <v>2</v>
          </cell>
          <cell r="W158" t="str">
            <v>N</v>
          </cell>
        </row>
        <row r="159">
          <cell r="A159" t="str">
            <v>Lumadue, Jeffrey</v>
          </cell>
          <cell r="B159">
            <v>1060</v>
          </cell>
          <cell r="C159" t="str">
            <v>Police</v>
          </cell>
          <cell r="G159" t="str">
            <v>Police Officer</v>
          </cell>
          <cell r="H159">
            <v>711</v>
          </cell>
          <cell r="I159" t="str">
            <v>Police Officer</v>
          </cell>
          <cell r="K159">
            <v>39832.42</v>
          </cell>
          <cell r="L159">
            <v>19.150200000000002</v>
          </cell>
          <cell r="M159">
            <v>41824.019999999997</v>
          </cell>
          <cell r="Q159">
            <v>1</v>
          </cell>
          <cell r="R159">
            <v>37592</v>
          </cell>
          <cell r="T159">
            <v>2.5805555555555557</v>
          </cell>
          <cell r="W159" t="str">
            <v>N</v>
          </cell>
        </row>
        <row r="160">
          <cell r="A160" t="str">
            <v>Madrigal, Miguel</v>
          </cell>
          <cell r="B160">
            <v>1072</v>
          </cell>
          <cell r="C160" t="str">
            <v>Parks, Recreation &amp; Library</v>
          </cell>
          <cell r="G160" t="str">
            <v>Maintenance Worker, Lead</v>
          </cell>
          <cell r="H160">
            <v>416</v>
          </cell>
          <cell r="I160" t="str">
            <v>Maintenance Worker, Skilled</v>
          </cell>
          <cell r="K160">
            <v>31986.03</v>
          </cell>
          <cell r="L160">
            <v>15.3779</v>
          </cell>
          <cell r="M160">
            <v>33585.339999999997</v>
          </cell>
          <cell r="Q160">
            <v>1</v>
          </cell>
          <cell r="R160">
            <v>36788</v>
          </cell>
          <cell r="T160">
            <v>4.7833333333333332</v>
          </cell>
          <cell r="W160" t="str">
            <v>R</v>
          </cell>
        </row>
        <row r="161">
          <cell r="A161" t="str">
            <v>Magni, Ron</v>
          </cell>
          <cell r="B161">
            <v>1060</v>
          </cell>
          <cell r="C161" t="str">
            <v>Police</v>
          </cell>
          <cell r="G161" t="str">
            <v>Police Hiring Coordinator</v>
          </cell>
          <cell r="H161">
            <v>732</v>
          </cell>
          <cell r="I161" t="str">
            <v>Police Hiring Coordinator</v>
          </cell>
          <cell r="K161">
            <v>41580</v>
          </cell>
          <cell r="L161">
            <v>19.989999999999998</v>
          </cell>
          <cell r="M161">
            <v>41580</v>
          </cell>
          <cell r="Q161">
            <v>1</v>
          </cell>
          <cell r="R161">
            <v>38523</v>
          </cell>
          <cell r="T161">
            <v>0.08</v>
          </cell>
        </row>
        <row r="162">
          <cell r="A162" t="str">
            <v>Malcom, Michael</v>
          </cell>
          <cell r="B162">
            <v>1062</v>
          </cell>
          <cell r="C162" t="str">
            <v>Fire</v>
          </cell>
          <cell r="G162" t="str">
            <v>Engineer</v>
          </cell>
          <cell r="H162">
            <v>612</v>
          </cell>
          <cell r="I162" t="str">
            <v>Fire Driver-Engineer</v>
          </cell>
          <cell r="K162">
            <v>53716.25</v>
          </cell>
          <cell r="L162">
            <v>17.965299999999999</v>
          </cell>
          <cell r="M162">
            <v>51468.663999999997</v>
          </cell>
          <cell r="Q162">
            <v>1</v>
          </cell>
          <cell r="R162">
            <v>36900</v>
          </cell>
          <cell r="T162">
            <v>4.4777777777777779</v>
          </cell>
          <cell r="W162" t="str">
            <v>T</v>
          </cell>
        </row>
        <row r="163">
          <cell r="A163" t="str">
            <v>Mallaro, Anthony</v>
          </cell>
          <cell r="B163">
            <v>1062</v>
          </cell>
          <cell r="C163" t="str">
            <v>Fire</v>
          </cell>
          <cell r="G163" t="str">
            <v>Firefighter</v>
          </cell>
          <cell r="H163">
            <v>611</v>
          </cell>
          <cell r="I163" t="str">
            <v>Firefighter</v>
          </cell>
          <cell r="K163">
            <v>37494.6</v>
          </cell>
          <cell r="L163">
            <v>12.54</v>
          </cell>
          <cell r="M163">
            <v>39369.33</v>
          </cell>
          <cell r="Q163">
            <v>1</v>
          </cell>
          <cell r="R163">
            <v>38044</v>
          </cell>
          <cell r="T163">
            <v>1.3444444444444446</v>
          </cell>
          <cell r="W163" t="str">
            <v>N</v>
          </cell>
        </row>
        <row r="164">
          <cell r="A164" t="str">
            <v>Marano, Anthony</v>
          </cell>
          <cell r="B164">
            <v>1054</v>
          </cell>
          <cell r="C164" t="str">
            <v>Finance</v>
          </cell>
          <cell r="G164" t="str">
            <v>Accountant II (New job class)</v>
          </cell>
          <cell r="H164">
            <v>115</v>
          </cell>
          <cell r="I164" t="str">
            <v>Accountant, Senior</v>
          </cell>
          <cell r="K164">
            <v>43000</v>
          </cell>
          <cell r="L164">
            <v>20.67</v>
          </cell>
          <cell r="M164">
            <v>45150.14</v>
          </cell>
          <cell r="Q164">
            <v>1</v>
          </cell>
          <cell r="R164">
            <v>38488</v>
          </cell>
          <cell r="T164">
            <v>0.08</v>
          </cell>
        </row>
        <row r="165">
          <cell r="A165" t="str">
            <v>Marcotte, Philip</v>
          </cell>
          <cell r="B165">
            <v>1080</v>
          </cell>
          <cell r="C165" t="str">
            <v>Community Development</v>
          </cell>
          <cell r="G165" t="str">
            <v>Chief Building Inspector</v>
          </cell>
          <cell r="H165">
            <v>305</v>
          </cell>
          <cell r="I165" t="str">
            <v>Chief Building Official</v>
          </cell>
          <cell r="K165">
            <v>65237.33</v>
          </cell>
          <cell r="L165">
            <v>31.364100000000001</v>
          </cell>
          <cell r="M165">
            <v>68499.179999999993</v>
          </cell>
          <cell r="Q165">
            <v>1</v>
          </cell>
          <cell r="R165">
            <v>34578</v>
          </cell>
          <cell r="T165">
            <v>10.833333333333334</v>
          </cell>
          <cell r="W165" t="str">
            <v>N</v>
          </cell>
        </row>
        <row r="166">
          <cell r="A166" t="str">
            <v>Marquis, Valerie</v>
          </cell>
          <cell r="B166">
            <v>1062</v>
          </cell>
          <cell r="C166" t="str">
            <v>Fire</v>
          </cell>
          <cell r="G166" t="str">
            <v>Administrative Assistant</v>
          </cell>
          <cell r="H166">
            <v>103</v>
          </cell>
          <cell r="I166" t="str">
            <v>Administrative Assistant</v>
          </cell>
          <cell r="K166">
            <v>30129.200000000001</v>
          </cell>
          <cell r="L166">
            <v>14.49</v>
          </cell>
          <cell r="M166">
            <v>30139.200000000001</v>
          </cell>
          <cell r="Q166">
            <v>1</v>
          </cell>
          <cell r="R166">
            <v>38341</v>
          </cell>
          <cell r="T166">
            <v>0.53055555555555556</v>
          </cell>
          <cell r="W166" t="str">
            <v>N</v>
          </cell>
        </row>
        <row r="167">
          <cell r="A167" t="str">
            <v>Martin, Gary</v>
          </cell>
          <cell r="B167">
            <v>1074</v>
          </cell>
          <cell r="C167" t="str">
            <v>Public Works - Veh. Maint.</v>
          </cell>
          <cell r="G167" t="str">
            <v>Equipment Maintenance Director</v>
          </cell>
          <cell r="H167">
            <v>426</v>
          </cell>
          <cell r="I167" t="str">
            <v>Fleet Maintenance Supervisor</v>
          </cell>
          <cell r="K167">
            <v>50369.49</v>
          </cell>
          <cell r="L167">
            <v>24.216100000000001</v>
          </cell>
          <cell r="M167">
            <v>52887.95</v>
          </cell>
          <cell r="Q167">
            <v>1</v>
          </cell>
          <cell r="R167">
            <v>29601</v>
          </cell>
          <cell r="T167">
            <v>24.461111111111112</v>
          </cell>
          <cell r="W167" t="str">
            <v>T</v>
          </cell>
        </row>
        <row r="168">
          <cell r="A168" t="str">
            <v>Martin, Kenda</v>
          </cell>
          <cell r="B168">
            <v>1072</v>
          </cell>
          <cell r="C168" t="str">
            <v>Recreation</v>
          </cell>
          <cell r="G168" t="str">
            <v>Recreation Aide</v>
          </cell>
          <cell r="H168">
            <v>508</v>
          </cell>
          <cell r="I168" t="str">
            <v>Recreation Aide</v>
          </cell>
          <cell r="K168">
            <v>4608</v>
          </cell>
          <cell r="L168">
            <v>8</v>
          </cell>
          <cell r="M168">
            <v>4608</v>
          </cell>
          <cell r="Q168">
            <v>0.25</v>
          </cell>
          <cell r="R168">
            <v>38503</v>
          </cell>
          <cell r="T168">
            <v>0.08</v>
          </cell>
        </row>
        <row r="169">
          <cell r="A169" t="str">
            <v>Martinez, John</v>
          </cell>
          <cell r="B169">
            <v>1060</v>
          </cell>
          <cell r="C169" t="str">
            <v>Police</v>
          </cell>
          <cell r="G169" t="str">
            <v>Police Officer</v>
          </cell>
          <cell r="H169">
            <v>711</v>
          </cell>
          <cell r="I169" t="str">
            <v>Police Officer</v>
          </cell>
          <cell r="K169">
            <v>38964.639999999999</v>
          </cell>
          <cell r="L169">
            <v>18.733000000000001</v>
          </cell>
          <cell r="M169">
            <v>40912.872000000003</v>
          </cell>
          <cell r="Q169">
            <v>1</v>
          </cell>
          <cell r="R169">
            <v>38006</v>
          </cell>
          <cell r="T169">
            <v>1.4472222222222222</v>
          </cell>
          <cell r="W169" t="str">
            <v>N</v>
          </cell>
        </row>
        <row r="170">
          <cell r="A170" t="str">
            <v>Mc Knight, James</v>
          </cell>
          <cell r="B170">
            <v>1060</v>
          </cell>
          <cell r="C170" t="str">
            <v>Police</v>
          </cell>
          <cell r="G170" t="str">
            <v>Police Officer</v>
          </cell>
          <cell r="H170">
            <v>711</v>
          </cell>
          <cell r="I170" t="str">
            <v>Police Officer</v>
          </cell>
          <cell r="K170">
            <v>39051.379999999997</v>
          </cell>
          <cell r="L170">
            <v>18.774699999999999</v>
          </cell>
          <cell r="M170">
            <v>41824.019999999997</v>
          </cell>
          <cell r="Q170">
            <v>1</v>
          </cell>
          <cell r="R170">
            <v>37776</v>
          </cell>
          <cell r="T170">
            <v>2.0750000000000002</v>
          </cell>
          <cell r="W170" t="str">
            <v>N</v>
          </cell>
        </row>
        <row r="171">
          <cell r="A171" t="str">
            <v>Mcachran, Brian</v>
          </cell>
          <cell r="B171">
            <v>1060</v>
          </cell>
          <cell r="C171" t="str">
            <v>Police</v>
          </cell>
          <cell r="G171" t="str">
            <v>Police Officer</v>
          </cell>
          <cell r="H171">
            <v>711</v>
          </cell>
          <cell r="I171" t="str">
            <v>Police Officer</v>
          </cell>
          <cell r="K171">
            <v>41000.129999999997</v>
          </cell>
          <cell r="L171">
            <v>19.711600000000001</v>
          </cell>
          <cell r="M171">
            <v>43050.18</v>
          </cell>
          <cell r="Q171">
            <v>1</v>
          </cell>
          <cell r="R171">
            <v>38272</v>
          </cell>
          <cell r="T171">
            <v>0.71944444444444444</v>
          </cell>
          <cell r="W171" t="str">
            <v>N</v>
          </cell>
        </row>
        <row r="172">
          <cell r="A172" t="str">
            <v>McCorry, Michael</v>
          </cell>
          <cell r="B172">
            <v>1062</v>
          </cell>
          <cell r="C172" t="str">
            <v>Fire</v>
          </cell>
          <cell r="G172" t="str">
            <v>Reserve Firefighter</v>
          </cell>
          <cell r="H172">
            <v>614</v>
          </cell>
          <cell r="I172" t="str">
            <v>Reserve Firefighter</v>
          </cell>
          <cell r="K172">
            <v>12480</v>
          </cell>
          <cell r="L172">
            <v>6</v>
          </cell>
          <cell r="M172">
            <v>13104</v>
          </cell>
          <cell r="Q172">
            <v>0.5</v>
          </cell>
          <cell r="R172">
            <v>38250</v>
          </cell>
          <cell r="T172">
            <v>0.78055555555555556</v>
          </cell>
          <cell r="W172" t="str">
            <v>N</v>
          </cell>
        </row>
        <row r="173">
          <cell r="A173" t="str">
            <v>McDonald, Danielle</v>
          </cell>
          <cell r="B173">
            <v>6152</v>
          </cell>
          <cell r="C173" t="str">
            <v>Public Works - New Sundance Water</v>
          </cell>
          <cell r="G173" t="str">
            <v>Customer Service Lead</v>
          </cell>
          <cell r="H173">
            <v>462</v>
          </cell>
          <cell r="I173" t="str">
            <v>Meter Services Representative, Lead</v>
          </cell>
          <cell r="K173">
            <v>31958.58</v>
          </cell>
          <cell r="L173">
            <v>15.364699999999999</v>
          </cell>
          <cell r="M173">
            <v>33556.43</v>
          </cell>
          <cell r="Q173">
            <v>1</v>
          </cell>
          <cell r="R173">
            <v>37629</v>
          </cell>
          <cell r="T173">
            <v>2.4805555555555556</v>
          </cell>
          <cell r="W173" t="str">
            <v>T</v>
          </cell>
        </row>
        <row r="174">
          <cell r="A174" t="str">
            <v>Medina, Lorraine</v>
          </cell>
          <cell r="B174">
            <v>1060</v>
          </cell>
          <cell r="C174" t="str">
            <v>Police</v>
          </cell>
          <cell r="G174" t="str">
            <v>Dispatcher</v>
          </cell>
          <cell r="H174">
            <v>721</v>
          </cell>
          <cell r="I174" t="str">
            <v>Public Safety Dispatcher</v>
          </cell>
          <cell r="K174">
            <v>36756.1</v>
          </cell>
          <cell r="L174">
            <v>17.671199999999999</v>
          </cell>
          <cell r="M174">
            <v>38593.980000000003</v>
          </cell>
          <cell r="Q174">
            <v>1</v>
          </cell>
          <cell r="R174">
            <v>36956</v>
          </cell>
          <cell r="T174">
            <v>4.3194444444444446</v>
          </cell>
          <cell r="W174" t="str">
            <v>T</v>
          </cell>
        </row>
        <row r="175">
          <cell r="A175" t="str">
            <v>Meece, Martin</v>
          </cell>
          <cell r="B175">
            <v>1062</v>
          </cell>
          <cell r="C175" t="str">
            <v>Fire</v>
          </cell>
          <cell r="G175" t="str">
            <v>Firefighter</v>
          </cell>
          <cell r="H175">
            <v>611</v>
          </cell>
          <cell r="I175" t="str">
            <v>Firefighter</v>
          </cell>
          <cell r="K175">
            <v>36516.480000000003</v>
          </cell>
          <cell r="L175">
            <v>13.167</v>
          </cell>
          <cell r="M175">
            <v>39369.33</v>
          </cell>
          <cell r="Q175">
            <v>1</v>
          </cell>
          <cell r="R175">
            <v>38044</v>
          </cell>
          <cell r="T175">
            <v>1.3444444444444446</v>
          </cell>
          <cell r="W175" t="str">
            <v>N</v>
          </cell>
        </row>
        <row r="176">
          <cell r="A176" t="str">
            <v>Meinders, Sharon</v>
          </cell>
          <cell r="B176">
            <v>1077</v>
          </cell>
          <cell r="C176" t="str">
            <v>Social Services</v>
          </cell>
          <cell r="G176" t="str">
            <v>Meal Delivery Aide</v>
          </cell>
          <cell r="H176">
            <v>531</v>
          </cell>
          <cell r="I176" t="str">
            <v>Meal Delivery Aide P/T</v>
          </cell>
          <cell r="K176">
            <v>10712</v>
          </cell>
          <cell r="L176">
            <v>11.03</v>
          </cell>
          <cell r="M176">
            <v>11472.55</v>
          </cell>
          <cell r="Q176">
            <v>0.5</v>
          </cell>
          <cell r="R176">
            <v>37994</v>
          </cell>
          <cell r="T176">
            <v>1.4805555555555556</v>
          </cell>
          <cell r="W176" t="str">
            <v>T</v>
          </cell>
        </row>
        <row r="177">
          <cell r="A177" t="str">
            <v>Melton, Cathy</v>
          </cell>
          <cell r="B177">
            <v>1078</v>
          </cell>
          <cell r="C177" t="str">
            <v>Public Works</v>
          </cell>
          <cell r="G177" t="str">
            <v>Custodian</v>
          </cell>
          <cell r="H177">
            <v>412</v>
          </cell>
          <cell r="I177" t="str">
            <v>Custodian, Lead</v>
          </cell>
          <cell r="K177">
            <v>29553.26</v>
          </cell>
          <cell r="L177">
            <v>14.208299999999999</v>
          </cell>
          <cell r="M177">
            <v>31030.9</v>
          </cell>
          <cell r="Q177">
            <v>1</v>
          </cell>
          <cell r="R177">
            <v>33112</v>
          </cell>
          <cell r="T177">
            <v>14.844444444444445</v>
          </cell>
          <cell r="W177" t="str">
            <v>R</v>
          </cell>
        </row>
        <row r="178">
          <cell r="A178" t="str">
            <v>Meredith, Leslie</v>
          </cell>
          <cell r="B178">
            <v>1072</v>
          </cell>
          <cell r="C178" t="str">
            <v>Parks, Recreation &amp; Library</v>
          </cell>
          <cell r="G178" t="str">
            <v>Pool Director</v>
          </cell>
          <cell r="H178">
            <v>506</v>
          </cell>
          <cell r="I178" t="str">
            <v>Pool Supervisor (P/T)</v>
          </cell>
          <cell r="K178">
            <v>14884.48</v>
          </cell>
          <cell r="L178">
            <v>14.311999999999999</v>
          </cell>
          <cell r="M178">
            <v>15628.7</v>
          </cell>
          <cell r="Q178">
            <v>0.5</v>
          </cell>
          <cell r="R178">
            <v>35579</v>
          </cell>
          <cell r="T178">
            <v>8.0888888888888886</v>
          </cell>
          <cell r="W178" t="str">
            <v>T</v>
          </cell>
        </row>
        <row r="179">
          <cell r="A179" t="str">
            <v>Mesquias, Victor</v>
          </cell>
          <cell r="B179">
            <v>6050</v>
          </cell>
          <cell r="C179" t="str">
            <v>Public Works - Sewer</v>
          </cell>
          <cell r="G179" t="str">
            <v>Wastewater Treatment Plant Operator</v>
          </cell>
          <cell r="H179">
            <v>435</v>
          </cell>
          <cell r="I179" t="str">
            <v>Wastewater Treatment Plant Operator</v>
          </cell>
          <cell r="K179">
            <v>44023.199999999997</v>
          </cell>
          <cell r="L179">
            <v>23.12</v>
          </cell>
          <cell r="M179">
            <v>48091.89</v>
          </cell>
          <cell r="Q179">
            <v>1</v>
          </cell>
          <cell r="R179">
            <v>35643</v>
          </cell>
          <cell r="T179">
            <v>7.916666666666667</v>
          </cell>
          <cell r="W179" t="str">
            <v>N</v>
          </cell>
        </row>
        <row r="180">
          <cell r="A180" t="str">
            <v>Metcalf, Scott</v>
          </cell>
          <cell r="B180">
            <v>1062</v>
          </cell>
          <cell r="C180" t="str">
            <v>Fire</v>
          </cell>
          <cell r="G180" t="str">
            <v>Engineer</v>
          </cell>
          <cell r="H180">
            <v>612</v>
          </cell>
          <cell r="I180" t="str">
            <v>Fire Driver-Engineer</v>
          </cell>
          <cell r="K180">
            <v>47581.37</v>
          </cell>
          <cell r="L180">
            <v>15.913500000000001</v>
          </cell>
          <cell r="M180">
            <v>50959.77</v>
          </cell>
          <cell r="Q180">
            <v>1</v>
          </cell>
          <cell r="R180">
            <v>36892</v>
          </cell>
          <cell r="T180">
            <v>4.5</v>
          </cell>
          <cell r="W180" t="str">
            <v>T</v>
          </cell>
        </row>
        <row r="181">
          <cell r="A181" t="str">
            <v>Meza, Victoria</v>
          </cell>
          <cell r="B181">
            <v>1072</v>
          </cell>
          <cell r="C181" t="str">
            <v>Recreation</v>
          </cell>
          <cell r="G181" t="str">
            <v>Recreation Aide</v>
          </cell>
          <cell r="H181">
            <v>508</v>
          </cell>
          <cell r="I181" t="str">
            <v>Recreation Aide</v>
          </cell>
          <cell r="K181">
            <v>4608</v>
          </cell>
          <cell r="L181">
            <v>8</v>
          </cell>
          <cell r="M181">
            <v>4608</v>
          </cell>
          <cell r="Q181">
            <v>0.25</v>
          </cell>
          <cell r="R181">
            <v>38503</v>
          </cell>
          <cell r="T181">
            <v>0.08</v>
          </cell>
        </row>
        <row r="182">
          <cell r="A182" t="str">
            <v>Michel, Juana</v>
          </cell>
          <cell r="B182">
            <v>1060</v>
          </cell>
          <cell r="C182" t="str">
            <v>Police</v>
          </cell>
          <cell r="G182" t="str">
            <v>Police Clerk I</v>
          </cell>
          <cell r="H182">
            <v>726</v>
          </cell>
          <cell r="I182" t="str">
            <v>Police Records Clerk</v>
          </cell>
          <cell r="K182">
            <v>23920</v>
          </cell>
          <cell r="L182">
            <v>11.5</v>
          </cell>
          <cell r="M182">
            <v>25116</v>
          </cell>
          <cell r="Q182">
            <v>1</v>
          </cell>
          <cell r="R182">
            <v>38171</v>
          </cell>
          <cell r="T182">
            <v>0.99444444444444446</v>
          </cell>
          <cell r="W182" t="str">
            <v>T</v>
          </cell>
        </row>
        <row r="183">
          <cell r="A183" t="str">
            <v>Miller, Jeffrey</v>
          </cell>
          <cell r="B183">
            <v>1062</v>
          </cell>
          <cell r="C183" t="str">
            <v>Fire</v>
          </cell>
          <cell r="G183" t="str">
            <v>Firefighter</v>
          </cell>
          <cell r="H183">
            <v>611</v>
          </cell>
          <cell r="I183" t="str">
            <v>Firefighter</v>
          </cell>
          <cell r="K183">
            <v>39372.92</v>
          </cell>
          <cell r="L183">
            <v>13.826599999999999</v>
          </cell>
          <cell r="M183">
            <v>41341.53</v>
          </cell>
          <cell r="Q183">
            <v>1</v>
          </cell>
          <cell r="R183">
            <v>36892</v>
          </cell>
          <cell r="T183">
            <v>4.5</v>
          </cell>
          <cell r="W183" t="str">
            <v>N</v>
          </cell>
        </row>
        <row r="184">
          <cell r="A184" t="str">
            <v>Miller, Mark</v>
          </cell>
          <cell r="B184">
            <v>1062</v>
          </cell>
          <cell r="C184" t="str">
            <v>Fire</v>
          </cell>
          <cell r="G184" t="str">
            <v>Reserve Firefighter</v>
          </cell>
          <cell r="H184">
            <v>614</v>
          </cell>
          <cell r="I184" t="str">
            <v>Reserve Firefighter</v>
          </cell>
          <cell r="K184">
            <v>12480</v>
          </cell>
          <cell r="L184">
            <v>6</v>
          </cell>
          <cell r="M184">
            <v>13104</v>
          </cell>
          <cell r="Q184">
            <v>0.5</v>
          </cell>
          <cell r="R184">
            <v>38190</v>
          </cell>
          <cell r="T184">
            <v>0.94166666666666665</v>
          </cell>
          <cell r="W184" t="str">
            <v>N</v>
          </cell>
        </row>
        <row r="185">
          <cell r="A185" t="str">
            <v>Mills, Danielle</v>
          </cell>
          <cell r="B185">
            <v>1062</v>
          </cell>
          <cell r="C185" t="str">
            <v>Fire</v>
          </cell>
          <cell r="G185" t="str">
            <v>Firefighter</v>
          </cell>
          <cell r="H185">
            <v>611</v>
          </cell>
          <cell r="I185" t="str">
            <v>Firefighter</v>
          </cell>
          <cell r="K185">
            <v>39408.199999999997</v>
          </cell>
          <cell r="L185">
            <v>15.5715</v>
          </cell>
          <cell r="M185">
            <v>41625.285000000003</v>
          </cell>
          <cell r="Q185">
            <v>1</v>
          </cell>
          <cell r="R185">
            <v>37773</v>
          </cell>
          <cell r="T185">
            <v>2.0833333333333335</v>
          </cell>
          <cell r="W185" t="str">
            <v>N</v>
          </cell>
        </row>
        <row r="186">
          <cell r="A186" t="str">
            <v>Miner, Barbara</v>
          </cell>
          <cell r="B186">
            <v>1060</v>
          </cell>
          <cell r="C186" t="str">
            <v>Police</v>
          </cell>
          <cell r="G186" t="str">
            <v>Dispatcher</v>
          </cell>
          <cell r="H186">
            <v>721</v>
          </cell>
          <cell r="I186" t="str">
            <v>Public Safety Dispatcher</v>
          </cell>
          <cell r="K186">
            <v>37674.42</v>
          </cell>
          <cell r="L186">
            <v>18.1127</v>
          </cell>
          <cell r="M186">
            <v>39558.06</v>
          </cell>
          <cell r="Q186">
            <v>1</v>
          </cell>
          <cell r="R186">
            <v>35082</v>
          </cell>
          <cell r="T186">
            <v>9.4527777777777775</v>
          </cell>
          <cell r="W186" t="str">
            <v>T</v>
          </cell>
        </row>
        <row r="187">
          <cell r="A187" t="str">
            <v>Mitchell, jeffrey</v>
          </cell>
          <cell r="B187">
            <v>1062</v>
          </cell>
          <cell r="C187" t="str">
            <v>Fire</v>
          </cell>
          <cell r="G187" t="str">
            <v>Captain</v>
          </cell>
          <cell r="H187">
            <v>613</v>
          </cell>
          <cell r="I187" t="str">
            <v>Fire Captain</v>
          </cell>
          <cell r="K187">
            <v>31200</v>
          </cell>
          <cell r="L187">
            <v>15</v>
          </cell>
          <cell r="M187">
            <v>32760</v>
          </cell>
          <cell r="Q187">
            <v>0.5</v>
          </cell>
          <cell r="R187">
            <v>38139</v>
          </cell>
          <cell r="T187">
            <v>1.0833333333333333</v>
          </cell>
          <cell r="W187" t="str">
            <v>T</v>
          </cell>
        </row>
        <row r="188">
          <cell r="A188" t="str">
            <v>Moran, Lucas</v>
          </cell>
          <cell r="B188">
            <v>1062</v>
          </cell>
          <cell r="C188" t="str">
            <v>Fire</v>
          </cell>
          <cell r="G188" t="str">
            <v>Reserve Firefighter</v>
          </cell>
          <cell r="H188">
            <v>614</v>
          </cell>
          <cell r="I188" t="str">
            <v>Reserve Firefighter</v>
          </cell>
          <cell r="K188">
            <v>12480</v>
          </cell>
          <cell r="L188">
            <v>6</v>
          </cell>
          <cell r="M188">
            <v>13104</v>
          </cell>
          <cell r="Q188">
            <v>0.5</v>
          </cell>
          <cell r="R188">
            <v>38190</v>
          </cell>
          <cell r="T188">
            <v>0.94166666666666665</v>
          </cell>
          <cell r="W188" t="str">
            <v>N</v>
          </cell>
        </row>
        <row r="189">
          <cell r="A189" t="str">
            <v>Morin, Justin</v>
          </cell>
          <cell r="B189">
            <v>1062</v>
          </cell>
          <cell r="C189" t="str">
            <v>Fire</v>
          </cell>
          <cell r="G189" t="str">
            <v>Reserve Firefighter</v>
          </cell>
          <cell r="H189">
            <v>614</v>
          </cell>
          <cell r="I189" t="str">
            <v>Reserve Firefighter</v>
          </cell>
          <cell r="K189">
            <v>6240</v>
          </cell>
          <cell r="L189">
            <v>6</v>
          </cell>
          <cell r="M189">
            <v>6552</v>
          </cell>
          <cell r="Q189">
            <v>0.25</v>
          </cell>
          <cell r="R189">
            <v>37773</v>
          </cell>
          <cell r="T189">
            <v>2.0833333333333335</v>
          </cell>
          <cell r="W189" t="str">
            <v>N</v>
          </cell>
        </row>
        <row r="190">
          <cell r="A190" t="str">
            <v>Morley, Ricky</v>
          </cell>
          <cell r="B190">
            <v>6150</v>
          </cell>
          <cell r="C190" t="str">
            <v>Public Works - Water</v>
          </cell>
          <cell r="G190" t="str">
            <v>Water Superintendent</v>
          </cell>
          <cell r="H190">
            <v>438</v>
          </cell>
          <cell r="I190" t="str">
            <v>Water Production Field Supervisor</v>
          </cell>
          <cell r="K190">
            <v>57792.38</v>
          </cell>
          <cell r="L190">
            <v>28.62</v>
          </cell>
          <cell r="M190">
            <v>60681.919999999998</v>
          </cell>
          <cell r="Q190">
            <v>1</v>
          </cell>
          <cell r="R190">
            <v>37914</v>
          </cell>
          <cell r="T190">
            <v>1.6972222222222222</v>
          </cell>
          <cell r="W190" t="str">
            <v>T</v>
          </cell>
        </row>
        <row r="191">
          <cell r="A191" t="str">
            <v>Morrow, Kelly</v>
          </cell>
          <cell r="B191">
            <v>1060</v>
          </cell>
          <cell r="C191" t="str">
            <v>Police</v>
          </cell>
          <cell r="G191" t="str">
            <v>Police Officer</v>
          </cell>
          <cell r="H191">
            <v>711</v>
          </cell>
          <cell r="I191" t="str">
            <v>Police Officer</v>
          </cell>
          <cell r="K191">
            <v>39838.031999999999</v>
          </cell>
          <cell r="L191">
            <v>18.7774</v>
          </cell>
          <cell r="M191">
            <v>41829.839999999997</v>
          </cell>
          <cell r="Q191">
            <v>1</v>
          </cell>
          <cell r="R191">
            <v>37776</v>
          </cell>
          <cell r="T191">
            <v>2.0750000000000002</v>
          </cell>
          <cell r="W191" t="str">
            <v>N</v>
          </cell>
        </row>
        <row r="192">
          <cell r="A192" t="str">
            <v>Mros, Sue</v>
          </cell>
          <cell r="B192">
            <v>1072</v>
          </cell>
          <cell r="C192" t="str">
            <v>Parks, Recreation &amp; Library</v>
          </cell>
          <cell r="G192" t="str">
            <v>Library Aide</v>
          </cell>
          <cell r="H192">
            <v>511</v>
          </cell>
          <cell r="I192" t="str">
            <v>Library Aide</v>
          </cell>
          <cell r="K192">
            <v>25960.687999999998</v>
          </cell>
          <cell r="L192">
            <v>13.11</v>
          </cell>
          <cell r="M192">
            <v>27258.82</v>
          </cell>
          <cell r="Q192">
            <v>1</v>
          </cell>
          <cell r="R192">
            <v>36342</v>
          </cell>
          <cell r="T192">
            <v>6</v>
          </cell>
          <cell r="W192" t="str">
            <v>N</v>
          </cell>
        </row>
        <row r="193">
          <cell r="A193" t="str">
            <v>Napolitano, Richard</v>
          </cell>
          <cell r="B193">
            <v>1062</v>
          </cell>
          <cell r="C193" t="str">
            <v>Fire</v>
          </cell>
          <cell r="G193" t="str">
            <v>Reserve Firefighter</v>
          </cell>
          <cell r="H193">
            <v>614</v>
          </cell>
          <cell r="I193" t="str">
            <v>Reserve Firefighter</v>
          </cell>
          <cell r="K193">
            <v>3744</v>
          </cell>
          <cell r="L193">
            <v>6</v>
          </cell>
          <cell r="M193">
            <v>3931.2000000000003</v>
          </cell>
          <cell r="Q193">
            <v>0.12</v>
          </cell>
          <cell r="R193">
            <v>38397</v>
          </cell>
          <cell r="T193">
            <v>0.38055555555555554</v>
          </cell>
          <cell r="W193" t="str">
            <v>N</v>
          </cell>
        </row>
        <row r="194">
          <cell r="A194" t="str">
            <v>Neff, Brenda</v>
          </cell>
          <cell r="B194">
            <v>1072</v>
          </cell>
          <cell r="C194" t="str">
            <v>Recreation</v>
          </cell>
          <cell r="G194" t="str">
            <v>Recreation Specialist</v>
          </cell>
          <cell r="H194">
            <v>504</v>
          </cell>
          <cell r="I194" t="str">
            <v xml:space="preserve">Recreation Program Specialist </v>
          </cell>
          <cell r="K194">
            <v>5760</v>
          </cell>
          <cell r="L194">
            <v>10</v>
          </cell>
          <cell r="M194">
            <v>5760</v>
          </cell>
          <cell r="Q194">
            <v>0.25</v>
          </cell>
          <cell r="R194">
            <v>38503</v>
          </cell>
          <cell r="T194">
            <v>0.08</v>
          </cell>
        </row>
        <row r="195">
          <cell r="A195" t="str">
            <v>Neff, India</v>
          </cell>
          <cell r="B195">
            <v>1072</v>
          </cell>
          <cell r="C195" t="str">
            <v>Recreation</v>
          </cell>
          <cell r="G195" t="str">
            <v>Lifeguard I</v>
          </cell>
          <cell r="H195">
            <v>505</v>
          </cell>
          <cell r="I195" t="str">
            <v>Lifeguard (P/T)</v>
          </cell>
          <cell r="K195">
            <v>4608</v>
          </cell>
          <cell r="L195">
            <v>8</v>
          </cell>
          <cell r="M195">
            <v>4608</v>
          </cell>
          <cell r="Q195">
            <v>0.25</v>
          </cell>
          <cell r="R195">
            <v>38503</v>
          </cell>
          <cell r="T195">
            <v>0.08</v>
          </cell>
        </row>
        <row r="196">
          <cell r="A196" t="str">
            <v>Negrete, Justin</v>
          </cell>
          <cell r="B196">
            <v>1062</v>
          </cell>
          <cell r="C196" t="str">
            <v>Fire</v>
          </cell>
          <cell r="G196" t="str">
            <v>Reserve Firefighter</v>
          </cell>
          <cell r="H196">
            <v>614</v>
          </cell>
          <cell r="I196" t="str">
            <v>Reserve Firefighter</v>
          </cell>
          <cell r="K196">
            <v>1728</v>
          </cell>
          <cell r="L196">
            <v>6</v>
          </cell>
          <cell r="M196">
            <v>1728</v>
          </cell>
          <cell r="Q196">
            <v>0.25</v>
          </cell>
          <cell r="R196">
            <v>38488</v>
          </cell>
          <cell r="T196">
            <v>0.08</v>
          </cell>
        </row>
        <row r="197">
          <cell r="A197" t="str">
            <v>Nelson, Jacob</v>
          </cell>
          <cell r="B197">
            <v>1072</v>
          </cell>
          <cell r="C197" t="str">
            <v>Recreation</v>
          </cell>
          <cell r="G197" t="str">
            <v>Recreation Specialist</v>
          </cell>
          <cell r="H197">
            <v>504</v>
          </cell>
          <cell r="I197" t="str">
            <v xml:space="preserve">Recreation Program Specialist </v>
          </cell>
          <cell r="K197">
            <v>5760</v>
          </cell>
          <cell r="L197">
            <v>10</v>
          </cell>
          <cell r="M197">
            <v>5760</v>
          </cell>
          <cell r="Q197">
            <v>0.25</v>
          </cell>
          <cell r="R197">
            <v>38503</v>
          </cell>
          <cell r="T197">
            <v>0.08</v>
          </cell>
        </row>
        <row r="198">
          <cell r="A198" t="str">
            <v>Newton, Quinn</v>
          </cell>
          <cell r="B198">
            <v>1080</v>
          </cell>
          <cell r="C198" t="str">
            <v>Community Development</v>
          </cell>
          <cell r="G198" t="str">
            <v>Planner I</v>
          </cell>
          <cell r="H198">
            <v>321</v>
          </cell>
          <cell r="I198" t="str">
            <v>Planner, Associate</v>
          </cell>
          <cell r="K198">
            <v>38640</v>
          </cell>
          <cell r="L198">
            <v>18.579999999999998</v>
          </cell>
          <cell r="M198">
            <v>40571.86</v>
          </cell>
          <cell r="Q198">
            <v>1</v>
          </cell>
          <cell r="R198">
            <v>38495</v>
          </cell>
          <cell r="T198">
            <v>0.08</v>
          </cell>
        </row>
        <row r="199">
          <cell r="A199" t="str">
            <v>Nixon II, Benny</v>
          </cell>
          <cell r="B199">
            <v>1062</v>
          </cell>
          <cell r="C199" t="str">
            <v>Fire</v>
          </cell>
          <cell r="G199" t="str">
            <v>Reserve Firefighter</v>
          </cell>
          <cell r="H199">
            <v>614</v>
          </cell>
          <cell r="I199" t="str">
            <v>Reserve Firefighter</v>
          </cell>
          <cell r="K199">
            <v>1728</v>
          </cell>
          <cell r="L199">
            <v>6</v>
          </cell>
          <cell r="M199">
            <v>1728</v>
          </cell>
          <cell r="Q199">
            <v>0.25</v>
          </cell>
          <cell r="R199">
            <v>38488</v>
          </cell>
          <cell r="T199">
            <v>0.08</v>
          </cell>
        </row>
        <row r="200">
          <cell r="A200" t="str">
            <v>Vacant #20</v>
          </cell>
          <cell r="B200">
            <v>1060</v>
          </cell>
          <cell r="C200" t="str">
            <v>Police</v>
          </cell>
          <cell r="G200" t="str">
            <v>Police Officer</v>
          </cell>
          <cell r="H200">
            <v>711</v>
          </cell>
          <cell r="I200" t="str">
            <v>Police Officer</v>
          </cell>
          <cell r="K200">
            <v>39440</v>
          </cell>
          <cell r="L200">
            <v>18.961500000000001</v>
          </cell>
          <cell r="M200">
            <v>41412</v>
          </cell>
          <cell r="Q200">
            <v>1</v>
          </cell>
          <cell r="R200">
            <v>38345</v>
          </cell>
          <cell r="T200">
            <v>0.51944444444444449</v>
          </cell>
          <cell r="W200" t="str">
            <v>N</v>
          </cell>
        </row>
        <row r="201">
          <cell r="A201" t="str">
            <v>Ortiz, David</v>
          </cell>
          <cell r="B201">
            <v>1072</v>
          </cell>
          <cell r="C201" t="str">
            <v>Recreation</v>
          </cell>
          <cell r="G201" t="str">
            <v>Recreation Aide</v>
          </cell>
          <cell r="H201">
            <v>508</v>
          </cell>
          <cell r="I201" t="str">
            <v>Recreation Aide</v>
          </cell>
          <cell r="K201">
            <v>4160</v>
          </cell>
          <cell r="L201">
            <v>8</v>
          </cell>
          <cell r="M201">
            <v>4160</v>
          </cell>
          <cell r="Q201">
            <v>0.25</v>
          </cell>
          <cell r="R201">
            <v>38530</v>
          </cell>
          <cell r="T201">
            <v>0.08</v>
          </cell>
        </row>
        <row r="202">
          <cell r="A202" t="str">
            <v>Osborne, Bruce</v>
          </cell>
          <cell r="B202">
            <v>1060</v>
          </cell>
          <cell r="C202" t="str">
            <v xml:space="preserve">Police </v>
          </cell>
          <cell r="G202" t="str">
            <v>Police Officer</v>
          </cell>
          <cell r="H202">
            <v>711</v>
          </cell>
          <cell r="I202" t="str">
            <v>Police Officer</v>
          </cell>
          <cell r="K202">
            <v>39062</v>
          </cell>
          <cell r="L202">
            <v>18.78</v>
          </cell>
          <cell r="M202">
            <v>41015.519999999997</v>
          </cell>
          <cell r="Q202">
            <v>1</v>
          </cell>
          <cell r="R202">
            <v>37768</v>
          </cell>
          <cell r="T202">
            <v>2</v>
          </cell>
        </row>
        <row r="203">
          <cell r="A203" t="str">
            <v>Osterfeld, Gerald</v>
          </cell>
          <cell r="B203">
            <v>1061</v>
          </cell>
          <cell r="C203" t="str">
            <v>Magistrate Court</v>
          </cell>
          <cell r="G203" t="str">
            <v>Magistrate Judge</v>
          </cell>
          <cell r="H203">
            <v>134</v>
          </cell>
          <cell r="I203" t="str">
            <v>Magistrate Judge</v>
          </cell>
          <cell r="K203">
            <v>17726.490000000002</v>
          </cell>
          <cell r="L203">
            <v>18.4267</v>
          </cell>
          <cell r="M203">
            <v>18612.78</v>
          </cell>
          <cell r="Q203">
            <v>0.25</v>
          </cell>
          <cell r="R203">
            <v>34700</v>
          </cell>
          <cell r="T203">
            <v>10.5</v>
          </cell>
          <cell r="W203" t="str">
            <v>N</v>
          </cell>
        </row>
        <row r="204">
          <cell r="A204" t="str">
            <v>Otsuji, Mark</v>
          </cell>
          <cell r="B204">
            <v>1072</v>
          </cell>
          <cell r="C204" t="str">
            <v>Recreation</v>
          </cell>
          <cell r="G204" t="str">
            <v>Recreation Specialist</v>
          </cell>
          <cell r="H204">
            <v>504</v>
          </cell>
          <cell r="I204" t="str">
            <v xml:space="preserve">Recreation Program Specialist </v>
          </cell>
          <cell r="K204">
            <v>5760</v>
          </cell>
          <cell r="L204">
            <v>10</v>
          </cell>
          <cell r="M204">
            <v>5760</v>
          </cell>
          <cell r="Q204">
            <v>1</v>
          </cell>
          <cell r="R204">
            <v>38503</v>
          </cell>
          <cell r="T204">
            <v>0.08</v>
          </cell>
        </row>
        <row r="205">
          <cell r="A205" t="str">
            <v>Owens, Bobby</v>
          </cell>
          <cell r="B205">
            <v>6151</v>
          </cell>
          <cell r="C205" t="str">
            <v>Public Works - Sunora Water</v>
          </cell>
          <cell r="G205" t="str">
            <v>Maintenance Worker</v>
          </cell>
          <cell r="H205">
            <v>431</v>
          </cell>
          <cell r="I205" t="str">
            <v>Utilities Maintenance Worker</v>
          </cell>
          <cell r="K205">
            <v>29755.65</v>
          </cell>
          <cell r="L205">
            <v>14.3056</v>
          </cell>
          <cell r="M205">
            <v>31868.3</v>
          </cell>
          <cell r="Q205">
            <v>1</v>
          </cell>
          <cell r="R205">
            <v>36262</v>
          </cell>
          <cell r="T205">
            <v>6.2194444444444441</v>
          </cell>
          <cell r="W205" t="str">
            <v>R</v>
          </cell>
        </row>
        <row r="206">
          <cell r="A206" t="str">
            <v>Owens, David</v>
          </cell>
          <cell r="B206">
            <v>1060</v>
          </cell>
          <cell r="C206" t="str">
            <v>Police</v>
          </cell>
          <cell r="G206" t="str">
            <v>Police Officer/Detective</v>
          </cell>
          <cell r="H206">
            <v>713</v>
          </cell>
          <cell r="I206" t="str">
            <v>Police Sergeant</v>
          </cell>
          <cell r="K206">
            <v>59060.77</v>
          </cell>
          <cell r="L206">
            <v>26.7441</v>
          </cell>
          <cell r="M206">
            <v>62013.74</v>
          </cell>
          <cell r="Q206">
            <v>1</v>
          </cell>
          <cell r="R206">
            <v>32097</v>
          </cell>
          <cell r="T206">
            <v>17.625</v>
          </cell>
          <cell r="W206" t="str">
            <v>T</v>
          </cell>
        </row>
        <row r="207">
          <cell r="A207" t="str">
            <v>Padia Jr, Manual</v>
          </cell>
          <cell r="B207">
            <v>1072</v>
          </cell>
          <cell r="C207" t="str">
            <v>Parks, Recreation &amp; Library</v>
          </cell>
          <cell r="G207" t="str">
            <v>Recreation Program Manager</v>
          </cell>
          <cell r="H207">
            <v>502</v>
          </cell>
          <cell r="I207" t="str">
            <v>Recreation Program Manager</v>
          </cell>
          <cell r="K207">
            <v>50000</v>
          </cell>
          <cell r="L207">
            <v>24.038499999999999</v>
          </cell>
          <cell r="M207">
            <v>52500.03</v>
          </cell>
          <cell r="Q207">
            <v>1</v>
          </cell>
          <cell r="R207">
            <v>38362</v>
          </cell>
          <cell r="T207">
            <v>0.47499999999999998</v>
          </cell>
          <cell r="W207" t="str">
            <v>N</v>
          </cell>
        </row>
        <row r="208">
          <cell r="A208" t="str">
            <v>Palmer, Dean</v>
          </cell>
          <cell r="B208">
            <v>1062</v>
          </cell>
          <cell r="C208" t="str">
            <v>Fire</v>
          </cell>
          <cell r="G208" t="str">
            <v>Firefighter</v>
          </cell>
          <cell r="H208">
            <v>611</v>
          </cell>
          <cell r="I208" t="str">
            <v>Firefighter</v>
          </cell>
          <cell r="K208">
            <v>44574.92</v>
          </cell>
          <cell r="L208">
            <v>15.6555</v>
          </cell>
          <cell r="M208">
            <v>41876.445</v>
          </cell>
          <cell r="Q208">
            <v>1</v>
          </cell>
          <cell r="R208">
            <v>36892</v>
          </cell>
          <cell r="T208">
            <v>4.5</v>
          </cell>
          <cell r="W208" t="str">
            <v>N</v>
          </cell>
        </row>
        <row r="209">
          <cell r="A209" t="str">
            <v>Pankow, Bruce</v>
          </cell>
          <cell r="B209">
            <v>1060</v>
          </cell>
          <cell r="C209" t="str">
            <v>Police</v>
          </cell>
          <cell r="G209" t="str">
            <v>Sergeant</v>
          </cell>
          <cell r="H209">
            <v>713</v>
          </cell>
          <cell r="I209" t="str">
            <v>Police Sergeant</v>
          </cell>
          <cell r="K209">
            <v>53058.46</v>
          </cell>
          <cell r="L209">
            <v>25.508900000000001</v>
          </cell>
          <cell r="M209">
            <v>55711.34</v>
          </cell>
          <cell r="Q209">
            <v>1</v>
          </cell>
          <cell r="R209">
            <v>37936</v>
          </cell>
          <cell r="T209">
            <v>1.6388888888888888</v>
          </cell>
          <cell r="W209" t="str">
            <v>T</v>
          </cell>
        </row>
        <row r="210">
          <cell r="A210" t="str">
            <v>Pardi, Nicole</v>
          </cell>
          <cell r="B210">
            <v>1062</v>
          </cell>
          <cell r="C210" t="str">
            <v>Fire</v>
          </cell>
          <cell r="G210" t="str">
            <v>Reserve Firefighter</v>
          </cell>
          <cell r="H210">
            <v>614</v>
          </cell>
          <cell r="I210" t="str">
            <v>Reserve Firefighter</v>
          </cell>
          <cell r="K210">
            <v>1728</v>
          </cell>
          <cell r="L210">
            <v>6</v>
          </cell>
          <cell r="M210">
            <v>1728</v>
          </cell>
          <cell r="Q210">
            <v>0.25</v>
          </cell>
          <cell r="R210">
            <v>38488</v>
          </cell>
          <cell r="T210">
            <v>0.08</v>
          </cell>
        </row>
        <row r="211">
          <cell r="A211" t="str">
            <v>Parker, Kala</v>
          </cell>
          <cell r="B211">
            <v>1061</v>
          </cell>
          <cell r="C211" t="str">
            <v>Magistrate Court</v>
          </cell>
          <cell r="G211" t="str">
            <v>Clerk</v>
          </cell>
          <cell r="H211">
            <v>131</v>
          </cell>
          <cell r="I211" t="str">
            <v>Court Clerk</v>
          </cell>
          <cell r="K211">
            <v>32487.017</v>
          </cell>
          <cell r="L211">
            <v>16.440798076923077</v>
          </cell>
          <cell r="M211">
            <v>34196.86</v>
          </cell>
          <cell r="Q211">
            <v>1</v>
          </cell>
          <cell r="R211">
            <v>38103</v>
          </cell>
          <cell r="T211">
            <v>1.1805555555555556</v>
          </cell>
          <cell r="W211" t="str">
            <v>T</v>
          </cell>
        </row>
        <row r="212">
          <cell r="A212" t="str">
            <v>Pasch, Michael</v>
          </cell>
          <cell r="B212">
            <v>1062</v>
          </cell>
          <cell r="C212" t="str">
            <v>Fire</v>
          </cell>
          <cell r="G212" t="str">
            <v>Captain</v>
          </cell>
          <cell r="H212">
            <v>613</v>
          </cell>
          <cell r="I212" t="str">
            <v>Fire Captain</v>
          </cell>
          <cell r="K212">
            <v>58065.8</v>
          </cell>
          <cell r="L212">
            <v>19.420000000000002</v>
          </cell>
          <cell r="M212">
            <v>56035.59</v>
          </cell>
          <cell r="Q212">
            <v>1</v>
          </cell>
          <cell r="R212">
            <v>37196</v>
          </cell>
          <cell r="T212">
            <v>3.6666666666666665</v>
          </cell>
          <cell r="W212" t="str">
            <v>T</v>
          </cell>
        </row>
        <row r="213">
          <cell r="A213" t="str">
            <v>Paschal, Todd</v>
          </cell>
          <cell r="B213">
            <v>1062</v>
          </cell>
          <cell r="C213" t="str">
            <v>Fire</v>
          </cell>
          <cell r="G213" t="str">
            <v>Deputy Chief</v>
          </cell>
          <cell r="H213">
            <v>604</v>
          </cell>
          <cell r="I213" t="str">
            <v>Fire Deputy Chief</v>
          </cell>
          <cell r="K213">
            <v>70922.8</v>
          </cell>
          <cell r="L213">
            <v>23.72</v>
          </cell>
          <cell r="M213">
            <v>74468.94</v>
          </cell>
          <cell r="Q213">
            <v>1</v>
          </cell>
          <cell r="R213">
            <v>37687</v>
          </cell>
          <cell r="T213">
            <v>2.3166666666666669</v>
          </cell>
          <cell r="W213" t="str">
            <v>T</v>
          </cell>
        </row>
        <row r="214">
          <cell r="A214" t="str">
            <v>Peck, Ralph</v>
          </cell>
          <cell r="B214">
            <v>1060</v>
          </cell>
          <cell r="C214" t="str">
            <v>Police</v>
          </cell>
          <cell r="G214" t="str">
            <v>Police Officer</v>
          </cell>
          <cell r="H214">
            <v>711</v>
          </cell>
          <cell r="I214" t="str">
            <v>Police Officer</v>
          </cell>
          <cell r="K214">
            <v>39051.379999999997</v>
          </cell>
          <cell r="L214">
            <v>18.774699999999999</v>
          </cell>
          <cell r="M214">
            <v>41003.870000000003</v>
          </cell>
          <cell r="Q214">
            <v>1</v>
          </cell>
          <cell r="R214">
            <v>37942</v>
          </cell>
          <cell r="T214">
            <v>1.6222222222222222</v>
          </cell>
          <cell r="W214" t="str">
            <v>N</v>
          </cell>
        </row>
        <row r="215">
          <cell r="A215" t="str">
            <v>Pendergast, Kelly</v>
          </cell>
          <cell r="B215">
            <v>1072</v>
          </cell>
          <cell r="C215" t="str">
            <v>Recreation</v>
          </cell>
          <cell r="G215" t="str">
            <v>Recreation Specialist</v>
          </cell>
          <cell r="H215">
            <v>504</v>
          </cell>
          <cell r="I215" t="str">
            <v xml:space="preserve">Recreation Program Specialist </v>
          </cell>
          <cell r="K215">
            <v>5760</v>
          </cell>
          <cell r="L215">
            <v>10</v>
          </cell>
          <cell r="M215">
            <v>5760</v>
          </cell>
          <cell r="Q215">
            <v>0.25</v>
          </cell>
          <cell r="R215">
            <v>38503</v>
          </cell>
          <cell r="T215">
            <v>0.08</v>
          </cell>
        </row>
        <row r="216">
          <cell r="A216" t="str">
            <v>Perez, Armando</v>
          </cell>
          <cell r="B216">
            <v>1060</v>
          </cell>
          <cell r="C216" t="str">
            <v>Police</v>
          </cell>
          <cell r="G216" t="str">
            <v>Police Officer</v>
          </cell>
          <cell r="H216">
            <v>711</v>
          </cell>
          <cell r="I216" t="str">
            <v>Police Officer</v>
          </cell>
          <cell r="K216">
            <v>37880</v>
          </cell>
          <cell r="L216">
            <v>18.211500000000001</v>
          </cell>
          <cell r="M216">
            <v>39773.97</v>
          </cell>
          <cell r="Q216">
            <v>1</v>
          </cell>
          <cell r="R216">
            <v>38280</v>
          </cell>
          <cell r="T216">
            <v>0.69722222222222219</v>
          </cell>
          <cell r="W216" t="str">
            <v>N</v>
          </cell>
        </row>
        <row r="217">
          <cell r="A217" t="str">
            <v>Perez, Mario</v>
          </cell>
          <cell r="B217">
            <v>1062</v>
          </cell>
          <cell r="C217" t="str">
            <v>Fire</v>
          </cell>
          <cell r="G217" t="str">
            <v>Reserve Firefighter</v>
          </cell>
          <cell r="H217">
            <v>614</v>
          </cell>
          <cell r="I217" t="str">
            <v>Reserve Firefighter</v>
          </cell>
          <cell r="K217">
            <v>6240</v>
          </cell>
          <cell r="L217">
            <v>6</v>
          </cell>
          <cell r="M217">
            <v>6552</v>
          </cell>
          <cell r="Q217">
            <v>0.25</v>
          </cell>
          <cell r="R217">
            <v>38382</v>
          </cell>
          <cell r="T217">
            <v>0.41944444444444445</v>
          </cell>
          <cell r="W217" t="str">
            <v>N</v>
          </cell>
        </row>
        <row r="218">
          <cell r="A218" t="str">
            <v>Peters, Steve</v>
          </cell>
          <cell r="B218">
            <v>1062</v>
          </cell>
          <cell r="C218" t="str">
            <v>Fire</v>
          </cell>
          <cell r="G218" t="str">
            <v>Reserve Firefighter</v>
          </cell>
          <cell r="H218">
            <v>614</v>
          </cell>
          <cell r="I218" t="str">
            <v>Reserve Firefighter</v>
          </cell>
          <cell r="K218">
            <v>3456</v>
          </cell>
          <cell r="L218">
            <v>6</v>
          </cell>
          <cell r="M218">
            <v>3456</v>
          </cell>
          <cell r="Q218">
            <v>0.25</v>
          </cell>
          <cell r="R218">
            <v>38488</v>
          </cell>
          <cell r="T218">
            <v>0.08</v>
          </cell>
        </row>
        <row r="219">
          <cell r="A219" t="str">
            <v>Popoff, James</v>
          </cell>
          <cell r="B219">
            <v>7050</v>
          </cell>
          <cell r="C219" t="str">
            <v>Public Works - HURF</v>
          </cell>
          <cell r="G219" t="str">
            <v>Maintenance Worker</v>
          </cell>
          <cell r="H219">
            <v>416</v>
          </cell>
          <cell r="I219" t="str">
            <v>Maintenance Worker, Skilled</v>
          </cell>
          <cell r="K219">
            <v>30160</v>
          </cell>
          <cell r="L219">
            <v>14.5</v>
          </cell>
          <cell r="M219">
            <v>31668</v>
          </cell>
          <cell r="Q219">
            <v>1</v>
          </cell>
          <cell r="R219">
            <v>38369</v>
          </cell>
          <cell r="T219">
            <v>0.45555555555555555</v>
          </cell>
          <cell r="W219" t="str">
            <v>R</v>
          </cell>
        </row>
        <row r="220">
          <cell r="A220" t="str">
            <v>Porter, William</v>
          </cell>
          <cell r="B220">
            <v>1060</v>
          </cell>
          <cell r="C220" t="str">
            <v>Police</v>
          </cell>
          <cell r="G220" t="str">
            <v>Sergeant</v>
          </cell>
          <cell r="H220">
            <v>713</v>
          </cell>
          <cell r="I220" t="str">
            <v>Police Sergeant</v>
          </cell>
          <cell r="K220">
            <v>53058.51</v>
          </cell>
          <cell r="L220">
            <v>25.508900000000001</v>
          </cell>
          <cell r="M220">
            <v>55711.34</v>
          </cell>
          <cell r="Q220">
            <v>1</v>
          </cell>
          <cell r="R220">
            <v>37557</v>
          </cell>
          <cell r="T220">
            <v>2.6749999999999998</v>
          </cell>
          <cell r="W220" t="str">
            <v>T</v>
          </cell>
        </row>
        <row r="221">
          <cell r="A221" t="str">
            <v>Pyles, Jeremy</v>
          </cell>
          <cell r="B221">
            <v>1062</v>
          </cell>
          <cell r="C221" t="str">
            <v>Fire</v>
          </cell>
          <cell r="G221" t="str">
            <v>Reserve Firefighter</v>
          </cell>
          <cell r="H221">
            <v>614</v>
          </cell>
          <cell r="I221" t="str">
            <v>Reserve Firefighter</v>
          </cell>
          <cell r="K221">
            <v>1728</v>
          </cell>
          <cell r="L221">
            <v>6</v>
          </cell>
          <cell r="M221">
            <v>1728</v>
          </cell>
          <cell r="Q221">
            <v>0.25</v>
          </cell>
          <cell r="R221">
            <v>38488</v>
          </cell>
          <cell r="T221">
            <v>0.08</v>
          </cell>
        </row>
        <row r="222">
          <cell r="A222" t="str">
            <v>Quezada, David</v>
          </cell>
          <cell r="B222">
            <v>1062</v>
          </cell>
          <cell r="C222" t="str">
            <v>Fire</v>
          </cell>
          <cell r="G222" t="str">
            <v>Reserve Firefighter</v>
          </cell>
          <cell r="H222">
            <v>614</v>
          </cell>
          <cell r="I222" t="str">
            <v>Reserve Firefighter</v>
          </cell>
          <cell r="K222">
            <v>1728</v>
          </cell>
          <cell r="L222">
            <v>6</v>
          </cell>
          <cell r="M222">
            <v>1728</v>
          </cell>
          <cell r="Q222">
            <v>0.25</v>
          </cell>
          <cell r="R222">
            <v>38488</v>
          </cell>
          <cell r="T222">
            <v>1.08</v>
          </cell>
        </row>
        <row r="223">
          <cell r="A223" t="str">
            <v>Quezada, Joshua</v>
          </cell>
          <cell r="B223">
            <v>1062</v>
          </cell>
          <cell r="C223" t="str">
            <v>Fire</v>
          </cell>
          <cell r="G223" t="str">
            <v>Reserve Firefighter</v>
          </cell>
          <cell r="H223">
            <v>614</v>
          </cell>
          <cell r="I223" t="str">
            <v>Reserve Firefighter</v>
          </cell>
          <cell r="K223">
            <v>1728</v>
          </cell>
          <cell r="L223">
            <v>6</v>
          </cell>
          <cell r="M223">
            <v>1728</v>
          </cell>
          <cell r="Q223">
            <v>0.25</v>
          </cell>
          <cell r="R223">
            <v>38488</v>
          </cell>
          <cell r="T223">
            <v>2.08</v>
          </cell>
        </row>
        <row r="224">
          <cell r="A224" t="str">
            <v>Rand, Travis</v>
          </cell>
          <cell r="B224">
            <v>1062</v>
          </cell>
          <cell r="C224" t="str">
            <v>Fire</v>
          </cell>
          <cell r="G224" t="str">
            <v>Captain</v>
          </cell>
          <cell r="H224">
            <v>613</v>
          </cell>
          <cell r="I224" t="str">
            <v>Fire Captain</v>
          </cell>
          <cell r="K224">
            <v>55781</v>
          </cell>
          <cell r="L224">
            <v>18.66</v>
          </cell>
          <cell r="M224">
            <v>55781.14</v>
          </cell>
          <cell r="Q224">
            <v>0.55000000000000004</v>
          </cell>
          <cell r="R224">
            <v>38201</v>
          </cell>
          <cell r="T224">
            <v>0.91388888888888886</v>
          </cell>
          <cell r="W224" t="str">
            <v>T</v>
          </cell>
        </row>
        <row r="225">
          <cell r="A225" t="str">
            <v>Rater, Carl</v>
          </cell>
          <cell r="B225">
            <v>1079</v>
          </cell>
          <cell r="C225" t="str">
            <v>Public Works - Cemetery</v>
          </cell>
          <cell r="G225" t="str">
            <v>Equipment Operator</v>
          </cell>
          <cell r="H225">
            <v>422</v>
          </cell>
          <cell r="I225" t="str">
            <v>Equipment Operator</v>
          </cell>
          <cell r="K225">
            <v>37115.730000000003</v>
          </cell>
          <cell r="L225">
            <v>19.11</v>
          </cell>
          <cell r="M225">
            <v>39751.089999999997</v>
          </cell>
          <cell r="Q225">
            <v>1</v>
          </cell>
          <cell r="R225">
            <v>30452</v>
          </cell>
          <cell r="T225">
            <v>22.125</v>
          </cell>
          <cell r="W225" t="str">
            <v>N</v>
          </cell>
        </row>
        <row r="226">
          <cell r="A226" t="str">
            <v>Reddin, Cory</v>
          </cell>
          <cell r="B226">
            <v>1062</v>
          </cell>
          <cell r="C226" t="str">
            <v>Fire</v>
          </cell>
          <cell r="G226" t="str">
            <v>Firefighter</v>
          </cell>
          <cell r="H226">
            <v>611</v>
          </cell>
          <cell r="I226" t="str">
            <v>Firefighter</v>
          </cell>
          <cell r="K226">
            <v>39369.33</v>
          </cell>
          <cell r="L226">
            <v>13.167</v>
          </cell>
          <cell r="M226">
            <v>39369.33</v>
          </cell>
          <cell r="Q226">
            <v>0.5</v>
          </cell>
          <cell r="R226">
            <v>38321</v>
          </cell>
          <cell r="T226">
            <v>0.58611111111111114</v>
          </cell>
          <cell r="W226" t="str">
            <v>N</v>
          </cell>
        </row>
        <row r="227">
          <cell r="A227" t="str">
            <v>Reitsma, David</v>
          </cell>
          <cell r="B227">
            <v>1062</v>
          </cell>
          <cell r="C227" t="str">
            <v>Fire</v>
          </cell>
          <cell r="G227" t="str">
            <v>Reserve Firefighter</v>
          </cell>
          <cell r="H227">
            <v>614</v>
          </cell>
          <cell r="I227" t="str">
            <v>Reserve Firefighter</v>
          </cell>
          <cell r="K227">
            <v>1728</v>
          </cell>
          <cell r="L227">
            <v>6</v>
          </cell>
          <cell r="M227">
            <v>1728</v>
          </cell>
          <cell r="Q227">
            <v>0.25</v>
          </cell>
          <cell r="R227">
            <v>38488</v>
          </cell>
          <cell r="T227">
            <v>0.08</v>
          </cell>
        </row>
        <row r="228">
          <cell r="A228" t="str">
            <v>Renslow III, John</v>
          </cell>
          <cell r="B228">
            <v>1062</v>
          </cell>
          <cell r="C228" t="str">
            <v>Fire</v>
          </cell>
          <cell r="G228" t="str">
            <v>Reserve Firefighter</v>
          </cell>
          <cell r="H228">
            <v>614</v>
          </cell>
          <cell r="I228" t="str">
            <v>Reserve Firefighter</v>
          </cell>
          <cell r="K228">
            <v>1728</v>
          </cell>
          <cell r="L228">
            <v>6</v>
          </cell>
          <cell r="M228">
            <v>1728</v>
          </cell>
          <cell r="Q228">
            <v>0.25</v>
          </cell>
          <cell r="R228">
            <v>38488</v>
          </cell>
          <cell r="T228">
            <v>1.08</v>
          </cell>
        </row>
        <row r="229">
          <cell r="A229" t="str">
            <v>Reyes, Dalia</v>
          </cell>
          <cell r="B229">
            <v>1077</v>
          </cell>
          <cell r="C229" t="str">
            <v>Social Services</v>
          </cell>
          <cell r="G229" t="str">
            <v>Social Service Specialist</v>
          </cell>
          <cell r="H229">
            <v>521</v>
          </cell>
          <cell r="I229" t="str">
            <v>Social Services Specialist</v>
          </cell>
          <cell r="K229">
            <v>26520</v>
          </cell>
          <cell r="L229">
            <v>12.75</v>
          </cell>
          <cell r="M229">
            <v>27846</v>
          </cell>
          <cell r="Q229">
            <v>1</v>
          </cell>
          <cell r="R229">
            <v>37073</v>
          </cell>
          <cell r="T229">
            <v>4</v>
          </cell>
          <cell r="W229" t="str">
            <v>N</v>
          </cell>
        </row>
        <row r="230">
          <cell r="A230" t="str">
            <v>Reynolds, Carroll</v>
          </cell>
          <cell r="B230">
            <v>1053</v>
          </cell>
          <cell r="C230" t="str">
            <v>Town Manager</v>
          </cell>
          <cell r="G230" t="str">
            <v>Town Manager</v>
          </cell>
          <cell r="H230">
            <v>203</v>
          </cell>
          <cell r="I230" t="str">
            <v>Town Manager</v>
          </cell>
          <cell r="K230">
            <v>115360.13</v>
          </cell>
          <cell r="L230">
            <v>55.461599999999997</v>
          </cell>
          <cell r="M230">
            <v>139297.39000000001</v>
          </cell>
          <cell r="Q230">
            <v>1</v>
          </cell>
          <cell r="R230">
            <v>37725</v>
          </cell>
          <cell r="T230">
            <v>2.213888888888889</v>
          </cell>
          <cell r="W230" t="str">
            <v>N</v>
          </cell>
        </row>
        <row r="231">
          <cell r="A231" t="str">
            <v>Rico, Eddie</v>
          </cell>
          <cell r="B231">
            <v>1072</v>
          </cell>
          <cell r="C231" t="str">
            <v>Parks, Recreation &amp; Library</v>
          </cell>
          <cell r="G231" t="str">
            <v>Maintenance Worker</v>
          </cell>
          <cell r="H231">
            <v>415</v>
          </cell>
          <cell r="I231" t="str">
            <v>Maintenance Worker</v>
          </cell>
          <cell r="K231">
            <v>21852.48</v>
          </cell>
          <cell r="L231">
            <v>10.506</v>
          </cell>
          <cell r="M231">
            <v>22945.1</v>
          </cell>
          <cell r="Q231">
            <v>1</v>
          </cell>
          <cell r="R231">
            <v>37886</v>
          </cell>
          <cell r="T231">
            <v>1.7749999999999999</v>
          </cell>
          <cell r="W231" t="str">
            <v>T</v>
          </cell>
        </row>
        <row r="232">
          <cell r="A232" t="str">
            <v>Riefkohl, Clinton</v>
          </cell>
          <cell r="B232">
            <v>1071</v>
          </cell>
          <cell r="C232" t="str">
            <v>Pool</v>
          </cell>
          <cell r="G232" t="str">
            <v>Lifeguard</v>
          </cell>
          <cell r="H232">
            <v>505</v>
          </cell>
          <cell r="I232" t="str">
            <v>Lifeguard (P/T)</v>
          </cell>
          <cell r="K232">
            <v>4608</v>
          </cell>
          <cell r="L232">
            <v>8</v>
          </cell>
          <cell r="M232">
            <v>4608</v>
          </cell>
          <cell r="Q232">
            <v>0.25</v>
          </cell>
          <cell r="R232">
            <v>38503</v>
          </cell>
          <cell r="T232">
            <v>0.08</v>
          </cell>
        </row>
        <row r="233">
          <cell r="A233" t="str">
            <v>Riefkohl, Karen</v>
          </cell>
          <cell r="B233">
            <v>1078</v>
          </cell>
          <cell r="C233" t="str">
            <v>Public Works</v>
          </cell>
          <cell r="G233" t="str">
            <v>Custodian</v>
          </cell>
          <cell r="H233">
            <v>411</v>
          </cell>
          <cell r="I233" t="str">
            <v>Custodian</v>
          </cell>
          <cell r="K233">
            <v>18720</v>
          </cell>
          <cell r="L233">
            <v>9</v>
          </cell>
          <cell r="M233">
            <v>19656</v>
          </cell>
          <cell r="Q233">
            <v>1</v>
          </cell>
          <cell r="R233">
            <v>38506</v>
          </cell>
          <cell r="T233">
            <v>0.08</v>
          </cell>
        </row>
        <row r="234">
          <cell r="A234" t="str">
            <v>Ringeisen, Keith</v>
          </cell>
          <cell r="B234">
            <v>1062</v>
          </cell>
          <cell r="C234" t="str">
            <v>Fire</v>
          </cell>
          <cell r="G234" t="str">
            <v>Captain</v>
          </cell>
          <cell r="H234">
            <v>613</v>
          </cell>
          <cell r="I234" t="str">
            <v>Fire Captain</v>
          </cell>
          <cell r="K234">
            <v>61132.05</v>
          </cell>
          <cell r="L234">
            <v>20.445499999999999</v>
          </cell>
          <cell r="M234">
            <v>59255.222000000002</v>
          </cell>
          <cell r="Q234">
            <v>1</v>
          </cell>
          <cell r="R234">
            <v>36892</v>
          </cell>
          <cell r="T234">
            <v>4.5</v>
          </cell>
          <cell r="W234" t="str">
            <v>T</v>
          </cell>
        </row>
        <row r="235">
          <cell r="A235" t="str">
            <v>Rivera, Ely</v>
          </cell>
          <cell r="B235">
            <v>1062</v>
          </cell>
          <cell r="C235" t="str">
            <v>Fire</v>
          </cell>
          <cell r="G235" t="str">
            <v>Firefighter</v>
          </cell>
          <cell r="H235">
            <v>611</v>
          </cell>
          <cell r="I235" t="str">
            <v>Firefighter</v>
          </cell>
          <cell r="K235">
            <v>39408.199999999997</v>
          </cell>
          <cell r="L235">
            <v>13.18</v>
          </cell>
          <cell r="M235">
            <v>41378.61</v>
          </cell>
          <cell r="Q235">
            <v>1</v>
          </cell>
          <cell r="R235">
            <v>37500</v>
          </cell>
          <cell r="T235">
            <v>2.8333333333333335</v>
          </cell>
          <cell r="W235" t="str">
            <v>N</v>
          </cell>
        </row>
        <row r="236">
          <cell r="A236" t="str">
            <v>Roberts, Chutfar (Lucky)</v>
          </cell>
          <cell r="B236">
            <v>6050</v>
          </cell>
          <cell r="C236" t="str">
            <v>Public Works - Sewer</v>
          </cell>
          <cell r="G236" t="str">
            <v>Grade IV Operations Specialist</v>
          </cell>
          <cell r="H236">
            <v>464</v>
          </cell>
          <cell r="I236" t="str">
            <v>Utilities Regulatory/Environmental Coordinator</v>
          </cell>
          <cell r="K236">
            <v>60000</v>
          </cell>
          <cell r="L236">
            <v>28.85</v>
          </cell>
          <cell r="M236">
            <v>63000.08</v>
          </cell>
          <cell r="Q236">
            <v>1</v>
          </cell>
          <cell r="R236">
            <v>38495</v>
          </cell>
          <cell r="T236">
            <v>0.08</v>
          </cell>
        </row>
        <row r="237">
          <cell r="A237" t="str">
            <v>Robinson, Joseph</v>
          </cell>
          <cell r="B237">
            <v>1060</v>
          </cell>
          <cell r="C237" t="str">
            <v>Police</v>
          </cell>
          <cell r="G237" t="str">
            <v>Police Officer</v>
          </cell>
          <cell r="H237">
            <v>711</v>
          </cell>
          <cell r="I237" t="str">
            <v>Police Officer</v>
          </cell>
          <cell r="K237">
            <v>41000</v>
          </cell>
          <cell r="L237">
            <v>19.711500000000001</v>
          </cell>
          <cell r="M237">
            <v>43049.97</v>
          </cell>
          <cell r="Q237">
            <v>1</v>
          </cell>
          <cell r="R237">
            <v>38202</v>
          </cell>
          <cell r="T237">
            <v>0.91111111111111109</v>
          </cell>
          <cell r="W237" t="str">
            <v>N</v>
          </cell>
        </row>
        <row r="238">
          <cell r="A238" t="str">
            <v>Rodriguez, Sherry</v>
          </cell>
          <cell r="B238">
            <v>1078</v>
          </cell>
          <cell r="C238" t="str">
            <v>Public Works</v>
          </cell>
          <cell r="G238" t="str">
            <v>Custodian</v>
          </cell>
          <cell r="H238">
            <v>411</v>
          </cell>
          <cell r="I238" t="str">
            <v>Custodian</v>
          </cell>
          <cell r="K238">
            <v>21882.85</v>
          </cell>
          <cell r="L238">
            <v>10.5206</v>
          </cell>
          <cell r="M238">
            <v>22976.93</v>
          </cell>
          <cell r="Q238">
            <v>1</v>
          </cell>
          <cell r="R238">
            <v>37984</v>
          </cell>
          <cell r="T238">
            <v>1.5055555555555555</v>
          </cell>
          <cell r="W238" t="str">
            <v>N</v>
          </cell>
        </row>
        <row r="239">
          <cell r="A239" t="str">
            <v>Rogers, Stephen</v>
          </cell>
          <cell r="B239">
            <v>1062</v>
          </cell>
          <cell r="C239" t="str">
            <v>Fire</v>
          </cell>
          <cell r="G239" t="str">
            <v>Reserve Firefighter</v>
          </cell>
          <cell r="H239">
            <v>614</v>
          </cell>
          <cell r="I239" t="str">
            <v>Reserve Firefighter</v>
          </cell>
          <cell r="K239">
            <v>12480</v>
          </cell>
          <cell r="L239">
            <v>6</v>
          </cell>
          <cell r="M239">
            <v>13104</v>
          </cell>
          <cell r="Q239">
            <v>0.5</v>
          </cell>
          <cell r="R239">
            <v>37914</v>
          </cell>
          <cell r="T239">
            <v>1.6972222222222222</v>
          </cell>
          <cell r="W239" t="str">
            <v>N</v>
          </cell>
        </row>
        <row r="240">
          <cell r="A240" t="str">
            <v>Rorke, Kevin</v>
          </cell>
          <cell r="B240">
            <v>1060</v>
          </cell>
          <cell r="C240" t="str">
            <v>Police</v>
          </cell>
          <cell r="G240" t="str">
            <v>Police Officer</v>
          </cell>
          <cell r="H240">
            <v>711</v>
          </cell>
          <cell r="I240" t="str">
            <v>Police Officer</v>
          </cell>
          <cell r="K240">
            <v>39051.379999999997</v>
          </cell>
          <cell r="L240">
            <v>18.774699999999999</v>
          </cell>
          <cell r="M240">
            <v>41003.870000000003</v>
          </cell>
          <cell r="Q240">
            <v>1</v>
          </cell>
          <cell r="R240">
            <v>37914</v>
          </cell>
          <cell r="T240">
            <v>1.6972222222222222</v>
          </cell>
          <cell r="W240" t="str">
            <v>N</v>
          </cell>
        </row>
        <row r="241">
          <cell r="A241" t="str">
            <v>Rose, Brian</v>
          </cell>
          <cell r="B241">
            <v>1080</v>
          </cell>
          <cell r="C241" t="str">
            <v>Community Development</v>
          </cell>
          <cell r="G241" t="str">
            <v>Planner I</v>
          </cell>
          <cell r="H241">
            <v>321</v>
          </cell>
          <cell r="I241" t="str">
            <v>Planner, Associate</v>
          </cell>
          <cell r="K241">
            <v>38640</v>
          </cell>
          <cell r="L241">
            <v>18.579999999999998</v>
          </cell>
          <cell r="M241">
            <v>40571.86</v>
          </cell>
          <cell r="Q241">
            <v>1</v>
          </cell>
          <cell r="R241">
            <v>38433</v>
          </cell>
          <cell r="T241">
            <v>0.25</v>
          </cell>
        </row>
        <row r="242">
          <cell r="A242" t="str">
            <v>Rose, Linda</v>
          </cell>
          <cell r="B242">
            <v>1061</v>
          </cell>
          <cell r="C242" t="str">
            <v>Magistrate Court</v>
          </cell>
          <cell r="G242" t="str">
            <v>Magistrate Clerk</v>
          </cell>
          <cell r="H242">
            <v>132</v>
          </cell>
          <cell r="I242" t="str">
            <v>Magistrate Clerk</v>
          </cell>
          <cell r="K242">
            <v>36230.271999999997</v>
          </cell>
          <cell r="L242">
            <v>18.29</v>
          </cell>
          <cell r="M242">
            <v>38041.74</v>
          </cell>
          <cell r="Q242">
            <v>1</v>
          </cell>
          <cell r="R242">
            <v>35499</v>
          </cell>
          <cell r="T242">
            <v>8.3083333333333336</v>
          </cell>
          <cell r="W242" t="str">
            <v>N</v>
          </cell>
        </row>
        <row r="243">
          <cell r="A243" t="str">
            <v>Ross, Mandalynn</v>
          </cell>
          <cell r="B243">
            <v>1081</v>
          </cell>
          <cell r="C243" t="str">
            <v>Economic Development</v>
          </cell>
          <cell r="G243" t="str">
            <v>Management Assistant</v>
          </cell>
          <cell r="H243">
            <v>213</v>
          </cell>
          <cell r="I243" t="str">
            <v>Management Assistant</v>
          </cell>
          <cell r="K243">
            <v>37856</v>
          </cell>
          <cell r="L243">
            <v>18.2</v>
          </cell>
          <cell r="M243">
            <v>39748.800000000003</v>
          </cell>
          <cell r="Q243">
            <v>1</v>
          </cell>
          <cell r="R243">
            <v>37809</v>
          </cell>
          <cell r="T243">
            <v>1.9833333333333334</v>
          </cell>
          <cell r="W243" t="str">
            <v>N</v>
          </cell>
        </row>
        <row r="244">
          <cell r="A244" t="str">
            <v>Rounds, Cody</v>
          </cell>
          <cell r="B244">
            <v>1062</v>
          </cell>
          <cell r="C244" t="str">
            <v>Fire</v>
          </cell>
          <cell r="G244" t="str">
            <v>Reserve Firefighter</v>
          </cell>
          <cell r="H244">
            <v>614</v>
          </cell>
          <cell r="I244" t="str">
            <v>Reserve Firefighter</v>
          </cell>
          <cell r="K244">
            <v>12480</v>
          </cell>
          <cell r="L244">
            <v>6</v>
          </cell>
          <cell r="M244">
            <v>13104</v>
          </cell>
          <cell r="Q244">
            <v>0.5</v>
          </cell>
          <cell r="R244">
            <v>38190</v>
          </cell>
          <cell r="T244">
            <v>0.94166666666666665</v>
          </cell>
          <cell r="W244" t="str">
            <v>N</v>
          </cell>
        </row>
        <row r="245">
          <cell r="A245" t="str">
            <v>Rounds, Kevin</v>
          </cell>
          <cell r="B245">
            <v>1062</v>
          </cell>
          <cell r="C245" t="str">
            <v>Fire</v>
          </cell>
          <cell r="G245" t="str">
            <v>Firefighter</v>
          </cell>
          <cell r="H245">
            <v>611</v>
          </cell>
          <cell r="I245" t="str">
            <v>Firefighter</v>
          </cell>
          <cell r="K245">
            <v>42428.1</v>
          </cell>
          <cell r="L245">
            <v>14.19</v>
          </cell>
          <cell r="M245">
            <v>39616.004999999997</v>
          </cell>
          <cell r="Q245">
            <v>1</v>
          </cell>
          <cell r="R245">
            <v>37636</v>
          </cell>
          <cell r="T245">
            <v>2.4611111111111112</v>
          </cell>
          <cell r="W245" t="str">
            <v>N</v>
          </cell>
        </row>
        <row r="246">
          <cell r="A246" t="str">
            <v>Rounds, Scott</v>
          </cell>
          <cell r="B246">
            <v>1062</v>
          </cell>
          <cell r="C246" t="str">
            <v>Fire</v>
          </cell>
          <cell r="G246" t="str">
            <v>Fire Chief</v>
          </cell>
          <cell r="H246">
            <v>606</v>
          </cell>
          <cell r="I246" t="str">
            <v>Fire Chief</v>
          </cell>
          <cell r="K246">
            <v>84739.82</v>
          </cell>
          <cell r="L246">
            <v>40.740299999999998</v>
          </cell>
          <cell r="M246">
            <v>88976.78</v>
          </cell>
          <cell r="Q246">
            <v>1</v>
          </cell>
          <cell r="R246">
            <v>37515</v>
          </cell>
          <cell r="T246">
            <v>2.7916666666666665</v>
          </cell>
          <cell r="W246" t="str">
            <v>N</v>
          </cell>
        </row>
        <row r="247">
          <cell r="A247" t="str">
            <v>Roush, William</v>
          </cell>
          <cell r="B247">
            <v>1074</v>
          </cell>
          <cell r="C247" t="str">
            <v>Public Works - Veh. Maint.</v>
          </cell>
          <cell r="G247" t="str">
            <v>Auto Lead Mechanic</v>
          </cell>
          <cell r="H247">
            <v>425</v>
          </cell>
          <cell r="I247" t="str">
            <v>Auto Mechanic, Lead</v>
          </cell>
          <cell r="K247">
            <v>40864.1</v>
          </cell>
          <cell r="L247">
            <v>19.6462</v>
          </cell>
          <cell r="M247">
            <v>42907.28</v>
          </cell>
          <cell r="Q247">
            <v>1</v>
          </cell>
          <cell r="R247">
            <v>33105</v>
          </cell>
          <cell r="T247">
            <v>14.863888888888889</v>
          </cell>
          <cell r="W247" t="str">
            <v>T</v>
          </cell>
        </row>
        <row r="248">
          <cell r="A248" t="str">
            <v>Ryan, Nathan</v>
          </cell>
          <cell r="B248">
            <v>1062</v>
          </cell>
          <cell r="C248" t="str">
            <v>Fire</v>
          </cell>
          <cell r="G248" t="str">
            <v>Reserve Firefighter</v>
          </cell>
          <cell r="H248">
            <v>614</v>
          </cell>
          <cell r="I248" t="str">
            <v>Reserve Firefighter</v>
          </cell>
          <cell r="K248">
            <v>0</v>
          </cell>
          <cell r="L248">
            <v>16</v>
          </cell>
          <cell r="M248">
            <v>0</v>
          </cell>
          <cell r="Q248">
            <v>0.5</v>
          </cell>
          <cell r="R248">
            <v>38209</v>
          </cell>
          <cell r="T248">
            <v>0.89166666666666672</v>
          </cell>
          <cell r="W248" t="str">
            <v>N</v>
          </cell>
        </row>
        <row r="249">
          <cell r="A249" t="str">
            <v>Saban, Dan</v>
          </cell>
          <cell r="B249">
            <v>1060</v>
          </cell>
          <cell r="C249" t="str">
            <v>Police</v>
          </cell>
          <cell r="G249" t="str">
            <v>Police Chief</v>
          </cell>
          <cell r="H249">
            <v>703</v>
          </cell>
          <cell r="I249" t="str">
            <v>Police Chief</v>
          </cell>
          <cell r="K249">
            <v>85000</v>
          </cell>
          <cell r="L249">
            <v>40.865384615384613</v>
          </cell>
          <cell r="M249">
            <v>89250</v>
          </cell>
          <cell r="Q249">
            <v>1</v>
          </cell>
          <cell r="R249">
            <v>38439</v>
          </cell>
          <cell r="T249">
            <v>0.25833333333333336</v>
          </cell>
          <cell r="W249" t="str">
            <v>N</v>
          </cell>
        </row>
        <row r="250">
          <cell r="A250" t="str">
            <v>Sands, Michael</v>
          </cell>
          <cell r="B250">
            <v>1062</v>
          </cell>
          <cell r="C250" t="str">
            <v>Fire</v>
          </cell>
          <cell r="G250" t="str">
            <v>Firefighter</v>
          </cell>
          <cell r="H250">
            <v>611</v>
          </cell>
          <cell r="I250" t="str">
            <v>Firefighter</v>
          </cell>
          <cell r="K250">
            <v>51129</v>
          </cell>
          <cell r="L250">
            <v>15.6555</v>
          </cell>
          <cell r="M250">
            <v>41876.445</v>
          </cell>
          <cell r="Q250">
            <v>1</v>
          </cell>
          <cell r="R250">
            <v>37408</v>
          </cell>
          <cell r="T250">
            <v>3.0833333333333335</v>
          </cell>
          <cell r="W250" t="str">
            <v>N</v>
          </cell>
        </row>
        <row r="251">
          <cell r="A251" t="str">
            <v>Sandstrom, Kimberly</v>
          </cell>
          <cell r="B251">
            <v>1054</v>
          </cell>
          <cell r="C251" t="str">
            <v>Finance</v>
          </cell>
          <cell r="G251" t="str">
            <v>Accountant I</v>
          </cell>
          <cell r="H251">
            <v>114</v>
          </cell>
          <cell r="I251" t="str">
            <v>Accountant</v>
          </cell>
          <cell r="K251">
            <v>40601.599999999999</v>
          </cell>
          <cell r="L251">
            <v>19.1374</v>
          </cell>
          <cell r="M251">
            <v>42631.89</v>
          </cell>
          <cell r="Q251">
            <v>1</v>
          </cell>
          <cell r="R251">
            <v>37130</v>
          </cell>
          <cell r="T251">
            <v>3.8444444444444446</v>
          </cell>
          <cell r="W251" t="str">
            <v>T</v>
          </cell>
        </row>
        <row r="252">
          <cell r="A252" t="str">
            <v>Sapp, Bryan</v>
          </cell>
          <cell r="B252">
            <v>1062</v>
          </cell>
          <cell r="C252" t="str">
            <v>Fire</v>
          </cell>
          <cell r="G252" t="str">
            <v>Reserve Firefighter</v>
          </cell>
          <cell r="H252">
            <v>614</v>
          </cell>
          <cell r="I252" t="str">
            <v>Reserve Firefighter</v>
          </cell>
          <cell r="K252">
            <v>12480</v>
          </cell>
          <cell r="L252">
            <v>6</v>
          </cell>
          <cell r="M252">
            <v>13104</v>
          </cell>
          <cell r="Q252">
            <v>0.5</v>
          </cell>
          <cell r="R252">
            <v>38250</v>
          </cell>
          <cell r="T252">
            <v>0.78055555555555556</v>
          </cell>
          <cell r="W252" t="str">
            <v>N</v>
          </cell>
        </row>
        <row r="253">
          <cell r="A253" t="str">
            <v>Sartor, Richard</v>
          </cell>
          <cell r="B253">
            <v>1060</v>
          </cell>
          <cell r="C253" t="str">
            <v>Police</v>
          </cell>
          <cell r="G253" t="str">
            <v>Sergeant</v>
          </cell>
          <cell r="H253">
            <v>713</v>
          </cell>
          <cell r="I253" t="str">
            <v>Police Sergeant</v>
          </cell>
          <cell r="K253">
            <v>55707.6</v>
          </cell>
          <cell r="L253">
            <v>28.68</v>
          </cell>
          <cell r="M253">
            <v>59662.93</v>
          </cell>
          <cell r="Q253">
            <v>1</v>
          </cell>
          <cell r="R253">
            <v>28157</v>
          </cell>
          <cell r="T253">
            <v>28.416666666666668</v>
          </cell>
          <cell r="W253" t="str">
            <v>T</v>
          </cell>
        </row>
        <row r="254">
          <cell r="A254" t="str">
            <v>Sedig, Cheryl</v>
          </cell>
          <cell r="B254">
            <v>1072</v>
          </cell>
          <cell r="C254" t="str">
            <v>Parks, Recreation &amp; Library</v>
          </cell>
          <cell r="G254" t="str">
            <v>Library Manager</v>
          </cell>
          <cell r="H254">
            <v>515</v>
          </cell>
          <cell r="I254" t="str">
            <v>Library Manager</v>
          </cell>
          <cell r="K254">
            <v>53268.800000000003</v>
          </cell>
          <cell r="L254">
            <v>25.61</v>
          </cell>
          <cell r="M254">
            <v>55932.240000000005</v>
          </cell>
          <cell r="Q254">
            <v>1</v>
          </cell>
          <cell r="R254">
            <v>34516</v>
          </cell>
          <cell r="T254">
            <v>11</v>
          </cell>
          <cell r="W254" t="str">
            <v>N</v>
          </cell>
        </row>
        <row r="255">
          <cell r="A255" t="str">
            <v>Sedig, Justin</v>
          </cell>
          <cell r="B255">
            <v>1072</v>
          </cell>
          <cell r="C255" t="str">
            <v>Recreation</v>
          </cell>
          <cell r="G255" t="str">
            <v>Lifeguard II</v>
          </cell>
          <cell r="H255">
            <v>505</v>
          </cell>
          <cell r="I255" t="str">
            <v>Lifeguard (P/T)</v>
          </cell>
          <cell r="K255">
            <v>5184</v>
          </cell>
          <cell r="L255">
            <v>9</v>
          </cell>
          <cell r="M255">
            <v>5184</v>
          </cell>
          <cell r="Q255">
            <v>0.25</v>
          </cell>
          <cell r="R255">
            <v>38503</v>
          </cell>
          <cell r="T255">
            <v>0.08</v>
          </cell>
        </row>
        <row r="256">
          <cell r="A256" t="str">
            <v>Segundo, Rosalinda</v>
          </cell>
          <cell r="B256">
            <v>1061</v>
          </cell>
          <cell r="C256" t="str">
            <v>Magistrate Court</v>
          </cell>
          <cell r="G256" t="str">
            <v>Chief Clerk</v>
          </cell>
          <cell r="H256">
            <v>133</v>
          </cell>
          <cell r="I256" t="str">
            <v>Chief Court Clerk</v>
          </cell>
          <cell r="K256">
            <v>44515.74</v>
          </cell>
          <cell r="L256">
            <v>21.401800000000001</v>
          </cell>
          <cell r="M256">
            <v>46741.55</v>
          </cell>
          <cell r="Q256">
            <v>1</v>
          </cell>
          <cell r="R256">
            <v>29983</v>
          </cell>
          <cell r="T256">
            <v>23.416666666666668</v>
          </cell>
          <cell r="W256" t="str">
            <v>T</v>
          </cell>
        </row>
        <row r="257">
          <cell r="A257" t="str">
            <v>Shiple, Pete</v>
          </cell>
          <cell r="B257">
            <v>1062</v>
          </cell>
          <cell r="C257" t="str">
            <v>Fire</v>
          </cell>
          <cell r="G257" t="str">
            <v>Captain</v>
          </cell>
          <cell r="H257">
            <v>613</v>
          </cell>
          <cell r="I257" t="str">
            <v>Fire Captain</v>
          </cell>
          <cell r="K257">
            <v>59370.34</v>
          </cell>
          <cell r="L257">
            <v>19.856300000000001</v>
          </cell>
          <cell r="M257">
            <v>57405.309000000001</v>
          </cell>
          <cell r="Q257">
            <v>1</v>
          </cell>
          <cell r="R257">
            <v>37111</v>
          </cell>
          <cell r="T257">
            <v>1.8972222222222221</v>
          </cell>
          <cell r="W257" t="str">
            <v>T</v>
          </cell>
        </row>
        <row r="258">
          <cell r="A258" t="str">
            <v>Skaggs, Tamela</v>
          </cell>
          <cell r="B258">
            <v>1060</v>
          </cell>
          <cell r="C258" t="str">
            <v>Police</v>
          </cell>
          <cell r="G258" t="str">
            <v>Dispatcher</v>
          </cell>
          <cell r="H258">
            <v>721</v>
          </cell>
          <cell r="I258" t="str">
            <v>Public Safety Dispatcher</v>
          </cell>
          <cell r="K258">
            <v>32219.200000000001</v>
          </cell>
          <cell r="L258">
            <v>15.49</v>
          </cell>
          <cell r="M258">
            <v>33830.160000000003</v>
          </cell>
          <cell r="Q258">
            <v>1</v>
          </cell>
          <cell r="R258">
            <v>37844</v>
          </cell>
          <cell r="T258">
            <v>1.8888888888888888</v>
          </cell>
          <cell r="W258" t="str">
            <v>T</v>
          </cell>
        </row>
        <row r="259">
          <cell r="A259" t="str">
            <v>Skinner, Curtis</v>
          </cell>
          <cell r="B259">
            <v>1062</v>
          </cell>
          <cell r="C259" t="str">
            <v>Fire</v>
          </cell>
          <cell r="G259" t="str">
            <v>Firefighter</v>
          </cell>
          <cell r="H259">
            <v>611</v>
          </cell>
          <cell r="I259" t="str">
            <v>Firefighter</v>
          </cell>
          <cell r="K259">
            <v>39369.33</v>
          </cell>
          <cell r="L259">
            <v>13.17</v>
          </cell>
          <cell r="M259">
            <v>39369.33</v>
          </cell>
          <cell r="Q259">
            <v>0.67</v>
          </cell>
          <cell r="R259">
            <v>38321</v>
          </cell>
          <cell r="T259">
            <v>0.58611111111111114</v>
          </cell>
          <cell r="W259" t="str">
            <v>N</v>
          </cell>
        </row>
        <row r="260">
          <cell r="A260" t="str">
            <v>Smith, Darren</v>
          </cell>
          <cell r="B260">
            <v>1060</v>
          </cell>
          <cell r="C260" t="str">
            <v>Police</v>
          </cell>
          <cell r="G260" t="str">
            <v>Police Officer</v>
          </cell>
          <cell r="H260">
            <v>711</v>
          </cell>
          <cell r="I260" t="str">
            <v>Police Officer</v>
          </cell>
          <cell r="K260">
            <v>37880</v>
          </cell>
          <cell r="L260">
            <v>18.211500000000001</v>
          </cell>
          <cell r="M260">
            <v>39773.97</v>
          </cell>
          <cell r="Q260">
            <v>1</v>
          </cell>
          <cell r="R260">
            <v>38300</v>
          </cell>
          <cell r="T260">
            <v>0.64444444444444449</v>
          </cell>
          <cell r="W260" t="str">
            <v>N</v>
          </cell>
        </row>
        <row r="261">
          <cell r="A261" t="str">
            <v>Smith, David</v>
          </cell>
          <cell r="B261">
            <v>1060</v>
          </cell>
          <cell r="C261" t="str">
            <v>Police</v>
          </cell>
          <cell r="G261" t="str">
            <v>Police Officer</v>
          </cell>
          <cell r="H261">
            <v>711</v>
          </cell>
          <cell r="I261" t="str">
            <v>Police Officer</v>
          </cell>
          <cell r="K261">
            <v>39051.379999999997</v>
          </cell>
          <cell r="L261">
            <v>18.774699999999999</v>
          </cell>
          <cell r="M261">
            <v>41003.870000000003</v>
          </cell>
          <cell r="Q261">
            <v>1</v>
          </cell>
          <cell r="R261">
            <v>37914</v>
          </cell>
          <cell r="T261">
            <v>1.6972222222222222</v>
          </cell>
          <cell r="W261" t="str">
            <v>N</v>
          </cell>
        </row>
        <row r="262">
          <cell r="A262" t="str">
            <v>Smith, Ronald</v>
          </cell>
          <cell r="B262">
            <v>1062</v>
          </cell>
          <cell r="C262" t="str">
            <v>Fire</v>
          </cell>
          <cell r="G262" t="str">
            <v>Firefighter</v>
          </cell>
          <cell r="H262">
            <v>611</v>
          </cell>
          <cell r="I262" t="str">
            <v>Firefighter</v>
          </cell>
          <cell r="K262">
            <v>42428.1</v>
          </cell>
          <cell r="L262">
            <v>14.19</v>
          </cell>
          <cell r="M262">
            <v>39616.004999999997</v>
          </cell>
          <cell r="Q262">
            <v>1</v>
          </cell>
          <cell r="R262">
            <v>38272</v>
          </cell>
          <cell r="T262">
            <v>0.71944444444444444</v>
          </cell>
          <cell r="W262" t="str">
            <v>N</v>
          </cell>
        </row>
        <row r="263">
          <cell r="A263" t="str">
            <v>Smith, Vanessia</v>
          </cell>
          <cell r="B263">
            <v>1077</v>
          </cell>
          <cell r="C263" t="str">
            <v>Social Services</v>
          </cell>
          <cell r="G263" t="str">
            <v>Social Service Specialist &amp; Office Manager</v>
          </cell>
          <cell r="H263">
            <v>521</v>
          </cell>
          <cell r="I263" t="str">
            <v>Social Services Specialist</v>
          </cell>
          <cell r="K263">
            <v>29203.200000000001</v>
          </cell>
          <cell r="L263" t="str">
            <v>14.74.20</v>
          </cell>
          <cell r="M263">
            <v>30663.360000000001</v>
          </cell>
          <cell r="Q263">
            <v>1</v>
          </cell>
          <cell r="R263">
            <v>37073</v>
          </cell>
          <cell r="T263">
            <v>4</v>
          </cell>
          <cell r="W263" t="str">
            <v>T</v>
          </cell>
        </row>
        <row r="264">
          <cell r="A264" t="str">
            <v>Smyers, Matthew</v>
          </cell>
          <cell r="B264">
            <v>1062</v>
          </cell>
          <cell r="C264" t="str">
            <v>Fire</v>
          </cell>
          <cell r="G264" t="str">
            <v>Reserve Firefighter</v>
          </cell>
          <cell r="H264">
            <v>614</v>
          </cell>
          <cell r="I264" t="str">
            <v>Reserve Firefighter</v>
          </cell>
          <cell r="K264">
            <v>12480</v>
          </cell>
          <cell r="L264">
            <v>6</v>
          </cell>
          <cell r="M264">
            <v>13104</v>
          </cell>
          <cell r="Q264">
            <v>0.5</v>
          </cell>
          <cell r="R264">
            <v>38044</v>
          </cell>
          <cell r="T264">
            <v>1.3444444444444446</v>
          </cell>
          <cell r="W264" t="str">
            <v>N</v>
          </cell>
        </row>
        <row r="265">
          <cell r="A265" t="str">
            <v>Somerville, Robby</v>
          </cell>
          <cell r="B265">
            <v>1062</v>
          </cell>
          <cell r="C265" t="str">
            <v>Fire</v>
          </cell>
          <cell r="G265" t="str">
            <v>Reserve Firefighter</v>
          </cell>
          <cell r="H265">
            <v>614</v>
          </cell>
          <cell r="I265" t="str">
            <v>Reserve Firefighter</v>
          </cell>
          <cell r="K265">
            <v>12480</v>
          </cell>
          <cell r="L265">
            <v>6</v>
          </cell>
          <cell r="M265">
            <v>13104</v>
          </cell>
          <cell r="Q265">
            <v>0.5</v>
          </cell>
          <cell r="R265">
            <v>38190</v>
          </cell>
          <cell r="T265">
            <v>0.94166666666666665</v>
          </cell>
          <cell r="W265" t="str">
            <v>N</v>
          </cell>
        </row>
        <row r="266">
          <cell r="A266" t="str">
            <v>Soto, Maria</v>
          </cell>
          <cell r="B266">
            <v>1072</v>
          </cell>
          <cell r="C266" t="str">
            <v>Parks, Recreation &amp; Library</v>
          </cell>
          <cell r="G266" t="str">
            <v>Library Assistant</v>
          </cell>
          <cell r="H266">
            <v>513</v>
          </cell>
          <cell r="I266" t="str">
            <v>Library Assistant</v>
          </cell>
          <cell r="K266">
            <v>30743.439999999999</v>
          </cell>
          <cell r="L266">
            <v>15.83</v>
          </cell>
          <cell r="M266">
            <v>32926.19</v>
          </cell>
          <cell r="Q266">
            <v>1</v>
          </cell>
          <cell r="R266">
            <v>36652</v>
          </cell>
          <cell r="T266">
            <v>5.1527777777777777</v>
          </cell>
          <cell r="W266" t="str">
            <v>N</v>
          </cell>
        </row>
        <row r="267">
          <cell r="A267" t="str">
            <v>Sower, Tamra</v>
          </cell>
          <cell r="B267">
            <v>1080</v>
          </cell>
          <cell r="C267" t="str">
            <v>Community Development</v>
          </cell>
          <cell r="G267" t="str">
            <v>Permit Assistant</v>
          </cell>
          <cell r="H267">
            <v>128</v>
          </cell>
          <cell r="I267" t="str">
            <v>Permit and Licensing Clerk</v>
          </cell>
          <cell r="K267">
            <v>20800</v>
          </cell>
          <cell r="L267">
            <v>10</v>
          </cell>
          <cell r="M267">
            <v>29481</v>
          </cell>
          <cell r="Q267">
            <v>1</v>
          </cell>
          <cell r="R267">
            <v>38503</v>
          </cell>
          <cell r="T267">
            <v>0.08</v>
          </cell>
          <cell r="U267" t="str">
            <v>N</v>
          </cell>
        </row>
        <row r="268">
          <cell r="A268" t="str">
            <v>Spisz, Parrish</v>
          </cell>
          <cell r="B268">
            <v>1060</v>
          </cell>
          <cell r="C268" t="str">
            <v>Police</v>
          </cell>
          <cell r="G268" t="str">
            <v>Management Assistant</v>
          </cell>
          <cell r="H268">
            <v>213</v>
          </cell>
          <cell r="I268" t="str">
            <v>Management Assistant</v>
          </cell>
          <cell r="K268">
            <v>46000</v>
          </cell>
          <cell r="L268">
            <v>22.12</v>
          </cell>
          <cell r="M268">
            <v>48300.1</v>
          </cell>
          <cell r="Q268">
            <v>1</v>
          </cell>
          <cell r="R268">
            <v>38512</v>
          </cell>
          <cell r="T268">
            <v>0.08</v>
          </cell>
        </row>
        <row r="269">
          <cell r="A269" t="str">
            <v>Stahl, Duane</v>
          </cell>
          <cell r="B269">
            <v>1054</v>
          </cell>
          <cell r="C269" t="str">
            <v>Finance</v>
          </cell>
          <cell r="G269" t="str">
            <v>Procurement Specialist</v>
          </cell>
          <cell r="H269">
            <v>119</v>
          </cell>
          <cell r="I269" t="str">
            <v>Purchasing Agent</v>
          </cell>
          <cell r="K269">
            <v>41777.839999999997</v>
          </cell>
          <cell r="L269">
            <v>20.0855</v>
          </cell>
          <cell r="M269">
            <v>43866.78</v>
          </cell>
          <cell r="Q269">
            <v>1</v>
          </cell>
          <cell r="R269">
            <v>38006</v>
          </cell>
          <cell r="T269">
            <v>1.4472222222222222</v>
          </cell>
          <cell r="W269" t="str">
            <v>T</v>
          </cell>
        </row>
        <row r="270">
          <cell r="A270" t="str">
            <v>Stockley, William</v>
          </cell>
          <cell r="B270">
            <v>1062</v>
          </cell>
          <cell r="C270" t="str">
            <v>Fire</v>
          </cell>
          <cell r="G270" t="str">
            <v>Engineer</v>
          </cell>
          <cell r="H270">
            <v>612</v>
          </cell>
          <cell r="I270" t="str">
            <v>Fire Driver-Engineer</v>
          </cell>
          <cell r="K270">
            <v>52662.87</v>
          </cell>
          <cell r="L270">
            <v>17.613</v>
          </cell>
          <cell r="M270">
            <v>50362.663</v>
          </cell>
          <cell r="Q270">
            <v>1</v>
          </cell>
          <cell r="R270">
            <v>37926</v>
          </cell>
          <cell r="T270">
            <v>1.6666666666666667</v>
          </cell>
          <cell r="W270" t="str">
            <v>T</v>
          </cell>
        </row>
        <row r="271">
          <cell r="A271" t="str">
            <v>Taylor, Horace</v>
          </cell>
          <cell r="B271">
            <v>1074</v>
          </cell>
          <cell r="C271" t="str">
            <v>Public Works - Veh. Maint.</v>
          </cell>
          <cell r="G271" t="str">
            <v>Mechanics Helper</v>
          </cell>
          <cell r="H271">
            <v>423</v>
          </cell>
          <cell r="I271" t="str">
            <v>Mechanics Helper</v>
          </cell>
          <cell r="K271">
            <v>21881.599999999999</v>
          </cell>
          <cell r="L271">
            <v>10.52</v>
          </cell>
          <cell r="M271">
            <v>22975.68</v>
          </cell>
          <cell r="Q271">
            <v>1</v>
          </cell>
          <cell r="R271">
            <v>38329</v>
          </cell>
          <cell r="T271">
            <v>0.56388888888888888</v>
          </cell>
          <cell r="W271" t="str">
            <v>N</v>
          </cell>
        </row>
        <row r="272">
          <cell r="A272" t="str">
            <v>Taylor, Thomas</v>
          </cell>
          <cell r="B272">
            <v>1062</v>
          </cell>
          <cell r="C272" t="str">
            <v>Fire</v>
          </cell>
          <cell r="G272" t="str">
            <v>Captain</v>
          </cell>
          <cell r="H272">
            <v>613</v>
          </cell>
          <cell r="I272" t="str">
            <v>Fire Captain</v>
          </cell>
          <cell r="K272">
            <v>53132.3</v>
          </cell>
          <cell r="L272">
            <v>17.77</v>
          </cell>
          <cell r="M272">
            <v>55788.92</v>
          </cell>
          <cell r="Q272">
            <v>1</v>
          </cell>
          <cell r="R272">
            <v>36831</v>
          </cell>
          <cell r="T272">
            <v>4.666666666666667</v>
          </cell>
          <cell r="W272" t="str">
            <v>T</v>
          </cell>
        </row>
        <row r="273">
          <cell r="A273" t="str">
            <v>Telles, Richard</v>
          </cell>
          <cell r="B273">
            <v>1062</v>
          </cell>
          <cell r="C273" t="str">
            <v>Fire</v>
          </cell>
          <cell r="G273" t="str">
            <v>Reserve Firefighter</v>
          </cell>
          <cell r="H273">
            <v>614</v>
          </cell>
          <cell r="I273" t="str">
            <v>Reserve Firefighter</v>
          </cell>
          <cell r="K273">
            <v>12480</v>
          </cell>
          <cell r="L273">
            <v>6</v>
          </cell>
          <cell r="M273">
            <v>13104</v>
          </cell>
          <cell r="Q273">
            <v>0.5</v>
          </cell>
          <cell r="R273">
            <v>38250</v>
          </cell>
          <cell r="T273">
            <v>0.78055555555555556</v>
          </cell>
          <cell r="W273" t="str">
            <v>N</v>
          </cell>
        </row>
        <row r="274">
          <cell r="A274" t="str">
            <v>Tellez, Anna Marie</v>
          </cell>
          <cell r="B274">
            <v>1072</v>
          </cell>
          <cell r="C274" t="str">
            <v>Recreation</v>
          </cell>
          <cell r="G274" t="str">
            <v>Recreation Specialist</v>
          </cell>
          <cell r="H274">
            <v>504</v>
          </cell>
          <cell r="I274" t="str">
            <v xml:space="preserve">Recreation Program Specialist </v>
          </cell>
          <cell r="K274">
            <v>5760</v>
          </cell>
          <cell r="L274">
            <v>10</v>
          </cell>
          <cell r="M274">
            <v>5760</v>
          </cell>
          <cell r="Q274">
            <v>0.25</v>
          </cell>
          <cell r="R274">
            <v>38503</v>
          </cell>
          <cell r="T274">
            <v>0.08</v>
          </cell>
        </row>
        <row r="275">
          <cell r="A275" t="str">
            <v>Terpay, Jonathan</v>
          </cell>
          <cell r="B275">
            <v>1060</v>
          </cell>
          <cell r="C275" t="str">
            <v>Police</v>
          </cell>
          <cell r="G275" t="str">
            <v>Police Commander</v>
          </cell>
          <cell r="H275">
            <v>701</v>
          </cell>
          <cell r="I275" t="str">
            <v>Police Commander</v>
          </cell>
          <cell r="K275">
            <v>66040</v>
          </cell>
          <cell r="L275">
            <v>31.75</v>
          </cell>
          <cell r="M275">
            <v>69342</v>
          </cell>
          <cell r="Q275">
            <v>1</v>
          </cell>
          <cell r="R275">
            <v>38483</v>
          </cell>
          <cell r="T275">
            <v>0.08</v>
          </cell>
        </row>
        <row r="276">
          <cell r="A276" t="str">
            <v>Thomas, Matthew</v>
          </cell>
          <cell r="B276">
            <v>1062</v>
          </cell>
          <cell r="C276" t="str">
            <v>Fire</v>
          </cell>
          <cell r="G276" t="str">
            <v>Reserve Firefighter</v>
          </cell>
          <cell r="H276">
            <v>614</v>
          </cell>
          <cell r="I276" t="str">
            <v>Reserve Firefighter</v>
          </cell>
          <cell r="K276">
            <v>6240</v>
          </cell>
          <cell r="L276">
            <v>6</v>
          </cell>
          <cell r="M276">
            <v>6552</v>
          </cell>
          <cell r="Q276">
            <v>0.25</v>
          </cell>
          <cell r="R276">
            <v>38041</v>
          </cell>
          <cell r="T276">
            <v>1.3527777777777779</v>
          </cell>
          <cell r="W276" t="str">
            <v>N</v>
          </cell>
        </row>
        <row r="277">
          <cell r="A277" t="str">
            <v>Tijerina, Scott</v>
          </cell>
          <cell r="B277">
            <v>7050</v>
          </cell>
          <cell r="C277" t="str">
            <v>Public Works - HURF</v>
          </cell>
          <cell r="G277" t="str">
            <v>Maintenance Worker</v>
          </cell>
          <cell r="H277">
            <v>416</v>
          </cell>
          <cell r="I277" t="str">
            <v>Maintenance Worker, Skilled</v>
          </cell>
          <cell r="K277">
            <v>28883.919999999998</v>
          </cell>
          <cell r="L277">
            <v>13.6142</v>
          </cell>
          <cell r="M277">
            <v>30328.06</v>
          </cell>
          <cell r="Q277">
            <v>1</v>
          </cell>
          <cell r="R277">
            <v>37670</v>
          </cell>
          <cell r="T277">
            <v>2.3694444444444445</v>
          </cell>
          <cell r="W277" t="str">
            <v>R</v>
          </cell>
        </row>
        <row r="278">
          <cell r="A278" t="str">
            <v>Tirado, Rolando</v>
          </cell>
          <cell r="B278">
            <v>1060</v>
          </cell>
          <cell r="C278" t="str">
            <v>Police</v>
          </cell>
          <cell r="G278" t="str">
            <v>Police Officer</v>
          </cell>
          <cell r="H278">
            <v>711</v>
          </cell>
          <cell r="I278" t="str">
            <v>Police Officer</v>
          </cell>
          <cell r="K278">
            <v>38285.730000000003</v>
          </cell>
          <cell r="L278">
            <v>18.406600000000001</v>
          </cell>
          <cell r="M278">
            <v>40199.949999999997</v>
          </cell>
          <cell r="Q278">
            <v>1</v>
          </cell>
          <cell r="R278">
            <v>38202</v>
          </cell>
          <cell r="T278">
            <v>0.91111111111111109</v>
          </cell>
          <cell r="W278" t="str">
            <v>N</v>
          </cell>
        </row>
        <row r="279">
          <cell r="A279" t="str">
            <v>Trask, Vickie</v>
          </cell>
          <cell r="B279">
            <v>1060</v>
          </cell>
          <cell r="C279" t="str">
            <v>Police</v>
          </cell>
          <cell r="G279" t="str">
            <v>Dispatcher</v>
          </cell>
          <cell r="H279">
            <v>721</v>
          </cell>
          <cell r="I279" t="str">
            <v>Public Safety Dispatcher</v>
          </cell>
          <cell r="K279">
            <v>30679.17</v>
          </cell>
          <cell r="L279">
            <v>14.749599999999999</v>
          </cell>
          <cell r="M279">
            <v>32213.17</v>
          </cell>
          <cell r="Q279">
            <v>1</v>
          </cell>
          <cell r="R279">
            <v>38386</v>
          </cell>
          <cell r="T279">
            <v>0.41111111111111109</v>
          </cell>
          <cell r="W279" t="str">
            <v>T</v>
          </cell>
        </row>
        <row r="280">
          <cell r="A280" t="str">
            <v>Tucker, Shawn</v>
          </cell>
          <cell r="B280">
            <v>1062</v>
          </cell>
          <cell r="C280" t="str">
            <v>Fire</v>
          </cell>
          <cell r="G280" t="str">
            <v>Reserve Firefighter</v>
          </cell>
          <cell r="H280">
            <v>614</v>
          </cell>
          <cell r="I280" t="str">
            <v>Reserve Firefighter</v>
          </cell>
          <cell r="K280">
            <v>1728</v>
          </cell>
          <cell r="L280">
            <v>6</v>
          </cell>
          <cell r="M280">
            <v>1728</v>
          </cell>
          <cell r="Q280">
            <v>0.25</v>
          </cell>
          <cell r="R280">
            <v>38488</v>
          </cell>
          <cell r="T280">
            <v>0.08</v>
          </cell>
        </row>
        <row r="281">
          <cell r="A281" t="str">
            <v>Tulkan, Pamela</v>
          </cell>
          <cell r="B281">
            <v>1054</v>
          </cell>
          <cell r="C281" t="str">
            <v>Finance</v>
          </cell>
          <cell r="G281" t="str">
            <v>Account Clerk</v>
          </cell>
          <cell r="H281">
            <v>112</v>
          </cell>
          <cell r="I281" t="str">
            <v>Accounting Clerk, Senior</v>
          </cell>
          <cell r="K281">
            <v>34045.65</v>
          </cell>
          <cell r="L281">
            <v>17.53</v>
          </cell>
          <cell r="M281">
            <v>36463.019999999997</v>
          </cell>
          <cell r="Q281">
            <v>1</v>
          </cell>
          <cell r="R281">
            <v>35879</v>
          </cell>
          <cell r="T281">
            <v>7.2666666666666666</v>
          </cell>
          <cell r="W281" t="str">
            <v>R</v>
          </cell>
        </row>
        <row r="282">
          <cell r="A282" t="str">
            <v>Tyler, Toby</v>
          </cell>
          <cell r="B282">
            <v>7050</v>
          </cell>
          <cell r="C282" t="str">
            <v>Public Works - HURF</v>
          </cell>
          <cell r="G282" t="str">
            <v>Maintenance Worker</v>
          </cell>
          <cell r="H282">
            <v>422</v>
          </cell>
          <cell r="I282" t="str">
            <v>Equipment Operator</v>
          </cell>
          <cell r="K282">
            <v>27310.400000000001</v>
          </cell>
          <cell r="L282">
            <v>13.79</v>
          </cell>
          <cell r="M282">
            <v>28675.920000000002</v>
          </cell>
          <cell r="Q282">
            <v>1</v>
          </cell>
          <cell r="R282">
            <v>38439</v>
          </cell>
          <cell r="S282">
            <v>38439</v>
          </cell>
          <cell r="T282">
            <v>0.25</v>
          </cell>
          <cell r="W282" t="str">
            <v>R</v>
          </cell>
        </row>
        <row r="283">
          <cell r="A283" t="str">
            <v>Uballe, Dora</v>
          </cell>
          <cell r="B283">
            <v>1077</v>
          </cell>
          <cell r="C283" t="str">
            <v>Social Services</v>
          </cell>
          <cell r="G283" t="str">
            <v>Assistant Nutrition Supervisor</v>
          </cell>
          <cell r="H283">
            <v>532</v>
          </cell>
          <cell r="I283" t="str">
            <v>Nutrition Specialist</v>
          </cell>
          <cell r="K283">
            <v>29161.599999999999</v>
          </cell>
          <cell r="L283">
            <v>14.02</v>
          </cell>
          <cell r="M283">
            <v>30619.68</v>
          </cell>
          <cell r="Q283">
            <v>1</v>
          </cell>
          <cell r="R283">
            <v>37073</v>
          </cell>
          <cell r="T283">
            <v>4</v>
          </cell>
          <cell r="W283" t="str">
            <v>T</v>
          </cell>
        </row>
        <row r="284">
          <cell r="A284" t="str">
            <v>Uballe, Rebecca</v>
          </cell>
          <cell r="B284">
            <v>1072</v>
          </cell>
          <cell r="C284" t="str">
            <v>Recreation</v>
          </cell>
          <cell r="G284" t="str">
            <v>Recreation Aide</v>
          </cell>
          <cell r="H284">
            <v>508</v>
          </cell>
          <cell r="I284" t="str">
            <v>Recreation Aide</v>
          </cell>
          <cell r="K284">
            <v>8320</v>
          </cell>
          <cell r="L284">
            <v>8</v>
          </cell>
          <cell r="M284">
            <v>8320</v>
          </cell>
          <cell r="Q284">
            <v>0.25</v>
          </cell>
          <cell r="T284">
            <v>0.08</v>
          </cell>
        </row>
        <row r="285">
          <cell r="A285" t="str">
            <v>Vacant #14</v>
          </cell>
          <cell r="B285">
            <v>1053</v>
          </cell>
          <cell r="C285" t="str">
            <v>Human Resources</v>
          </cell>
          <cell r="G285" t="str">
            <v>Human Resources Specialist</v>
          </cell>
          <cell r="H285">
            <v>221</v>
          </cell>
          <cell r="I285" t="str">
            <v>Human Resources Specialist</v>
          </cell>
          <cell r="K285">
            <v>31740</v>
          </cell>
          <cell r="L285">
            <v>14.08</v>
          </cell>
          <cell r="M285">
            <v>31740</v>
          </cell>
          <cell r="Q285">
            <v>1</v>
          </cell>
        </row>
        <row r="286">
          <cell r="A286" t="str">
            <v>Vacant #1</v>
          </cell>
          <cell r="B286">
            <v>1081</v>
          </cell>
          <cell r="C286" t="str">
            <v>Economic Development</v>
          </cell>
          <cell r="G286" t="str">
            <v>Downtown Coordinator</v>
          </cell>
          <cell r="H286">
            <v>242</v>
          </cell>
          <cell r="I286" t="str">
            <v>Economic Development Coordinator</v>
          </cell>
          <cell r="K286">
            <v>45981</v>
          </cell>
          <cell r="L286">
            <v>22.1</v>
          </cell>
          <cell r="M286">
            <v>45981</v>
          </cell>
          <cell r="Q286">
            <v>1</v>
          </cell>
          <cell r="T286">
            <v>1.3277777777777777</v>
          </cell>
          <cell r="W286" t="str">
            <v>T</v>
          </cell>
        </row>
        <row r="287">
          <cell r="A287" t="str">
            <v>Vacant #10</v>
          </cell>
          <cell r="B287">
            <v>1061</v>
          </cell>
          <cell r="C287" t="str">
            <v>Magistrate Court</v>
          </cell>
          <cell r="G287" t="str">
            <v>Clerk</v>
          </cell>
          <cell r="H287">
            <v>131</v>
          </cell>
          <cell r="I287" t="str">
            <v>Court Clerk</v>
          </cell>
          <cell r="K287">
            <v>27800</v>
          </cell>
          <cell r="L287">
            <v>11.598599999999999</v>
          </cell>
          <cell r="M287">
            <v>29190</v>
          </cell>
          <cell r="Q287">
            <v>1</v>
          </cell>
          <cell r="T287">
            <v>1.7749999999999999</v>
          </cell>
          <cell r="W287" t="str">
            <v>T</v>
          </cell>
        </row>
        <row r="288">
          <cell r="A288" t="str">
            <v>Vacant #11</v>
          </cell>
          <cell r="B288">
            <v>1054</v>
          </cell>
          <cell r="C288" t="str">
            <v>Finance</v>
          </cell>
          <cell r="G288" t="str">
            <v>Accounts Receivable Clerk</v>
          </cell>
          <cell r="H288">
            <v>111</v>
          </cell>
          <cell r="I288" t="str">
            <v>Accounting Clerk</v>
          </cell>
          <cell r="K288">
            <v>26000</v>
          </cell>
          <cell r="L288" t="str">
            <v>est.</v>
          </cell>
          <cell r="M288">
            <v>27300</v>
          </cell>
          <cell r="Q288">
            <v>1</v>
          </cell>
          <cell r="W288" t="str">
            <v>T</v>
          </cell>
        </row>
        <row r="289">
          <cell r="A289" t="str">
            <v>Vacant #12</v>
          </cell>
          <cell r="B289">
            <v>7050</v>
          </cell>
          <cell r="C289" t="str">
            <v>Public Works - HURF</v>
          </cell>
          <cell r="G289" t="str">
            <v>New job class</v>
          </cell>
          <cell r="H289">
            <v>441</v>
          </cell>
          <cell r="I289" t="str">
            <v>Maintenance Supervisor</v>
          </cell>
          <cell r="K289">
            <v>60000</v>
          </cell>
          <cell r="L289" t="str">
            <v>est</v>
          </cell>
          <cell r="M289">
            <v>63000</v>
          </cell>
          <cell r="Q289">
            <v>1</v>
          </cell>
          <cell r="W289" t="str">
            <v>T</v>
          </cell>
        </row>
        <row r="290">
          <cell r="A290" t="str">
            <v>Vacant #13</v>
          </cell>
          <cell r="B290">
            <v>1053</v>
          </cell>
          <cell r="C290" t="str">
            <v>Town Manager</v>
          </cell>
          <cell r="G290" t="str">
            <v>New job class</v>
          </cell>
          <cell r="H290">
            <v>202</v>
          </cell>
          <cell r="I290" t="str">
            <v>Assistant Town Manager</v>
          </cell>
          <cell r="K290">
            <v>80000</v>
          </cell>
          <cell r="L290" t="str">
            <v>est.</v>
          </cell>
          <cell r="M290">
            <v>84000</v>
          </cell>
          <cell r="Q290">
            <v>1</v>
          </cell>
        </row>
        <row r="291">
          <cell r="A291" t="str">
            <v>Vacant #2</v>
          </cell>
          <cell r="B291">
            <v>1054</v>
          </cell>
          <cell r="C291" t="str">
            <v>Finance</v>
          </cell>
          <cell r="G291" t="str">
            <v>Finance Director</v>
          </cell>
          <cell r="H291">
            <v>232</v>
          </cell>
          <cell r="I291" t="str">
            <v>Finance Director</v>
          </cell>
          <cell r="K291">
            <v>75000</v>
          </cell>
          <cell r="L291">
            <v>36.057692307692307</v>
          </cell>
          <cell r="M291">
            <v>78750</v>
          </cell>
          <cell r="Q291">
            <v>1</v>
          </cell>
          <cell r="R291" t="str">
            <v>N/A</v>
          </cell>
          <cell r="W291" t="str">
            <v>N</v>
          </cell>
        </row>
        <row r="292">
          <cell r="A292" t="str">
            <v>Vacant #3</v>
          </cell>
          <cell r="B292">
            <v>1080</v>
          </cell>
          <cell r="C292" t="str">
            <v>Community Development</v>
          </cell>
          <cell r="G292" t="str">
            <v>Planning &amp; Zoning Director</v>
          </cell>
          <cell r="H292">
            <v>325</v>
          </cell>
          <cell r="I292" t="str">
            <v>Community Development Director</v>
          </cell>
          <cell r="K292">
            <v>76400</v>
          </cell>
          <cell r="L292" t="str">
            <v>est.</v>
          </cell>
          <cell r="M292">
            <v>80220</v>
          </cell>
          <cell r="Q292">
            <v>1</v>
          </cell>
          <cell r="W292" t="str">
            <v>N</v>
          </cell>
        </row>
        <row r="293">
          <cell r="A293" t="str">
            <v>Vacant #4</v>
          </cell>
          <cell r="B293">
            <v>1080</v>
          </cell>
          <cell r="C293" t="str">
            <v>Community Development</v>
          </cell>
          <cell r="G293" t="str">
            <v>Planner II</v>
          </cell>
          <cell r="H293">
            <v>322</v>
          </cell>
          <cell r="I293" t="str">
            <v>Planner, Senior</v>
          </cell>
          <cell r="K293">
            <v>48000</v>
          </cell>
          <cell r="L293">
            <v>22.2836</v>
          </cell>
          <cell r="M293">
            <v>50400</v>
          </cell>
          <cell r="Q293">
            <v>1</v>
          </cell>
          <cell r="T293">
            <v>1.0638888888888889</v>
          </cell>
          <cell r="W293" t="str">
            <v>T</v>
          </cell>
        </row>
        <row r="294">
          <cell r="A294" t="str">
            <v>Vacant #17</v>
          </cell>
          <cell r="B294">
            <v>1080</v>
          </cell>
          <cell r="C294" t="str">
            <v>Community Development</v>
          </cell>
          <cell r="G294" t="str">
            <v>Permit/Tech</v>
          </cell>
          <cell r="H294">
            <v>128</v>
          </cell>
          <cell r="I294" t="str">
            <v>Permit and Licensing Clerk</v>
          </cell>
          <cell r="K294">
            <v>21453</v>
          </cell>
          <cell r="L294">
            <v>10.31</v>
          </cell>
          <cell r="M294">
            <v>21453</v>
          </cell>
          <cell r="Q294">
            <v>1</v>
          </cell>
        </row>
        <row r="295">
          <cell r="A295" t="str">
            <v>Vacant #19</v>
          </cell>
          <cell r="B295">
            <v>1080</v>
          </cell>
          <cell r="C295" t="str">
            <v>Community Development</v>
          </cell>
          <cell r="G295" t="str">
            <v>Building Inspector</v>
          </cell>
          <cell r="H295">
            <v>301</v>
          </cell>
          <cell r="I295" t="str">
            <v>Building Inspector</v>
          </cell>
          <cell r="K295">
            <v>21453</v>
          </cell>
          <cell r="L295">
            <v>10.31</v>
          </cell>
          <cell r="M295">
            <v>21453</v>
          </cell>
          <cell r="Q295">
            <v>2</v>
          </cell>
        </row>
        <row r="296">
          <cell r="A296" t="str">
            <v>Vacant #18</v>
          </cell>
          <cell r="B296">
            <v>1080</v>
          </cell>
          <cell r="C296" t="str">
            <v>Community Development</v>
          </cell>
          <cell r="G296" t="str">
            <v>Executive Assistant</v>
          </cell>
          <cell r="H296">
            <v>105</v>
          </cell>
          <cell r="I296" t="str">
            <v>Executive Assistant</v>
          </cell>
          <cell r="K296">
            <v>36227</v>
          </cell>
          <cell r="L296">
            <v>17.41</v>
          </cell>
          <cell r="M296">
            <v>36227</v>
          </cell>
          <cell r="Q296">
            <v>1</v>
          </cell>
          <cell r="T296">
            <v>0</v>
          </cell>
        </row>
        <row r="297">
          <cell r="A297" t="str">
            <v>Vacant #15</v>
          </cell>
          <cell r="B297">
            <v>1080</v>
          </cell>
          <cell r="C297" t="str">
            <v>Community Development</v>
          </cell>
          <cell r="G297" t="str">
            <v>Permit/Tech</v>
          </cell>
          <cell r="H297">
            <v>128</v>
          </cell>
          <cell r="I297" t="str">
            <v>Permit and Licensing Clerk</v>
          </cell>
          <cell r="K297">
            <v>21453</v>
          </cell>
          <cell r="L297">
            <v>10.31</v>
          </cell>
          <cell r="M297">
            <v>21453</v>
          </cell>
          <cell r="Q297">
            <v>1</v>
          </cell>
        </row>
        <row r="298">
          <cell r="A298" t="str">
            <v>Vacant #5</v>
          </cell>
          <cell r="B298">
            <v>1053</v>
          </cell>
          <cell r="C298" t="str">
            <v>Human Resources</v>
          </cell>
          <cell r="G298" t="str">
            <v>New job class</v>
          </cell>
          <cell r="H298">
            <v>222</v>
          </cell>
          <cell r="I298" t="str">
            <v>Human Resources Generalist</v>
          </cell>
          <cell r="K298">
            <v>42000</v>
          </cell>
          <cell r="L298" t="str">
            <v>est.</v>
          </cell>
          <cell r="M298">
            <v>44100</v>
          </cell>
          <cell r="Q298">
            <v>1</v>
          </cell>
          <cell r="W298" t="str">
            <v>N</v>
          </cell>
        </row>
        <row r="299">
          <cell r="A299" t="str">
            <v>Vacant #6</v>
          </cell>
          <cell r="B299">
            <v>1077</v>
          </cell>
          <cell r="C299" t="str">
            <v>Social Services</v>
          </cell>
          <cell r="G299" t="str">
            <v>Social Service Supervisor</v>
          </cell>
          <cell r="H299">
            <v>524</v>
          </cell>
          <cell r="I299" t="str">
            <v>Social Services Supervisor</v>
          </cell>
          <cell r="K299">
            <v>35292.400000000001</v>
          </cell>
          <cell r="L299">
            <v>16.967500000000001</v>
          </cell>
          <cell r="M299">
            <v>37057.020000000004</v>
          </cell>
          <cell r="Q299">
            <v>1</v>
          </cell>
          <cell r="T299">
            <v>4</v>
          </cell>
          <cell r="W299" t="str">
            <v>T</v>
          </cell>
        </row>
        <row r="300">
          <cell r="A300" t="str">
            <v>Vacant #16</v>
          </cell>
          <cell r="B300">
            <v>1077</v>
          </cell>
          <cell r="C300" t="str">
            <v>Social Services</v>
          </cell>
          <cell r="G300" t="str">
            <v>Senior Activities Coordinator</v>
          </cell>
          <cell r="H300">
            <v>523</v>
          </cell>
          <cell r="I300" t="str">
            <v>Senior Activities Coordinator</v>
          </cell>
          <cell r="K300">
            <v>21453</v>
          </cell>
          <cell r="L300">
            <v>10.31</v>
          </cell>
          <cell r="M300">
            <v>31400</v>
          </cell>
          <cell r="Q300">
            <v>1</v>
          </cell>
          <cell r="R300" t="str">
            <v>is this salary correct?</v>
          </cell>
          <cell r="T300">
            <v>0</v>
          </cell>
        </row>
        <row r="301">
          <cell r="A301" t="str">
            <v>Vacant #8</v>
          </cell>
          <cell r="B301">
            <v>1054</v>
          </cell>
          <cell r="C301" t="str">
            <v>Finance</v>
          </cell>
          <cell r="G301" t="str">
            <v>Receptionist/Accounting Clerk</v>
          </cell>
          <cell r="H301">
            <v>101</v>
          </cell>
          <cell r="I301" t="str">
            <v>Office Assistant</v>
          </cell>
          <cell r="K301">
            <v>22800</v>
          </cell>
          <cell r="L301" t="str">
            <v>est.</v>
          </cell>
          <cell r="M301">
            <v>23940</v>
          </cell>
          <cell r="Q301">
            <v>1</v>
          </cell>
          <cell r="W301" t="str">
            <v>T</v>
          </cell>
        </row>
        <row r="302">
          <cell r="A302" t="str">
            <v>Vacant #9</v>
          </cell>
          <cell r="B302">
            <v>1054</v>
          </cell>
          <cell r="C302" t="str">
            <v>Finance</v>
          </cell>
          <cell r="G302" t="str">
            <v>New job class</v>
          </cell>
          <cell r="H302">
            <v>117</v>
          </cell>
          <cell r="I302" t="str">
            <v>Research &amp; Budget Analyst</v>
          </cell>
          <cell r="K302">
            <v>45000</v>
          </cell>
          <cell r="L302" t="str">
            <v>est.</v>
          </cell>
          <cell r="M302">
            <v>47250</v>
          </cell>
          <cell r="Q302">
            <v>1</v>
          </cell>
          <cell r="W302" t="str">
            <v>N</v>
          </cell>
        </row>
        <row r="303">
          <cell r="A303" t="str">
            <v>Van Gotum, William</v>
          </cell>
          <cell r="B303">
            <v>1062</v>
          </cell>
          <cell r="C303" t="str">
            <v>Fire</v>
          </cell>
          <cell r="G303" t="str">
            <v>Captain</v>
          </cell>
          <cell r="H303">
            <v>613</v>
          </cell>
          <cell r="I303" t="str">
            <v>Fire Captain</v>
          </cell>
          <cell r="K303">
            <v>31200</v>
          </cell>
          <cell r="L303">
            <v>15</v>
          </cell>
          <cell r="M303">
            <v>32760</v>
          </cell>
          <cell r="Q303">
            <v>0.5</v>
          </cell>
          <cell r="R303">
            <v>37865</v>
          </cell>
          <cell r="T303">
            <v>1.8333333333333333</v>
          </cell>
          <cell r="W303" t="str">
            <v>T</v>
          </cell>
        </row>
        <row r="304">
          <cell r="A304" t="str">
            <v>Vela, Jaiver</v>
          </cell>
          <cell r="B304">
            <v>1060</v>
          </cell>
          <cell r="C304" t="str">
            <v>Police</v>
          </cell>
          <cell r="G304" t="str">
            <v>Police Officer</v>
          </cell>
          <cell r="H304">
            <v>711</v>
          </cell>
          <cell r="I304" t="str">
            <v>Police Officer</v>
          </cell>
          <cell r="K304">
            <v>45305.94</v>
          </cell>
          <cell r="L304">
            <v>21.781700000000001</v>
          </cell>
          <cell r="M304">
            <v>47571.26</v>
          </cell>
          <cell r="Q304">
            <v>1</v>
          </cell>
          <cell r="R304">
            <v>33435</v>
          </cell>
          <cell r="T304">
            <v>13.958333333333334</v>
          </cell>
          <cell r="W304" t="str">
            <v>N</v>
          </cell>
        </row>
        <row r="305">
          <cell r="A305" t="str">
            <v>Venegas, Mariana</v>
          </cell>
          <cell r="B305">
            <v>1072</v>
          </cell>
          <cell r="C305" t="str">
            <v>Recreation</v>
          </cell>
          <cell r="G305" t="str">
            <v>Recreation Aide</v>
          </cell>
          <cell r="H305">
            <v>508</v>
          </cell>
          <cell r="I305" t="str">
            <v>Recreation Aide</v>
          </cell>
          <cell r="K305">
            <v>4160</v>
          </cell>
          <cell r="L305">
            <v>8</v>
          </cell>
          <cell r="M305">
            <v>4160</v>
          </cell>
          <cell r="Q305">
            <v>0.25</v>
          </cell>
          <cell r="R305">
            <v>0.08</v>
          </cell>
        </row>
        <row r="306">
          <cell r="A306" t="str">
            <v>Villalobos, John</v>
          </cell>
          <cell r="B306">
            <v>1060</v>
          </cell>
          <cell r="C306" t="str">
            <v>Police</v>
          </cell>
          <cell r="G306" t="str">
            <v>Police Officer</v>
          </cell>
          <cell r="H306">
            <v>711</v>
          </cell>
          <cell r="I306" t="str">
            <v>Police Officer</v>
          </cell>
          <cell r="K306">
            <v>37880</v>
          </cell>
          <cell r="L306">
            <v>18.21</v>
          </cell>
          <cell r="M306">
            <v>39773.97</v>
          </cell>
          <cell r="Q306">
            <v>1</v>
          </cell>
          <cell r="R306">
            <v>38516</v>
          </cell>
        </row>
        <row r="307">
          <cell r="A307" t="str">
            <v>Vold, Tiffani</v>
          </cell>
          <cell r="B307">
            <v>1062</v>
          </cell>
          <cell r="C307" t="str">
            <v>Fire</v>
          </cell>
          <cell r="G307" t="str">
            <v>Reserve Firefighter</v>
          </cell>
          <cell r="H307">
            <v>614</v>
          </cell>
          <cell r="I307" t="str">
            <v>Reserve Firefighter</v>
          </cell>
          <cell r="K307">
            <v>6240</v>
          </cell>
          <cell r="L307">
            <v>6</v>
          </cell>
          <cell r="M307">
            <v>6552</v>
          </cell>
          <cell r="Q307">
            <v>0.25</v>
          </cell>
          <cell r="R307">
            <v>37773</v>
          </cell>
          <cell r="T307">
            <v>2.0833333333333335</v>
          </cell>
          <cell r="W307" t="str">
            <v>N</v>
          </cell>
        </row>
        <row r="308">
          <cell r="A308" t="str">
            <v>Wagley, Cathy</v>
          </cell>
          <cell r="B308">
            <v>1054</v>
          </cell>
          <cell r="C308" t="str">
            <v>Finance</v>
          </cell>
          <cell r="G308" t="str">
            <v>Lead Utility Billing Clerk</v>
          </cell>
          <cell r="H308">
            <v>122</v>
          </cell>
          <cell r="I308" t="str">
            <v>Utility Customer Service Representative, Senior</v>
          </cell>
          <cell r="K308">
            <v>32481.07</v>
          </cell>
          <cell r="L308">
            <v>15.6159</v>
          </cell>
          <cell r="M308">
            <v>34105.14</v>
          </cell>
          <cell r="Q308">
            <v>1</v>
          </cell>
          <cell r="R308">
            <v>37935</v>
          </cell>
          <cell r="T308">
            <v>1.6416666666666666</v>
          </cell>
          <cell r="W308" t="str">
            <v>T</v>
          </cell>
        </row>
        <row r="309">
          <cell r="A309" t="str">
            <v>Wallace, Brett</v>
          </cell>
          <cell r="B309">
            <v>1062</v>
          </cell>
          <cell r="C309" t="str">
            <v>Fire</v>
          </cell>
          <cell r="G309" t="str">
            <v>Reserve Firefighter</v>
          </cell>
          <cell r="H309">
            <v>614</v>
          </cell>
          <cell r="I309" t="str">
            <v>Reserve Firefighter</v>
          </cell>
          <cell r="K309">
            <v>1728</v>
          </cell>
          <cell r="L309">
            <v>6</v>
          </cell>
          <cell r="M309">
            <v>1728</v>
          </cell>
          <cell r="Q309">
            <v>0.25</v>
          </cell>
          <cell r="R309">
            <v>38488</v>
          </cell>
          <cell r="T309">
            <v>0.08</v>
          </cell>
        </row>
        <row r="310">
          <cell r="A310" t="str">
            <v>Wallace, Iris</v>
          </cell>
          <cell r="B310">
            <v>1054</v>
          </cell>
          <cell r="C310" t="str">
            <v>Finance</v>
          </cell>
          <cell r="G310" t="str">
            <v>Accountant III</v>
          </cell>
          <cell r="H310">
            <v>231</v>
          </cell>
          <cell r="I310" t="str">
            <v>Financial Services Manager</v>
          </cell>
          <cell r="K310">
            <v>47380.11</v>
          </cell>
          <cell r="L310">
            <v>22.7789</v>
          </cell>
          <cell r="M310">
            <v>49749.02</v>
          </cell>
          <cell r="Q310">
            <v>1</v>
          </cell>
          <cell r="R310">
            <v>38230</v>
          </cell>
          <cell r="T310">
            <v>0.83611111111111114</v>
          </cell>
          <cell r="W310" t="str">
            <v>R</v>
          </cell>
        </row>
        <row r="311">
          <cell r="A311" t="str">
            <v>Washington, Velma</v>
          </cell>
          <cell r="B311">
            <v>1060</v>
          </cell>
          <cell r="C311" t="str">
            <v>Police</v>
          </cell>
          <cell r="G311" t="str">
            <v>Public Safety Communications Supervisor</v>
          </cell>
          <cell r="H311">
            <v>725</v>
          </cell>
          <cell r="I311" t="str">
            <v>Public Safety Communications Manager</v>
          </cell>
          <cell r="K311">
            <v>44148.62</v>
          </cell>
          <cell r="L311">
            <v>20.809100000000001</v>
          </cell>
          <cell r="M311">
            <v>46356.13</v>
          </cell>
          <cell r="Q311">
            <v>1</v>
          </cell>
          <cell r="R311">
            <v>30755</v>
          </cell>
          <cell r="T311">
            <v>21.297222222222221</v>
          </cell>
          <cell r="W311" t="str">
            <v>N</v>
          </cell>
        </row>
        <row r="312">
          <cell r="A312" t="str">
            <v>Weeks, Jason</v>
          </cell>
          <cell r="B312">
            <v>1060</v>
          </cell>
          <cell r="C312" t="str">
            <v>Police</v>
          </cell>
          <cell r="G312" t="str">
            <v>Police Officer</v>
          </cell>
          <cell r="H312">
            <v>711</v>
          </cell>
          <cell r="I312" t="str">
            <v>Police Officer</v>
          </cell>
          <cell r="K312">
            <v>37880</v>
          </cell>
          <cell r="L312">
            <v>18.211500000000001</v>
          </cell>
          <cell r="M312">
            <v>39773.97</v>
          </cell>
          <cell r="Q312">
            <v>1</v>
          </cell>
          <cell r="R312">
            <v>38300</v>
          </cell>
          <cell r="T312">
            <v>0.64444444444444449</v>
          </cell>
          <cell r="W312" t="str">
            <v>N</v>
          </cell>
        </row>
        <row r="313">
          <cell r="A313" t="str">
            <v>Welch, Nicole</v>
          </cell>
          <cell r="B313">
            <v>1072</v>
          </cell>
          <cell r="C313" t="str">
            <v>Recreation</v>
          </cell>
          <cell r="G313" t="str">
            <v>Lifeguard II</v>
          </cell>
          <cell r="H313">
            <v>505</v>
          </cell>
          <cell r="I313" t="str">
            <v>Lifeguard (P/T)</v>
          </cell>
          <cell r="K313">
            <v>5184</v>
          </cell>
          <cell r="L313">
            <v>9</v>
          </cell>
          <cell r="M313">
            <v>5184</v>
          </cell>
          <cell r="Q313">
            <v>1</v>
          </cell>
          <cell r="R313">
            <v>38503</v>
          </cell>
          <cell r="T313">
            <v>0.08</v>
          </cell>
        </row>
        <row r="314">
          <cell r="A314" t="str">
            <v>Welch, Robert</v>
          </cell>
          <cell r="B314">
            <v>1062</v>
          </cell>
          <cell r="C314" t="str">
            <v>Fire</v>
          </cell>
          <cell r="G314" t="str">
            <v>Engineer</v>
          </cell>
          <cell r="H314">
            <v>612</v>
          </cell>
          <cell r="I314" t="str">
            <v>Fire Driver-Engineer</v>
          </cell>
          <cell r="K314">
            <v>48533.082000000002</v>
          </cell>
          <cell r="L314">
            <v>17.043399999999998</v>
          </cell>
          <cell r="M314">
            <v>50959.77</v>
          </cell>
          <cell r="Q314">
            <v>1</v>
          </cell>
          <cell r="R314">
            <v>36900</v>
          </cell>
          <cell r="T314">
            <v>4.4777777777777779</v>
          </cell>
          <cell r="W314" t="str">
            <v>T</v>
          </cell>
        </row>
        <row r="315">
          <cell r="A315" t="str">
            <v>Wells, Richard</v>
          </cell>
          <cell r="B315">
            <v>6150</v>
          </cell>
          <cell r="C315" t="str">
            <v>Public Works - Water</v>
          </cell>
          <cell r="G315" t="str">
            <v>Utility Maintenance Mechanic</v>
          </cell>
          <cell r="H315">
            <v>432</v>
          </cell>
          <cell r="I315" t="str">
            <v>Utilities Maintenance Mechanic</v>
          </cell>
          <cell r="K315">
            <v>37492</v>
          </cell>
          <cell r="L315">
            <v>18.024999999999999</v>
          </cell>
          <cell r="M315">
            <v>39366.699999999997</v>
          </cell>
          <cell r="Q315">
            <v>1</v>
          </cell>
          <cell r="R315">
            <v>38236</v>
          </cell>
          <cell r="T315">
            <v>0.81944444444444442</v>
          </cell>
          <cell r="W315" t="str">
            <v>T</v>
          </cell>
        </row>
        <row r="316">
          <cell r="A316" t="str">
            <v>Whyman, Richard</v>
          </cell>
          <cell r="B316">
            <v>6150</v>
          </cell>
          <cell r="C316" t="str">
            <v>Public Works - Water</v>
          </cell>
          <cell r="G316" t="str">
            <v>Maintenance Worker</v>
          </cell>
          <cell r="H316">
            <v>431</v>
          </cell>
          <cell r="I316" t="str">
            <v>Utilities Maintenance Worker</v>
          </cell>
          <cell r="K316">
            <v>27310.400000000001</v>
          </cell>
          <cell r="L316">
            <v>13.13</v>
          </cell>
          <cell r="M316">
            <v>28675.920000000002</v>
          </cell>
          <cell r="Q316">
            <v>1</v>
          </cell>
          <cell r="R316">
            <v>38369</v>
          </cell>
          <cell r="T316">
            <v>0.45555555555555555</v>
          </cell>
          <cell r="W316" t="str">
            <v>R</v>
          </cell>
        </row>
        <row r="317">
          <cell r="A317" t="str">
            <v>Williamson, Michael</v>
          </cell>
          <cell r="B317">
            <v>7050</v>
          </cell>
          <cell r="C317" t="str">
            <v>Public Works - HURF</v>
          </cell>
          <cell r="G317" t="str">
            <v>Superintend/Streets, Cemetery, Irrigation</v>
          </cell>
          <cell r="H317">
            <v>419</v>
          </cell>
          <cell r="I317" t="str">
            <v>Maintenance Foreman</v>
          </cell>
          <cell r="K317">
            <v>55099.82</v>
          </cell>
          <cell r="L317">
            <v>26.490300000000001</v>
          </cell>
          <cell r="M317">
            <v>57854.78</v>
          </cell>
          <cell r="Q317">
            <v>1</v>
          </cell>
          <cell r="R317">
            <v>31212</v>
          </cell>
          <cell r="T317">
            <v>20.047222222222221</v>
          </cell>
          <cell r="W317" t="str">
            <v>R</v>
          </cell>
        </row>
        <row r="318">
          <cell r="A318" t="str">
            <v>Woliver, Jason</v>
          </cell>
          <cell r="B318">
            <v>1062</v>
          </cell>
          <cell r="C318" t="str">
            <v>fire</v>
          </cell>
          <cell r="G318" t="str">
            <v>Reserve Firefighter</v>
          </cell>
          <cell r="H318">
            <v>614</v>
          </cell>
          <cell r="I318" t="str">
            <v>Reserve Firefighter</v>
          </cell>
          <cell r="K318">
            <v>1728</v>
          </cell>
          <cell r="L318">
            <v>6</v>
          </cell>
          <cell r="M318">
            <v>1728</v>
          </cell>
          <cell r="Q318">
            <v>0.25</v>
          </cell>
          <cell r="R318">
            <v>38488</v>
          </cell>
          <cell r="T318">
            <v>0.08</v>
          </cell>
        </row>
        <row r="319">
          <cell r="A319" t="str">
            <v>Woolgar, Courtney</v>
          </cell>
          <cell r="B319">
            <v>1062</v>
          </cell>
          <cell r="C319" t="str">
            <v>Fire</v>
          </cell>
          <cell r="G319" t="str">
            <v>Reserve Firefighter</v>
          </cell>
          <cell r="H319">
            <v>614</v>
          </cell>
          <cell r="I319" t="str">
            <v>Reserve Firefighter</v>
          </cell>
          <cell r="K319">
            <v>1728</v>
          </cell>
          <cell r="L319">
            <v>6</v>
          </cell>
          <cell r="M319">
            <v>1728</v>
          </cell>
          <cell r="Q319">
            <v>0.25</v>
          </cell>
          <cell r="R319">
            <v>38488</v>
          </cell>
          <cell r="T319">
            <v>0.08</v>
          </cell>
        </row>
        <row r="320">
          <cell r="A320" t="str">
            <v>Wooster, Amber</v>
          </cell>
          <cell r="B320">
            <v>1071</v>
          </cell>
          <cell r="C320" t="str">
            <v>Pool</v>
          </cell>
          <cell r="G320" t="str">
            <v>Lifeguard II</v>
          </cell>
          <cell r="H320">
            <v>505</v>
          </cell>
          <cell r="I320" t="str">
            <v>Lifeguard (P/T)</v>
          </cell>
          <cell r="K320">
            <v>5184</v>
          </cell>
          <cell r="L320">
            <v>9</v>
          </cell>
          <cell r="M320">
            <v>5184</v>
          </cell>
          <cell r="Q320">
            <v>0.25</v>
          </cell>
          <cell r="R320">
            <v>38503</v>
          </cell>
          <cell r="T320">
            <v>0.08</v>
          </cell>
        </row>
        <row r="321">
          <cell r="A321" t="str">
            <v>Yabes, Phillip</v>
          </cell>
          <cell r="B321">
            <v>1072</v>
          </cell>
          <cell r="C321" t="str">
            <v>Recreation</v>
          </cell>
          <cell r="G321" t="str">
            <v>Recreation Programmer</v>
          </cell>
          <cell r="H321">
            <v>507</v>
          </cell>
          <cell r="I321" t="str">
            <v>Recreation Programmer</v>
          </cell>
          <cell r="K321">
            <v>7770</v>
          </cell>
          <cell r="L321">
            <v>13.49</v>
          </cell>
          <cell r="M321">
            <v>7770</v>
          </cell>
          <cell r="Q321">
            <v>0.25</v>
          </cell>
          <cell r="R321">
            <v>38503</v>
          </cell>
          <cell r="T321">
            <v>0.08</v>
          </cell>
        </row>
        <row r="322">
          <cell r="A322" t="str">
            <v>Yanko, Lindsay</v>
          </cell>
          <cell r="B322">
            <v>1077</v>
          </cell>
          <cell r="C322" t="str">
            <v>Social Services</v>
          </cell>
          <cell r="G322" t="str">
            <v>Nutrition Supervisor</v>
          </cell>
          <cell r="H322">
            <v>534</v>
          </cell>
          <cell r="I322" t="str">
            <v>Nutrition Supervisor</v>
          </cell>
          <cell r="K322">
            <v>29500.848000000002</v>
          </cell>
          <cell r="L322">
            <v>13.904999999999999</v>
          </cell>
          <cell r="M322">
            <v>30975.98</v>
          </cell>
          <cell r="Q322">
            <v>1</v>
          </cell>
          <cell r="R322">
            <v>38106</v>
          </cell>
          <cell r="T322">
            <v>1.1722222222222223</v>
          </cell>
          <cell r="W322" t="str">
            <v>N</v>
          </cell>
        </row>
        <row r="323">
          <cell r="A323" t="str">
            <v>Yates, Christin</v>
          </cell>
          <cell r="B323">
            <v>1062</v>
          </cell>
          <cell r="C323" t="str">
            <v>Fire</v>
          </cell>
          <cell r="G323" t="str">
            <v>Reserve Firefighter</v>
          </cell>
          <cell r="H323">
            <v>614</v>
          </cell>
          <cell r="I323" t="str">
            <v>Reserve Firefighter</v>
          </cell>
          <cell r="K323">
            <v>1728</v>
          </cell>
          <cell r="L323">
            <v>6</v>
          </cell>
          <cell r="M323">
            <v>1728</v>
          </cell>
          <cell r="Q323">
            <v>0.25</v>
          </cell>
          <cell r="R323">
            <v>38488</v>
          </cell>
          <cell r="T323">
            <v>0.08</v>
          </cell>
        </row>
        <row r="324">
          <cell r="A324" t="str">
            <v>Young, Debra</v>
          </cell>
          <cell r="B324">
            <v>1071</v>
          </cell>
          <cell r="C324" t="str">
            <v>Pool</v>
          </cell>
          <cell r="G324" t="str">
            <v>Lifeguard II</v>
          </cell>
          <cell r="H324">
            <v>505</v>
          </cell>
          <cell r="I324" t="str">
            <v>Lifeguard (P/T)</v>
          </cell>
          <cell r="K324">
            <v>5184</v>
          </cell>
          <cell r="L324">
            <v>9</v>
          </cell>
          <cell r="M324">
            <v>5184</v>
          </cell>
          <cell r="Q324">
            <v>0.25</v>
          </cell>
          <cell r="R324">
            <v>38503</v>
          </cell>
          <cell r="T324">
            <v>0.08</v>
          </cell>
        </row>
        <row r="325">
          <cell r="A325" t="str">
            <v>Young, Jonathan</v>
          </cell>
          <cell r="B325">
            <v>1062</v>
          </cell>
          <cell r="C325" t="str">
            <v>Fire</v>
          </cell>
          <cell r="G325" t="str">
            <v>Reserve Firefighter</v>
          </cell>
          <cell r="H325">
            <v>614</v>
          </cell>
          <cell r="I325" t="str">
            <v>Reserve Firefighter</v>
          </cell>
          <cell r="K325">
            <v>1728</v>
          </cell>
          <cell r="L325">
            <v>6</v>
          </cell>
          <cell r="M325">
            <v>1728</v>
          </cell>
          <cell r="Q325">
            <v>0.25</v>
          </cell>
          <cell r="R325">
            <v>38488</v>
          </cell>
          <cell r="T325">
            <v>0.08</v>
          </cell>
        </row>
        <row r="326">
          <cell r="A326" t="str">
            <v>Young, Naara</v>
          </cell>
          <cell r="B326">
            <v>1060</v>
          </cell>
          <cell r="C326" t="str">
            <v>Police</v>
          </cell>
          <cell r="G326" t="str">
            <v>Police Records Supervisor</v>
          </cell>
          <cell r="H326">
            <v>733</v>
          </cell>
          <cell r="I326" t="str">
            <v>Police Records Supervisor</v>
          </cell>
          <cell r="K326">
            <v>28798.43</v>
          </cell>
          <cell r="L326">
            <v>13.8454</v>
          </cell>
          <cell r="M326">
            <v>42698</v>
          </cell>
          <cell r="Q326">
            <v>1</v>
          </cell>
          <cell r="R326">
            <v>37572</v>
          </cell>
          <cell r="S326">
            <v>38564</v>
          </cell>
          <cell r="T326">
            <v>2.6361111111111111</v>
          </cell>
          <cell r="W326" t="str">
            <v>T</v>
          </cell>
        </row>
        <row r="327">
          <cell r="A327" t="str">
            <v>Zaklikowski, Adam</v>
          </cell>
          <cell r="B327">
            <v>1080</v>
          </cell>
          <cell r="C327" t="str">
            <v>Community Development</v>
          </cell>
          <cell r="G327" t="str">
            <v>Planner I</v>
          </cell>
          <cell r="H327">
            <v>321</v>
          </cell>
          <cell r="I327" t="str">
            <v>Planner, Associate</v>
          </cell>
          <cell r="K327">
            <v>38640</v>
          </cell>
          <cell r="L327">
            <v>18.579999999999998</v>
          </cell>
          <cell r="M327">
            <v>40571.86</v>
          </cell>
          <cell r="Q327">
            <v>1</v>
          </cell>
          <cell r="R327">
            <v>38509</v>
          </cell>
          <cell r="T327">
            <v>0.08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ies"/>
      <sheetName val="City Rate Plan 3 Yr"/>
      <sheetName val="City Rate Plan"/>
      <sheetName val="Total Inside Outside Summary"/>
      <sheetName val="Water Inside Outside Summary"/>
      <sheetName val="WW Inside Outside Summary"/>
      <sheetName val="Model Summary"/>
      <sheetName val="Revenue Summary"/>
      <sheetName val="Revenue Expense Summary"/>
      <sheetName val="Water Summary"/>
      <sheetName val="WW Summary"/>
      <sheetName val="Rate Calculator"/>
      <sheetName val="Water"/>
      <sheetName val="Test Year W1S"/>
      <sheetName val="Test Year 1C"/>
      <sheetName val="Test Year W1"/>
      <sheetName val="Test Year W2"/>
      <sheetName val="Test Year W3"/>
      <sheetName val="Forecast W4S"/>
      <sheetName val="Forecast W4"/>
      <sheetName val="Forecast W5"/>
      <sheetName val="Forecast W6"/>
      <sheetName val="Forecast W7"/>
      <sheetName val="Forecast W8"/>
      <sheetName val="Forecast W9"/>
      <sheetName val="Wastewater"/>
      <sheetName val="Test Year WW1S"/>
      <sheetName val="Test Year WW1"/>
      <sheetName val="Test Year WW2"/>
      <sheetName val="Forecast WW3S"/>
      <sheetName val="Forecast WW3"/>
      <sheetName val="Forecast WW4"/>
      <sheetName val="Forecast WW5"/>
      <sheetName val="Forecast WW6"/>
      <sheetName val="Forecast WW7"/>
      <sheetName val="Forecast WW8"/>
      <sheetName val="Input"/>
      <sheetName val="Accellerator Input"/>
      <sheetName val="Volume Input"/>
      <sheetName val="Personnel Input"/>
      <sheetName val="Operating Input"/>
      <sheetName val="UTRWD Input"/>
      <sheetName val="Capital Outlay Input"/>
      <sheetName val="Current Debt Input"/>
      <sheetName val="CIP Input"/>
      <sheetName val="CIP Funding Input"/>
      <sheetName val="Future Debt Input"/>
      <sheetName val="Water Rate Base Input"/>
      <sheetName val="WW Rate Base Input"/>
      <sheetName val="Water Rate Base Summary Input"/>
      <sheetName val="WW Rate Base Summary Input"/>
    </sheetNames>
    <sheetDataSet>
      <sheetData sheetId="0"/>
      <sheetData sheetId="1"/>
      <sheetData sheetId="2"/>
      <sheetData sheetId="3">
        <row r="16">
          <cell r="I16">
            <v>542810</v>
          </cell>
        </row>
        <row r="29">
          <cell r="I29">
            <v>8365598.2129234727</v>
          </cell>
        </row>
        <row r="34">
          <cell r="I34">
            <v>2816916.5150000001</v>
          </cell>
        </row>
        <row r="35">
          <cell r="I35">
            <v>8716077.5063561499</v>
          </cell>
        </row>
        <row r="39">
          <cell r="I39">
            <v>2879300</v>
          </cell>
        </row>
        <row r="41">
          <cell r="I41">
            <v>17562102.234279621</v>
          </cell>
        </row>
      </sheetData>
      <sheetData sheetId="4">
        <row r="87">
          <cell r="I87">
            <v>4943923.8104109699</v>
          </cell>
        </row>
        <row r="89">
          <cell r="I89">
            <v>370197.60767641448</v>
          </cell>
        </row>
        <row r="92">
          <cell r="I92">
            <v>1536448.6924999999</v>
          </cell>
        </row>
        <row r="93">
          <cell r="I93">
            <v>4715483.5042546252</v>
          </cell>
        </row>
        <row r="97">
          <cell r="I97">
            <v>1675082.7636357378</v>
          </cell>
        </row>
        <row r="99">
          <cell r="I99">
            <v>9890970.851206271</v>
          </cell>
        </row>
      </sheetData>
      <sheetData sheetId="5">
        <row r="77">
          <cell r="I77">
            <v>3421674.4025125033</v>
          </cell>
        </row>
        <row r="79">
          <cell r="I79">
            <v>172612.39232358552</v>
          </cell>
        </row>
        <row r="82">
          <cell r="I82">
            <v>1280467.8225000002</v>
          </cell>
        </row>
        <row r="83">
          <cell r="I83">
            <v>4000594.0021015243</v>
          </cell>
        </row>
        <row r="87">
          <cell r="I87">
            <v>1204217.2363642622</v>
          </cell>
        </row>
        <row r="89">
          <cell r="I89">
            <v>7671131.3830733504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5">
          <cell r="F35">
            <v>8.7892761426399693E-2</v>
          </cell>
        </row>
      </sheetData>
      <sheetData sheetId="15"/>
      <sheetData sheetId="16"/>
      <sheetData sheetId="17"/>
      <sheetData sheetId="18"/>
      <sheetData sheetId="19">
        <row r="217">
          <cell r="G217">
            <v>83594.069944665331</v>
          </cell>
        </row>
        <row r="218">
          <cell r="G218">
            <v>1958.8687264418857</v>
          </cell>
        </row>
        <row r="219">
          <cell r="G219">
            <v>979.43436322094283</v>
          </cell>
        </row>
        <row r="222">
          <cell r="G222">
            <v>19744.027456239997</v>
          </cell>
        </row>
        <row r="223">
          <cell r="G223">
            <v>5633.0535010047151</v>
          </cell>
        </row>
        <row r="224">
          <cell r="G224">
            <v>389.16192031978795</v>
          </cell>
        </row>
        <row r="225">
          <cell r="G225">
            <v>541.95368098225504</v>
          </cell>
        </row>
        <row r="226">
          <cell r="G226">
            <v>783.54749057675429</v>
          </cell>
        </row>
        <row r="227">
          <cell r="G227">
            <v>1305.9124842945905</v>
          </cell>
        </row>
        <row r="228">
          <cell r="G228">
            <v>489.71718161047141</v>
          </cell>
        </row>
        <row r="229">
          <cell r="G229">
            <v>2285.3468475155332</v>
          </cell>
        </row>
        <row r="230">
          <cell r="G230">
            <v>2285.3468475155332</v>
          </cell>
        </row>
        <row r="231">
          <cell r="G231">
            <v>1110.025611650402</v>
          </cell>
        </row>
        <row r="232">
          <cell r="G232">
            <v>326.47812107364763</v>
          </cell>
        </row>
        <row r="233">
          <cell r="G233">
            <v>326.47812107364763</v>
          </cell>
        </row>
        <row r="236">
          <cell r="G236">
            <v>6529.5624214729523</v>
          </cell>
        </row>
        <row r="237">
          <cell r="G237">
            <v>3264.7812107364762</v>
          </cell>
        </row>
        <row r="243">
          <cell r="G243">
            <v>652.95624214729526</v>
          </cell>
        </row>
        <row r="245">
          <cell r="G245">
            <v>6268.3799246140343</v>
          </cell>
        </row>
        <row r="246">
          <cell r="G246">
            <v>166.40875103268445</v>
          </cell>
        </row>
        <row r="247">
          <cell r="G247">
            <v>3660.9925227190583</v>
          </cell>
        </row>
        <row r="249">
          <cell r="G249">
            <v>11736.888452597632</v>
          </cell>
        </row>
        <row r="250">
          <cell r="G250">
            <v>28123.078924523674</v>
          </cell>
        </row>
        <row r="251">
          <cell r="G251">
            <v>1369.3062942118036</v>
          </cell>
        </row>
        <row r="255">
          <cell r="G255">
            <v>783.54749057675429</v>
          </cell>
        </row>
        <row r="256">
          <cell r="G256">
            <v>783.54749057675429</v>
          </cell>
        </row>
        <row r="257">
          <cell r="G257">
            <v>0</v>
          </cell>
        </row>
        <row r="258">
          <cell r="G258">
            <v>0</v>
          </cell>
        </row>
        <row r="849">
          <cell r="G849">
            <v>53650419.303338334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62">
          <cell r="E162" t="str">
            <v>ENGINEERING</v>
          </cell>
        </row>
        <row r="217">
          <cell r="G217">
            <v>38977.486882698518</v>
          </cell>
        </row>
        <row r="218">
          <cell r="G218">
            <v>913.36359313953278</v>
          </cell>
        </row>
        <row r="219">
          <cell r="G219">
            <v>456.68179656976639</v>
          </cell>
        </row>
        <row r="222">
          <cell r="G222">
            <v>9206.0665510920644</v>
          </cell>
        </row>
        <row r="223">
          <cell r="G223">
            <v>2626.5292393382497</v>
          </cell>
        </row>
        <row r="224">
          <cell r="G224">
            <v>181.45490050372052</v>
          </cell>
        </row>
        <row r="225">
          <cell r="G225">
            <v>252.69726076860408</v>
          </cell>
        </row>
        <row r="226">
          <cell r="G226">
            <v>365.34543725581312</v>
          </cell>
        </row>
        <row r="227">
          <cell r="G227">
            <v>608.90906209302193</v>
          </cell>
        </row>
        <row r="228">
          <cell r="G228">
            <v>228.3408982848832</v>
          </cell>
        </row>
        <row r="229">
          <cell r="G229">
            <v>1065.5908586627884</v>
          </cell>
        </row>
        <row r="230">
          <cell r="G230">
            <v>1065.5908586627884</v>
          </cell>
        </row>
        <row r="231">
          <cell r="G231">
            <v>517.57270277906855</v>
          </cell>
        </row>
        <row r="232">
          <cell r="G232">
            <v>152.22726552325548</v>
          </cell>
        </row>
        <row r="233">
          <cell r="G233">
            <v>152.22726552325548</v>
          </cell>
        </row>
        <row r="236">
          <cell r="G236">
            <v>3044.5453104651092</v>
          </cell>
        </row>
        <row r="237">
          <cell r="G237">
            <v>1522.2726552325546</v>
          </cell>
        </row>
        <row r="243">
          <cell r="G243">
            <v>304.45453104651097</v>
          </cell>
        </row>
        <row r="245">
          <cell r="G245">
            <v>2922.763498046505</v>
          </cell>
        </row>
        <row r="246">
          <cell r="G246">
            <v>77.591567378358377</v>
          </cell>
        </row>
        <row r="247">
          <cell r="G247">
            <v>1707.0144823238841</v>
          </cell>
        </row>
        <row r="249">
          <cell r="G249">
            <v>5472.5701955610339</v>
          </cell>
        </row>
        <row r="250">
          <cell r="G250">
            <v>13112.974886942564</v>
          </cell>
        </row>
        <row r="251">
          <cell r="G251">
            <v>638.46775442763465</v>
          </cell>
        </row>
        <row r="255">
          <cell r="G255">
            <v>365.34543725581312</v>
          </cell>
        </row>
        <row r="256">
          <cell r="G256">
            <v>365.34543725581312</v>
          </cell>
        </row>
        <row r="257">
          <cell r="G257">
            <v>0</v>
          </cell>
        </row>
        <row r="258">
          <cell r="G258">
            <v>0</v>
          </cell>
        </row>
        <row r="842">
          <cell r="G842">
            <v>45516763.123338342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52">
          <cell r="E52">
            <v>0.03</v>
          </cell>
        </row>
        <row r="53">
          <cell r="E53">
            <v>0.05</v>
          </cell>
        </row>
        <row r="58">
          <cell r="E58">
            <v>0.34604866202309914</v>
          </cell>
        </row>
        <row r="76">
          <cell r="E76">
            <v>0.03</v>
          </cell>
        </row>
      </sheetData>
      <sheetData sheetId="38">
        <row r="211">
          <cell r="G211">
            <v>0.224</v>
          </cell>
        </row>
      </sheetData>
      <sheetData sheetId="39"/>
      <sheetData sheetId="40">
        <row r="17">
          <cell r="E17" t="str">
            <v>CREDIT CARD FEES</v>
          </cell>
          <cell r="G17">
            <v>50000</v>
          </cell>
          <cell r="K17">
            <v>0.5</v>
          </cell>
          <cell r="Q17">
            <v>0</v>
          </cell>
          <cell r="T17">
            <v>50000</v>
          </cell>
        </row>
        <row r="18">
          <cell r="E18" t="str">
            <v>WATER TOWER RENTAL FEES</v>
          </cell>
          <cell r="G18">
            <v>65000</v>
          </cell>
          <cell r="K18">
            <v>1</v>
          </cell>
          <cell r="Q18">
            <v>0</v>
          </cell>
          <cell r="T18">
            <v>65000</v>
          </cell>
        </row>
        <row r="19">
          <cell r="E19" t="str">
            <v>RECONNECT/DISCONNECT FEES</v>
          </cell>
          <cell r="G19">
            <v>13000</v>
          </cell>
          <cell r="K19">
            <v>1</v>
          </cell>
          <cell r="Q19">
            <v>0</v>
          </cell>
          <cell r="T19">
            <v>13000</v>
          </cell>
        </row>
        <row r="20">
          <cell r="E20" t="str">
            <v>CUSTOMER SERVICE FEES</v>
          </cell>
          <cell r="G20">
            <v>800</v>
          </cell>
          <cell r="K20">
            <v>0.5</v>
          </cell>
          <cell r="Q20">
            <v>0</v>
          </cell>
          <cell r="T20">
            <v>800</v>
          </cell>
        </row>
        <row r="21">
          <cell r="E21" t="str">
            <v>TRANSFER FEES</v>
          </cell>
          <cell r="G21">
            <v>1000</v>
          </cell>
          <cell r="K21">
            <v>0.5</v>
          </cell>
          <cell r="Q21">
            <v>0</v>
          </cell>
          <cell r="T21">
            <v>1000</v>
          </cell>
        </row>
        <row r="22">
          <cell r="E22" t="str">
            <v>WATER CONNECTION FEEs</v>
          </cell>
          <cell r="G22">
            <v>1166000</v>
          </cell>
          <cell r="K22">
            <v>1</v>
          </cell>
          <cell r="Q22">
            <v>5</v>
          </cell>
          <cell r="T22">
            <v>1166000</v>
          </cell>
        </row>
        <row r="23">
          <cell r="E23" t="str">
            <v>SEWER CONNECTION FEES</v>
          </cell>
          <cell r="G23">
            <v>891000</v>
          </cell>
          <cell r="K23">
            <v>0</v>
          </cell>
          <cell r="Q23">
            <v>6</v>
          </cell>
          <cell r="T23">
            <v>891000</v>
          </cell>
        </row>
        <row r="24">
          <cell r="E24" t="str">
            <v>PENALTIES</v>
          </cell>
          <cell r="G24">
            <v>98500</v>
          </cell>
          <cell r="K24">
            <v>0.5</v>
          </cell>
          <cell r="Q24">
            <v>0</v>
          </cell>
          <cell r="T24">
            <v>98500</v>
          </cell>
        </row>
        <row r="25">
          <cell r="E25" t="str">
            <v>INTEREST INCOME</v>
          </cell>
          <cell r="G25">
            <v>49000</v>
          </cell>
          <cell r="K25">
            <v>0.5</v>
          </cell>
          <cell r="Q25">
            <v>0</v>
          </cell>
          <cell r="T25">
            <v>49000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E29" t="str">
            <v>RADIO READ-METERS</v>
          </cell>
          <cell r="G29">
            <v>440000</v>
          </cell>
          <cell r="K29">
            <v>0.63393809917213129</v>
          </cell>
          <cell r="T29">
            <v>440000</v>
          </cell>
        </row>
        <row r="30">
          <cell r="E30" t="str">
            <v>MISCELLANEOUS INCOME</v>
          </cell>
          <cell r="G30">
            <v>35000</v>
          </cell>
          <cell r="K30">
            <v>0.5</v>
          </cell>
          <cell r="T30">
            <v>35000</v>
          </cell>
        </row>
        <row r="31">
          <cell r="E31" t="str">
            <v xml:space="preserve"> INCOME INTEREST INCOME</v>
          </cell>
          <cell r="G31">
            <v>70000</v>
          </cell>
          <cell r="K31">
            <v>0.5</v>
          </cell>
          <cell r="T31">
            <v>70000</v>
          </cell>
        </row>
        <row r="61">
          <cell r="E61" t="str">
            <v>TRANSFER   TO  GENERAL   FUND</v>
          </cell>
          <cell r="G61">
            <v>352000</v>
          </cell>
          <cell r="K61">
            <v>0.68200218801498591</v>
          </cell>
          <cell r="L61">
            <v>0.31799781198501409</v>
          </cell>
          <cell r="Q61">
            <v>2</v>
          </cell>
          <cell r="T61">
            <v>362560</v>
          </cell>
        </row>
        <row r="63">
          <cell r="E63" t="str">
            <v>W / S   REVENUE   TRANSFER</v>
          </cell>
          <cell r="G63">
            <v>175000</v>
          </cell>
          <cell r="K63">
            <v>0.68200218801498591</v>
          </cell>
          <cell r="L63">
            <v>0.31799781198501409</v>
          </cell>
          <cell r="Q63">
            <v>2</v>
          </cell>
          <cell r="T63">
            <v>180250</v>
          </cell>
        </row>
        <row r="72">
          <cell r="G72">
            <v>789531</v>
          </cell>
        </row>
        <row r="73">
          <cell r="G73">
            <v>347506</v>
          </cell>
        </row>
        <row r="74">
          <cell r="G74">
            <v>45326</v>
          </cell>
        </row>
        <row r="77">
          <cell r="E77" t="str">
            <v>SALARIES</v>
          </cell>
          <cell r="G77">
            <v>508332</v>
          </cell>
          <cell r="K77">
            <v>1</v>
          </cell>
          <cell r="L77">
            <v>0</v>
          </cell>
          <cell r="Q77">
            <v>30</v>
          </cell>
          <cell r="T77">
            <v>523581.96</v>
          </cell>
        </row>
        <row r="78">
          <cell r="E78" t="str">
            <v>OVERTIME</v>
          </cell>
          <cell r="G78">
            <v>22000</v>
          </cell>
          <cell r="K78">
            <v>1</v>
          </cell>
          <cell r="L78">
            <v>0</v>
          </cell>
          <cell r="Q78">
            <v>30</v>
          </cell>
          <cell r="T78">
            <v>22660</v>
          </cell>
        </row>
        <row r="79">
          <cell r="E79" t="str">
            <v>SPECIAL   EVENT   PAY</v>
          </cell>
          <cell r="G79">
            <v>500</v>
          </cell>
          <cell r="K79">
            <v>1</v>
          </cell>
          <cell r="L79">
            <v>0</v>
          </cell>
          <cell r="Q79">
            <v>30</v>
          </cell>
          <cell r="T79">
            <v>515</v>
          </cell>
        </row>
        <row r="80">
          <cell r="E80" t="str">
            <v>P/R     TAX   EXPENSE</v>
          </cell>
          <cell r="G80">
            <v>40609</v>
          </cell>
          <cell r="K80">
            <v>1</v>
          </cell>
          <cell r="Q80">
            <v>30</v>
          </cell>
          <cell r="T80">
            <v>41827.270000000004</v>
          </cell>
        </row>
        <row r="81">
          <cell r="E81" t="str">
            <v>SUTA</v>
          </cell>
          <cell r="G81">
            <v>3807</v>
          </cell>
          <cell r="K81">
            <v>1</v>
          </cell>
          <cell r="Q81">
            <v>30</v>
          </cell>
          <cell r="T81">
            <v>3921.21</v>
          </cell>
        </row>
        <row r="82">
          <cell r="E82" t="str">
            <v>GROUP   HEALTH   INSURANCE</v>
          </cell>
          <cell r="G82">
            <v>84858</v>
          </cell>
          <cell r="K82">
            <v>1</v>
          </cell>
          <cell r="L82">
            <v>0</v>
          </cell>
          <cell r="Q82">
            <v>31</v>
          </cell>
          <cell r="T82">
            <v>91646.64</v>
          </cell>
        </row>
        <row r="83">
          <cell r="E83" t="str">
            <v>RETIREMENT-TMRS</v>
          </cell>
          <cell r="G83">
            <v>34557</v>
          </cell>
          <cell r="K83">
            <v>1</v>
          </cell>
          <cell r="L83">
            <v>0</v>
          </cell>
          <cell r="Q83">
            <v>30</v>
          </cell>
          <cell r="T83">
            <v>35593.71</v>
          </cell>
        </row>
        <row r="84">
          <cell r="E84" t="str">
            <v>WORKMAN'S   COMPENSATION</v>
          </cell>
          <cell r="G84">
            <v>30204</v>
          </cell>
          <cell r="K84">
            <v>1</v>
          </cell>
          <cell r="L84">
            <v>0</v>
          </cell>
          <cell r="Q84">
            <v>30</v>
          </cell>
          <cell r="T84">
            <v>31110.120000000003</v>
          </cell>
        </row>
        <row r="85">
          <cell r="E85" t="str">
            <v>LONGEVITY   PAY</v>
          </cell>
          <cell r="G85">
            <v>2142</v>
          </cell>
          <cell r="K85">
            <v>1</v>
          </cell>
          <cell r="L85">
            <v>0</v>
          </cell>
          <cell r="Q85">
            <v>30</v>
          </cell>
          <cell r="T85">
            <v>2206.2600000000002</v>
          </cell>
        </row>
        <row r="86">
          <cell r="E86" t="str">
            <v>SCHOOL, REGISTRATION  &amp;   TUITION</v>
          </cell>
          <cell r="G86">
            <v>5850</v>
          </cell>
          <cell r="K86">
            <v>1</v>
          </cell>
          <cell r="L86">
            <v>0</v>
          </cell>
          <cell r="Q86">
            <v>26</v>
          </cell>
          <cell r="T86">
            <v>6025.5</v>
          </cell>
        </row>
        <row r="87">
          <cell r="E87" t="str">
            <v>TRAVEL,    MEALS   &amp;  LODGING</v>
          </cell>
          <cell r="G87">
            <v>1000</v>
          </cell>
          <cell r="K87">
            <v>1</v>
          </cell>
          <cell r="L87">
            <v>0</v>
          </cell>
          <cell r="Q87">
            <v>26</v>
          </cell>
          <cell r="T87">
            <v>1030</v>
          </cell>
        </row>
        <row r="88">
          <cell r="E88" t="str">
            <v>UNIFORMS</v>
          </cell>
          <cell r="G88">
            <v>8750</v>
          </cell>
          <cell r="K88">
            <v>1</v>
          </cell>
          <cell r="L88">
            <v>0</v>
          </cell>
          <cell r="Q88">
            <v>26</v>
          </cell>
          <cell r="T88">
            <v>9012.5</v>
          </cell>
        </row>
        <row r="89">
          <cell r="E89" t="str">
            <v>CONTRACT   LABOR</v>
          </cell>
          <cell r="G89">
            <v>0</v>
          </cell>
          <cell r="K89">
            <v>1</v>
          </cell>
          <cell r="L89">
            <v>0</v>
          </cell>
          <cell r="Q89">
            <v>2</v>
          </cell>
          <cell r="T89">
            <v>0</v>
          </cell>
        </row>
        <row r="90">
          <cell r="E90" t="str">
            <v>ROAD  MAINTENANCE</v>
          </cell>
          <cell r="G90">
            <v>20000</v>
          </cell>
          <cell r="K90">
            <v>1</v>
          </cell>
          <cell r="L90">
            <v>0</v>
          </cell>
          <cell r="Q90">
            <v>2</v>
          </cell>
          <cell r="T90">
            <v>20600</v>
          </cell>
        </row>
        <row r="94">
          <cell r="E94" t="str">
            <v>LEGAL</v>
          </cell>
          <cell r="G94">
            <v>0</v>
          </cell>
          <cell r="K94">
            <v>1</v>
          </cell>
          <cell r="L94">
            <v>0</v>
          </cell>
          <cell r="Q94">
            <v>2</v>
          </cell>
          <cell r="T94">
            <v>0</v>
          </cell>
        </row>
        <row r="96">
          <cell r="E96" t="str">
            <v>WATER   METERS</v>
          </cell>
          <cell r="G96">
            <v>470400</v>
          </cell>
          <cell r="K96">
            <v>1</v>
          </cell>
          <cell r="L96">
            <v>0</v>
          </cell>
          <cell r="Q96">
            <v>2</v>
          </cell>
          <cell r="T96">
            <v>484512</v>
          </cell>
        </row>
        <row r="97">
          <cell r="E97" t="str">
            <v>COMPUTER   SOFTWARE    /    HARD\iARE</v>
          </cell>
          <cell r="G97">
            <v>5500</v>
          </cell>
          <cell r="K97">
            <v>1</v>
          </cell>
          <cell r="L97">
            <v>0</v>
          </cell>
          <cell r="Q97">
            <v>2</v>
          </cell>
          <cell r="T97">
            <v>5665</v>
          </cell>
        </row>
        <row r="98">
          <cell r="E98" t="str">
            <v>OFFICE   SUPPLIES</v>
          </cell>
          <cell r="G98">
            <v>2000</v>
          </cell>
          <cell r="K98">
            <v>1</v>
          </cell>
          <cell r="L98">
            <v>0</v>
          </cell>
          <cell r="Q98">
            <v>2</v>
          </cell>
          <cell r="T98">
            <v>2060</v>
          </cell>
        </row>
        <row r="99">
          <cell r="E99" t="str">
            <v>MATERIALS/SUPPLIES</v>
          </cell>
          <cell r="G99">
            <v>160500</v>
          </cell>
          <cell r="K99">
            <v>1</v>
          </cell>
          <cell r="L99">
            <v>0</v>
          </cell>
          <cell r="Q99">
            <v>2</v>
          </cell>
          <cell r="T99">
            <v>165315</v>
          </cell>
        </row>
        <row r="103">
          <cell r="E103" t="str">
            <v>CHEMICALS</v>
          </cell>
          <cell r="G103">
            <v>20000</v>
          </cell>
          <cell r="K103">
            <v>1</v>
          </cell>
          <cell r="L103">
            <v>0</v>
          </cell>
          <cell r="Q103">
            <v>4</v>
          </cell>
          <cell r="T103">
            <v>21600</v>
          </cell>
        </row>
        <row r="104">
          <cell r="E104" t="str">
            <v>MAINTENANCE   AGREEMENTS</v>
          </cell>
          <cell r="G104">
            <v>27000</v>
          </cell>
          <cell r="K104">
            <v>1</v>
          </cell>
          <cell r="L104">
            <v>0</v>
          </cell>
          <cell r="Q104">
            <v>2</v>
          </cell>
          <cell r="T104">
            <v>27810</v>
          </cell>
        </row>
        <row r="105">
          <cell r="E105" t="str">
            <v>FACILITY   MAINTENANCE</v>
          </cell>
          <cell r="G105">
            <v>10000</v>
          </cell>
          <cell r="K105">
            <v>1</v>
          </cell>
          <cell r="L105">
            <v>0</v>
          </cell>
          <cell r="Q105">
            <v>2</v>
          </cell>
          <cell r="T105">
            <v>10300</v>
          </cell>
        </row>
        <row r="106">
          <cell r="E106" t="str">
            <v>EQUIPMENT   REPAIRS</v>
          </cell>
          <cell r="G106">
            <v>60000</v>
          </cell>
          <cell r="K106">
            <v>1</v>
          </cell>
          <cell r="L106">
            <v>0</v>
          </cell>
          <cell r="Q106">
            <v>2</v>
          </cell>
          <cell r="T106">
            <v>61800</v>
          </cell>
        </row>
        <row r="107">
          <cell r="E107" t="str">
            <v>GASOLINE</v>
          </cell>
          <cell r="G107">
            <v>27000</v>
          </cell>
          <cell r="K107">
            <v>1</v>
          </cell>
          <cell r="L107">
            <v>0</v>
          </cell>
          <cell r="Q107">
            <v>4</v>
          </cell>
          <cell r="T107">
            <v>29160.000000000004</v>
          </cell>
        </row>
        <row r="109">
          <cell r="E109" t="str">
            <v>VEHICLE   REPAIRS</v>
          </cell>
          <cell r="G109">
            <v>6000</v>
          </cell>
          <cell r="K109">
            <v>1</v>
          </cell>
          <cell r="L109">
            <v>0</v>
          </cell>
          <cell r="Q109">
            <v>2</v>
          </cell>
          <cell r="T109">
            <v>6180</v>
          </cell>
        </row>
        <row r="110">
          <cell r="E110" t="str">
            <v>TESTING   W/S   SAMPLES</v>
          </cell>
          <cell r="G110">
            <v>9000</v>
          </cell>
          <cell r="K110">
            <v>1</v>
          </cell>
          <cell r="L110">
            <v>0</v>
          </cell>
          <cell r="Q110">
            <v>2</v>
          </cell>
          <cell r="T110">
            <v>9270</v>
          </cell>
        </row>
        <row r="113">
          <cell r="E113" t="str">
            <v>LAND   PHONE   LINE</v>
          </cell>
          <cell r="G113">
            <v>2000</v>
          </cell>
          <cell r="K113">
            <v>1</v>
          </cell>
          <cell r="L113">
            <v>0</v>
          </cell>
          <cell r="Q113">
            <v>2</v>
          </cell>
          <cell r="T113">
            <v>2060</v>
          </cell>
        </row>
        <row r="114">
          <cell r="E114" t="str">
            <v>CELL   PHONE</v>
          </cell>
          <cell r="G114">
            <v>13499</v>
          </cell>
          <cell r="K114">
            <v>1</v>
          </cell>
          <cell r="L114">
            <v>0</v>
          </cell>
          <cell r="Q114">
            <v>2</v>
          </cell>
          <cell r="T114">
            <v>13903.970000000001</v>
          </cell>
        </row>
        <row r="116">
          <cell r="E116" t="str">
            <v>INTERNET   DSL</v>
          </cell>
          <cell r="G116">
            <v>2000</v>
          </cell>
          <cell r="K116">
            <v>1</v>
          </cell>
          <cell r="L116">
            <v>0</v>
          </cell>
          <cell r="Q116">
            <v>2</v>
          </cell>
          <cell r="T116">
            <v>2060</v>
          </cell>
        </row>
        <row r="118">
          <cell r="E118" t="str">
            <v>ELECTRICITY</v>
          </cell>
          <cell r="G118">
            <v>210000</v>
          </cell>
          <cell r="K118">
            <v>1</v>
          </cell>
          <cell r="L118">
            <v>0</v>
          </cell>
          <cell r="Q118">
            <v>3</v>
          </cell>
          <cell r="T118">
            <v>220500</v>
          </cell>
        </row>
        <row r="119">
          <cell r="E119" t="str">
            <v>LICENSES/PERMITS/FILING   FEES</v>
          </cell>
          <cell r="G119">
            <v>6000</v>
          </cell>
          <cell r="K119">
            <v>1</v>
          </cell>
          <cell r="L119">
            <v>0</v>
          </cell>
          <cell r="Q119">
            <v>2</v>
          </cell>
          <cell r="T119">
            <v>6180</v>
          </cell>
        </row>
        <row r="120">
          <cell r="E120" t="str">
            <v>POSTAGE</v>
          </cell>
          <cell r="G120">
            <v>200</v>
          </cell>
          <cell r="K120">
            <v>1</v>
          </cell>
          <cell r="L120">
            <v>0</v>
          </cell>
          <cell r="Q120">
            <v>3</v>
          </cell>
          <cell r="T120">
            <v>210</v>
          </cell>
        </row>
        <row r="121">
          <cell r="E121" t="str">
            <v>GENERAL   INSURANCE</v>
          </cell>
          <cell r="G121">
            <v>15750</v>
          </cell>
          <cell r="K121">
            <v>1</v>
          </cell>
          <cell r="L121">
            <v>0</v>
          </cell>
          <cell r="Q121">
            <v>4</v>
          </cell>
          <cell r="T121">
            <v>17010</v>
          </cell>
        </row>
        <row r="122">
          <cell r="E122" t="str">
            <v>MEMBERSHIPS    &amp;  DUES</v>
          </cell>
          <cell r="G122">
            <v>11000</v>
          </cell>
          <cell r="K122">
            <v>1</v>
          </cell>
          <cell r="L122">
            <v>0</v>
          </cell>
          <cell r="Q122">
            <v>2</v>
          </cell>
          <cell r="T122">
            <v>11330</v>
          </cell>
        </row>
        <row r="125">
          <cell r="E125" t="str">
            <v>HIRING EXPENSES FOR NEW EMP</v>
          </cell>
          <cell r="G125">
            <v>400</v>
          </cell>
          <cell r="K125">
            <v>1</v>
          </cell>
          <cell r="L125">
            <v>0</v>
          </cell>
          <cell r="Q125">
            <v>2</v>
          </cell>
          <cell r="T125">
            <v>412</v>
          </cell>
        </row>
        <row r="126">
          <cell r="E126" t="str">
            <v>ADVERTISING</v>
          </cell>
          <cell r="G126">
            <v>0</v>
          </cell>
          <cell r="K126">
            <v>1</v>
          </cell>
          <cell r="L126">
            <v>0</v>
          </cell>
          <cell r="Q126">
            <v>2</v>
          </cell>
          <cell r="T126">
            <v>0</v>
          </cell>
        </row>
        <row r="130">
          <cell r="E130" t="str">
            <v>EQUIPMENT RENTAL</v>
          </cell>
          <cell r="G130">
            <v>0</v>
          </cell>
          <cell r="K130">
            <v>1</v>
          </cell>
          <cell r="L130">
            <v>0</v>
          </cell>
          <cell r="Q130">
            <v>2</v>
          </cell>
          <cell r="T130">
            <v>0</v>
          </cell>
        </row>
        <row r="133">
          <cell r="E133" t="str">
            <v>PAYING AGENT FEES</v>
          </cell>
          <cell r="G133">
            <v>6000</v>
          </cell>
          <cell r="K133">
            <v>1</v>
          </cell>
          <cell r="L133">
            <v>0</v>
          </cell>
          <cell r="Q133">
            <v>2</v>
          </cell>
          <cell r="T133">
            <v>6180</v>
          </cell>
        </row>
        <row r="137">
          <cell r="E137" t="str">
            <v>UTRWD H20</v>
          </cell>
          <cell r="G137">
            <v>2111200</v>
          </cell>
          <cell r="K137">
            <v>1</v>
          </cell>
          <cell r="L137">
            <v>0</v>
          </cell>
          <cell r="Q137">
            <v>8</v>
          </cell>
          <cell r="T137">
            <v>2841777.9352631671</v>
          </cell>
        </row>
        <row r="138">
          <cell r="E138" t="str">
            <v>NTC GROUNWATER CONSERVATION</v>
          </cell>
          <cell r="G138">
            <v>16000</v>
          </cell>
          <cell r="K138">
            <v>1</v>
          </cell>
          <cell r="L138">
            <v>0</v>
          </cell>
          <cell r="Q138">
            <v>2</v>
          </cell>
          <cell r="T138">
            <v>16480</v>
          </cell>
        </row>
        <row r="142">
          <cell r="E142" t="str">
            <v>MISCELLANEOUS EXPENSE</v>
          </cell>
          <cell r="G142">
            <v>0</v>
          </cell>
          <cell r="K142">
            <v>1</v>
          </cell>
          <cell r="L142">
            <v>0</v>
          </cell>
          <cell r="Q142">
            <v>2</v>
          </cell>
          <cell r="T142">
            <v>0</v>
          </cell>
        </row>
        <row r="151">
          <cell r="E151" t="str">
            <v>SALARIES</v>
          </cell>
          <cell r="G151">
            <v>287488</v>
          </cell>
          <cell r="Q151">
            <v>32</v>
          </cell>
          <cell r="T151">
            <v>296112.64000000001</v>
          </cell>
        </row>
        <row r="152">
          <cell r="E152" t="str">
            <v>OVERTIME</v>
          </cell>
          <cell r="G152">
            <v>12000</v>
          </cell>
          <cell r="K152">
            <v>0</v>
          </cell>
          <cell r="L152">
            <v>1</v>
          </cell>
          <cell r="Q152">
            <v>32</v>
          </cell>
          <cell r="T152">
            <v>12360</v>
          </cell>
        </row>
        <row r="153">
          <cell r="K153">
            <v>0</v>
          </cell>
          <cell r="L153">
            <v>1</v>
          </cell>
        </row>
        <row r="154">
          <cell r="G154">
            <v>22911</v>
          </cell>
          <cell r="K154">
            <v>0</v>
          </cell>
          <cell r="Q154">
            <v>32</v>
          </cell>
          <cell r="T154">
            <v>23598.33</v>
          </cell>
        </row>
        <row r="155">
          <cell r="G155">
            <v>2187</v>
          </cell>
          <cell r="K155">
            <v>0</v>
          </cell>
          <cell r="Q155">
            <v>32</v>
          </cell>
          <cell r="T155">
            <v>2252.61</v>
          </cell>
        </row>
        <row r="156">
          <cell r="E156" t="str">
            <v>GROUP   HEALTH   INSURANCE</v>
          </cell>
          <cell r="G156">
            <v>58379</v>
          </cell>
          <cell r="Q156">
            <v>33</v>
          </cell>
          <cell r="T156">
            <v>63049.320000000007</v>
          </cell>
        </row>
        <row r="157">
          <cell r="E157" t="str">
            <v>RETIREMENT   -    TMRS</v>
          </cell>
          <cell r="G157">
            <v>19497</v>
          </cell>
          <cell r="K157">
            <v>0</v>
          </cell>
          <cell r="L157">
            <v>1</v>
          </cell>
          <cell r="Q157">
            <v>32</v>
          </cell>
          <cell r="T157">
            <v>20081.91</v>
          </cell>
        </row>
        <row r="158">
          <cell r="E158" t="str">
            <v>WORKER I   S   COMPENSATION</v>
          </cell>
          <cell r="G158">
            <v>10662</v>
          </cell>
          <cell r="K158">
            <v>0</v>
          </cell>
          <cell r="L158">
            <v>1</v>
          </cell>
          <cell r="Q158">
            <v>32</v>
          </cell>
          <cell r="T158">
            <v>10981.86</v>
          </cell>
        </row>
        <row r="159">
          <cell r="E159" t="str">
            <v>LONGEVITY   PAY</v>
          </cell>
          <cell r="G159">
            <v>910</v>
          </cell>
          <cell r="K159">
            <v>0</v>
          </cell>
          <cell r="L159">
            <v>1</v>
          </cell>
          <cell r="Q159">
            <v>32</v>
          </cell>
          <cell r="T159">
            <v>937.30000000000007</v>
          </cell>
        </row>
        <row r="160">
          <cell r="E160" t="str">
            <v>SCHOOL, REGISTRATION &amp; TUITION</v>
          </cell>
          <cell r="G160">
            <v>3500</v>
          </cell>
          <cell r="K160">
            <v>0</v>
          </cell>
          <cell r="L160">
            <v>1</v>
          </cell>
          <cell r="Q160">
            <v>26</v>
          </cell>
          <cell r="T160">
            <v>3605</v>
          </cell>
        </row>
        <row r="161">
          <cell r="E161" t="str">
            <v>TRAVEL,    MEALS    &amp;   LODGING</v>
          </cell>
          <cell r="G161">
            <v>200</v>
          </cell>
          <cell r="K161">
            <v>0</v>
          </cell>
          <cell r="L161">
            <v>1</v>
          </cell>
          <cell r="Q161">
            <v>26</v>
          </cell>
          <cell r="T161">
            <v>206</v>
          </cell>
        </row>
        <row r="162">
          <cell r="E162" t="str">
            <v>UNIFORMS</v>
          </cell>
          <cell r="G162">
            <v>5000</v>
          </cell>
          <cell r="K162">
            <v>0</v>
          </cell>
          <cell r="L162">
            <v>1</v>
          </cell>
          <cell r="Q162">
            <v>26</v>
          </cell>
          <cell r="T162">
            <v>5150</v>
          </cell>
        </row>
        <row r="163">
          <cell r="E163" t="str">
            <v>CONTRACT   SERVICES</v>
          </cell>
          <cell r="G163">
            <v>0</v>
          </cell>
          <cell r="K163">
            <v>0</v>
          </cell>
          <cell r="L163">
            <v>1</v>
          </cell>
          <cell r="Q163">
            <v>26</v>
          </cell>
          <cell r="T163">
            <v>0</v>
          </cell>
        </row>
        <row r="164">
          <cell r="E164" t="str">
            <v>ROAD   REPAIRS</v>
          </cell>
          <cell r="G164">
            <v>10000</v>
          </cell>
          <cell r="K164">
            <v>0</v>
          </cell>
          <cell r="L164">
            <v>1</v>
          </cell>
          <cell r="Q164">
            <v>2</v>
          </cell>
          <cell r="T164">
            <v>10300</v>
          </cell>
        </row>
        <row r="165">
          <cell r="K165">
            <v>0</v>
          </cell>
          <cell r="L165">
            <v>1</v>
          </cell>
        </row>
        <row r="166">
          <cell r="K166">
            <v>0</v>
          </cell>
          <cell r="L166">
            <v>1</v>
          </cell>
        </row>
        <row r="167">
          <cell r="G167">
            <v>185000</v>
          </cell>
          <cell r="K167">
            <v>0</v>
          </cell>
          <cell r="Q167">
            <v>2</v>
          </cell>
          <cell r="T167">
            <v>190550</v>
          </cell>
        </row>
        <row r="168">
          <cell r="E168" t="str">
            <v>LEGAL</v>
          </cell>
          <cell r="G168">
            <v>0</v>
          </cell>
          <cell r="K168">
            <v>0</v>
          </cell>
          <cell r="Q168">
            <v>2</v>
          </cell>
          <cell r="T168">
            <v>0</v>
          </cell>
        </row>
        <row r="169">
          <cell r="E169" t="str">
            <v>COMPUTER   SOFTWARE   /    HARDWARE</v>
          </cell>
          <cell r="G169">
            <v>1500</v>
          </cell>
          <cell r="K169">
            <v>0</v>
          </cell>
          <cell r="Q169">
            <v>2</v>
          </cell>
          <cell r="T169">
            <v>1545</v>
          </cell>
        </row>
        <row r="170">
          <cell r="E170" t="str">
            <v>OFFICE   SUPPLIES</v>
          </cell>
          <cell r="G170">
            <v>1000</v>
          </cell>
          <cell r="K170">
            <v>0</v>
          </cell>
          <cell r="L170">
            <v>1</v>
          </cell>
          <cell r="Q170">
            <v>2</v>
          </cell>
          <cell r="T170">
            <v>1030</v>
          </cell>
        </row>
        <row r="171">
          <cell r="E171" t="str">
            <v>MATERIAL   AND  SUPPLIES</v>
          </cell>
          <cell r="G171">
            <v>50000</v>
          </cell>
          <cell r="K171">
            <v>0</v>
          </cell>
          <cell r="L171">
            <v>1</v>
          </cell>
          <cell r="Q171">
            <v>2</v>
          </cell>
          <cell r="T171">
            <v>51500</v>
          </cell>
        </row>
        <row r="172">
          <cell r="K172">
            <v>0</v>
          </cell>
          <cell r="L172">
            <v>1</v>
          </cell>
        </row>
        <row r="173">
          <cell r="K173">
            <v>0</v>
          </cell>
        </row>
        <row r="174">
          <cell r="E174" t="str">
            <v>CHEMICALS</v>
          </cell>
          <cell r="G174">
            <v>20000</v>
          </cell>
          <cell r="K174">
            <v>0</v>
          </cell>
          <cell r="Q174">
            <v>4</v>
          </cell>
          <cell r="T174">
            <v>21600</v>
          </cell>
        </row>
        <row r="175">
          <cell r="E175" t="str">
            <v>LIFT   STATION   UPGRADES/ELECT.</v>
          </cell>
          <cell r="G175">
            <v>53000</v>
          </cell>
          <cell r="L175">
            <v>1</v>
          </cell>
          <cell r="Q175">
            <v>2</v>
          </cell>
          <cell r="T175">
            <v>54590</v>
          </cell>
        </row>
        <row r="176">
          <cell r="E176" t="str">
            <v>MAINTENANCE   AGREEMENT</v>
          </cell>
          <cell r="G176">
            <v>17000</v>
          </cell>
          <cell r="L176">
            <v>1</v>
          </cell>
          <cell r="Q176">
            <v>8</v>
          </cell>
          <cell r="T176">
            <v>22882.827254392687</v>
          </cell>
        </row>
        <row r="177">
          <cell r="E177" t="str">
            <v>FACILITY   MAINTENANCE</v>
          </cell>
          <cell r="G177">
            <v>2000</v>
          </cell>
          <cell r="L177">
            <v>1</v>
          </cell>
          <cell r="Q177">
            <v>2</v>
          </cell>
          <cell r="T177">
            <v>2060</v>
          </cell>
        </row>
        <row r="178">
          <cell r="E178" t="str">
            <v>EQUIPMENT   REPAIRS</v>
          </cell>
          <cell r="G178">
            <v>80000</v>
          </cell>
          <cell r="L178">
            <v>1</v>
          </cell>
          <cell r="Q178">
            <v>2</v>
          </cell>
          <cell r="T178">
            <v>82400</v>
          </cell>
        </row>
        <row r="179">
          <cell r="E179" t="str">
            <v>FLEET   FUEL    (GASOLINE   6   DIESEL)</v>
          </cell>
          <cell r="G179">
            <v>20000</v>
          </cell>
          <cell r="K179">
            <v>0</v>
          </cell>
          <cell r="L179">
            <v>1</v>
          </cell>
          <cell r="Q179">
            <v>3</v>
          </cell>
          <cell r="T179">
            <v>21000</v>
          </cell>
        </row>
        <row r="180">
          <cell r="E180" t="str">
            <v>VEHICLE   REPAIRS</v>
          </cell>
          <cell r="G180">
            <v>4500</v>
          </cell>
          <cell r="K180">
            <v>0</v>
          </cell>
          <cell r="L180">
            <v>1</v>
          </cell>
          <cell r="Q180">
            <v>2</v>
          </cell>
          <cell r="T180">
            <v>4635</v>
          </cell>
        </row>
        <row r="181">
          <cell r="E181" t="str">
            <v>TESTING   OF  SEWER   SAMPLE</v>
          </cell>
          <cell r="G181">
            <v>12000</v>
          </cell>
          <cell r="K181">
            <v>0</v>
          </cell>
          <cell r="L181">
            <v>1</v>
          </cell>
          <cell r="Q181">
            <v>2</v>
          </cell>
          <cell r="T181">
            <v>12360</v>
          </cell>
        </row>
        <row r="182">
          <cell r="E182" t="str">
            <v>SEWER   PLANT   SLUDGE   REMOVAL</v>
          </cell>
          <cell r="G182">
            <v>22000</v>
          </cell>
          <cell r="K182">
            <v>0</v>
          </cell>
          <cell r="L182">
            <v>1</v>
          </cell>
          <cell r="Q182">
            <v>2</v>
          </cell>
          <cell r="T182">
            <v>22660</v>
          </cell>
        </row>
        <row r="183">
          <cell r="E183" t="str">
            <v>LAND   PHONE   LINES</v>
          </cell>
          <cell r="G183">
            <v>1000</v>
          </cell>
          <cell r="K183">
            <v>0</v>
          </cell>
          <cell r="L183">
            <v>1</v>
          </cell>
          <cell r="Q183">
            <v>2</v>
          </cell>
          <cell r="T183">
            <v>1030</v>
          </cell>
        </row>
        <row r="184">
          <cell r="E184" t="str">
            <v>CELL   PHONE</v>
          </cell>
          <cell r="G184">
            <v>9000</v>
          </cell>
          <cell r="K184">
            <v>0</v>
          </cell>
          <cell r="L184">
            <v>1</v>
          </cell>
          <cell r="Q184">
            <v>2</v>
          </cell>
          <cell r="T184">
            <v>9270</v>
          </cell>
        </row>
        <row r="185">
          <cell r="K185">
            <v>0</v>
          </cell>
          <cell r="L185">
            <v>1</v>
          </cell>
        </row>
        <row r="186">
          <cell r="E186" t="str">
            <v>INTERNET DSL</v>
          </cell>
          <cell r="G186">
            <v>1000</v>
          </cell>
          <cell r="Q186">
            <v>2</v>
          </cell>
          <cell r="T186">
            <v>1030</v>
          </cell>
        </row>
        <row r="187">
          <cell r="K187">
            <v>0</v>
          </cell>
          <cell r="L187">
            <v>1</v>
          </cell>
        </row>
        <row r="188">
          <cell r="E188" t="str">
            <v>ELECTRICITY</v>
          </cell>
          <cell r="G188">
            <v>65000</v>
          </cell>
          <cell r="Q188">
            <v>3</v>
          </cell>
          <cell r="T188">
            <v>68250</v>
          </cell>
        </row>
        <row r="189">
          <cell r="E189" t="str">
            <v>LICENSES &amp; PERMITS</v>
          </cell>
          <cell r="G189">
            <v>5600</v>
          </cell>
          <cell r="K189">
            <v>0</v>
          </cell>
          <cell r="L189">
            <v>1</v>
          </cell>
          <cell r="Q189">
            <v>2</v>
          </cell>
          <cell r="T189">
            <v>5768</v>
          </cell>
        </row>
        <row r="190">
          <cell r="E190" t="str">
            <v>POSTAGE/ COURIER</v>
          </cell>
          <cell r="G190">
            <v>0</v>
          </cell>
          <cell r="K190">
            <v>0</v>
          </cell>
          <cell r="L190">
            <v>1</v>
          </cell>
          <cell r="Q190">
            <v>2</v>
          </cell>
          <cell r="T190">
            <v>0</v>
          </cell>
        </row>
        <row r="191">
          <cell r="E191" t="str">
            <v>GENERAL LIABILITY INSURANCE</v>
          </cell>
          <cell r="G191">
            <v>9500</v>
          </cell>
          <cell r="K191">
            <v>0</v>
          </cell>
          <cell r="L191">
            <v>1</v>
          </cell>
          <cell r="Q191">
            <v>4</v>
          </cell>
          <cell r="T191">
            <v>10260</v>
          </cell>
        </row>
        <row r="192">
          <cell r="E192" t="str">
            <v>MEMBERSHIPS, DUES &amp; SUBSCRIP.</v>
          </cell>
          <cell r="G192">
            <v>11000</v>
          </cell>
          <cell r="K192">
            <v>0</v>
          </cell>
          <cell r="L192">
            <v>1</v>
          </cell>
          <cell r="Q192">
            <v>2</v>
          </cell>
          <cell r="T192">
            <v>11330</v>
          </cell>
        </row>
        <row r="193">
          <cell r="K193">
            <v>0</v>
          </cell>
          <cell r="L193">
            <v>1</v>
          </cell>
        </row>
        <row r="195">
          <cell r="E195" t="str">
            <v>HIRING EXPENSES FOR NEW EMP.</v>
          </cell>
          <cell r="G195">
            <v>200</v>
          </cell>
          <cell r="Q195">
            <v>2</v>
          </cell>
          <cell r="T195">
            <v>206</v>
          </cell>
        </row>
        <row r="196">
          <cell r="E196" t="str">
            <v>ADVERTISING</v>
          </cell>
          <cell r="G196">
            <v>0</v>
          </cell>
          <cell r="K196">
            <v>0</v>
          </cell>
          <cell r="L196">
            <v>1</v>
          </cell>
          <cell r="Q196">
            <v>2</v>
          </cell>
          <cell r="T196">
            <v>0</v>
          </cell>
        </row>
        <row r="197">
          <cell r="K197">
            <v>0</v>
          </cell>
          <cell r="L197">
            <v>1</v>
          </cell>
        </row>
        <row r="204">
          <cell r="E204" t="str">
            <v>EQUIPMENT</v>
          </cell>
          <cell r="G204">
            <v>0</v>
          </cell>
          <cell r="Q204">
            <v>2</v>
          </cell>
          <cell r="T204">
            <v>0</v>
          </cell>
        </row>
        <row r="205">
          <cell r="E205" t="str">
            <v>UTRWD   SEWER</v>
          </cell>
          <cell r="G205">
            <v>872000</v>
          </cell>
          <cell r="K205">
            <v>0</v>
          </cell>
          <cell r="L205">
            <v>1</v>
          </cell>
          <cell r="Q205">
            <v>18</v>
          </cell>
          <cell r="T205">
            <v>1093488</v>
          </cell>
        </row>
        <row r="206">
          <cell r="E206" t="str">
            <v>UTRWD   REGIONAL   PLANT   DEBT   PAY</v>
          </cell>
          <cell r="I206">
            <v>789531</v>
          </cell>
          <cell r="K206">
            <v>0</v>
          </cell>
          <cell r="L206">
            <v>1</v>
          </cell>
          <cell r="Q206">
            <v>0</v>
          </cell>
          <cell r="T206">
            <v>789531</v>
          </cell>
        </row>
        <row r="207">
          <cell r="E207" t="str">
            <v>UTRWD  MAIN   TRUNK   DEBT   PAYMENT</v>
          </cell>
          <cell r="I207">
            <v>347506</v>
          </cell>
          <cell r="K207">
            <v>0</v>
          </cell>
          <cell r="L207">
            <v>1</v>
          </cell>
          <cell r="Q207">
            <v>0</v>
          </cell>
          <cell r="T207">
            <v>347506</v>
          </cell>
        </row>
        <row r="208">
          <cell r="E208" t="str">
            <v>UTRWD - Joint Capital Costs</v>
          </cell>
          <cell r="I208">
            <v>45326</v>
          </cell>
          <cell r="K208">
            <v>0</v>
          </cell>
          <cell r="L208">
            <v>1</v>
          </cell>
          <cell r="Q208">
            <v>18</v>
          </cell>
          <cell r="T208">
            <v>56838.804000000004</v>
          </cell>
        </row>
        <row r="209">
          <cell r="K209">
            <v>0</v>
          </cell>
          <cell r="L209">
            <v>1</v>
          </cell>
        </row>
        <row r="213">
          <cell r="E213" t="str">
            <v>MISCELLANEOUS    EXPENSE</v>
          </cell>
          <cell r="G213">
            <v>0</v>
          </cell>
          <cell r="Q213">
            <v>2</v>
          </cell>
          <cell r="T213">
            <v>0</v>
          </cell>
        </row>
        <row r="214">
          <cell r="K214">
            <v>0</v>
          </cell>
          <cell r="L214">
            <v>1</v>
          </cell>
        </row>
        <row r="222">
          <cell r="E222" t="str">
            <v>SALARIES</v>
          </cell>
          <cell r="G222">
            <v>128024</v>
          </cell>
          <cell r="K222">
            <v>0.63393809917213129</v>
          </cell>
          <cell r="L222">
            <v>0.29558692334612713</v>
          </cell>
          <cell r="N222">
            <v>0.92952502251825841</v>
          </cell>
          <cell r="Q222">
            <v>28</v>
          </cell>
        </row>
        <row r="223">
          <cell r="E223" t="str">
            <v>OVERTIME</v>
          </cell>
          <cell r="G223">
            <v>3000</v>
          </cell>
          <cell r="K223">
            <v>0.63393809917213129</v>
          </cell>
          <cell r="L223">
            <v>0.29558692334612713</v>
          </cell>
          <cell r="Q223">
            <v>28</v>
          </cell>
        </row>
        <row r="224">
          <cell r="E224" t="str">
            <v>SPECIAL   EVENT   PAY</v>
          </cell>
          <cell r="G224">
            <v>1500</v>
          </cell>
          <cell r="K224">
            <v>0.63393809917213129</v>
          </cell>
          <cell r="L224">
            <v>0.29558692334612713</v>
          </cell>
          <cell r="Q224">
            <v>28</v>
          </cell>
        </row>
        <row r="225">
          <cell r="E225" t="str">
            <v>P/R     TAX   EXPENSE</v>
          </cell>
          <cell r="G225">
            <v>10138</v>
          </cell>
          <cell r="K225">
            <v>0.63393809917213129</v>
          </cell>
          <cell r="L225">
            <v>0.29558692334612713</v>
          </cell>
          <cell r="Q225">
            <v>28</v>
          </cell>
          <cell r="T225">
            <v>10442.14</v>
          </cell>
        </row>
        <row r="226">
          <cell r="G226">
            <v>1080</v>
          </cell>
          <cell r="Q226">
            <v>28</v>
          </cell>
          <cell r="T226">
            <v>1112.4000000000001</v>
          </cell>
        </row>
        <row r="227">
          <cell r="E227" t="str">
            <v>GROUP   HEALTH   INSURANCE</v>
          </cell>
          <cell r="G227">
            <v>28838</v>
          </cell>
          <cell r="K227">
            <v>0.63393809917213129</v>
          </cell>
          <cell r="L227">
            <v>0.29558692334612713</v>
          </cell>
          <cell r="Q227">
            <v>29</v>
          </cell>
        </row>
        <row r="228">
          <cell r="E228" t="str">
            <v>RETIREMENT-TMRS</v>
          </cell>
          <cell r="G228">
            <v>8627</v>
          </cell>
          <cell r="K228">
            <v>0.63393809917213129</v>
          </cell>
          <cell r="L228">
            <v>0.29558692334612713</v>
          </cell>
          <cell r="Q228">
            <v>28</v>
          </cell>
        </row>
        <row r="229">
          <cell r="E229" t="str">
            <v>WORKMAN ' S   COMPENSATION</v>
          </cell>
          <cell r="G229">
            <v>596</v>
          </cell>
          <cell r="K229">
            <v>0.63393809917213129</v>
          </cell>
          <cell r="L229">
            <v>0.29558692334612713</v>
          </cell>
          <cell r="Q229">
            <v>28</v>
          </cell>
        </row>
        <row r="230">
          <cell r="E230" t="str">
            <v>LONGEVITY    PAY</v>
          </cell>
          <cell r="G230">
            <v>830</v>
          </cell>
          <cell r="K230">
            <v>0.63393809917213129</v>
          </cell>
          <cell r="L230">
            <v>0.29558692334612713</v>
          </cell>
          <cell r="Q230">
            <v>28</v>
          </cell>
        </row>
        <row r="231">
          <cell r="E231" t="str">
            <v>SCHOOL,    REGISTRATION    &amp;  TUITION</v>
          </cell>
          <cell r="G231">
            <v>1200</v>
          </cell>
          <cell r="K231">
            <v>0.63393809917213129</v>
          </cell>
          <cell r="L231">
            <v>0.29558692334612713</v>
          </cell>
          <cell r="Q231">
            <v>26</v>
          </cell>
        </row>
        <row r="232">
          <cell r="E232" t="str">
            <v>TRAVEL,    MEALS   &amp;   LODGING</v>
          </cell>
          <cell r="G232">
            <v>2000</v>
          </cell>
          <cell r="K232">
            <v>0.63393809917213129</v>
          </cell>
          <cell r="L232">
            <v>0.29558692334612713</v>
          </cell>
          <cell r="Q232">
            <v>26</v>
          </cell>
        </row>
        <row r="233">
          <cell r="E233" t="str">
            <v>UNIFORMS</v>
          </cell>
          <cell r="G233">
            <v>750</v>
          </cell>
          <cell r="K233">
            <v>0.63393809917213129</v>
          </cell>
          <cell r="L233">
            <v>0.29558692334612713</v>
          </cell>
          <cell r="Q233">
            <v>26</v>
          </cell>
        </row>
        <row r="234">
          <cell r="E234" t="str">
            <v>OFFICE   FURNITURE</v>
          </cell>
          <cell r="G234">
            <v>3500</v>
          </cell>
          <cell r="K234">
            <v>0.63393809917213129</v>
          </cell>
          <cell r="L234">
            <v>0.29558692334612713</v>
          </cell>
          <cell r="Q234">
            <v>2</v>
          </cell>
        </row>
        <row r="235">
          <cell r="E235" t="str">
            <v>COMPUTER   HARDWARE/SFTWR</v>
          </cell>
          <cell r="G235">
            <v>3500</v>
          </cell>
          <cell r="K235">
            <v>0.63393809917213129</v>
          </cell>
          <cell r="L235">
            <v>0.29558692334612713</v>
          </cell>
          <cell r="Q235">
            <v>2</v>
          </cell>
        </row>
        <row r="236">
          <cell r="E236" t="str">
            <v>OFFICE   SUPPLIES</v>
          </cell>
          <cell r="G236">
            <v>1700</v>
          </cell>
          <cell r="K236">
            <v>0.63393809917213129</v>
          </cell>
          <cell r="L236">
            <v>0.29558692334612713</v>
          </cell>
          <cell r="Q236">
            <v>2</v>
          </cell>
        </row>
        <row r="237">
          <cell r="E237" t="str">
            <v>MATERIALS/ SUPPLIES</v>
          </cell>
          <cell r="G237">
            <v>500</v>
          </cell>
          <cell r="K237">
            <v>0.63393809917213129</v>
          </cell>
          <cell r="L237">
            <v>0.29558692334612713</v>
          </cell>
          <cell r="Q237">
            <v>2</v>
          </cell>
        </row>
        <row r="238">
          <cell r="E238" t="str">
            <v>GENERAL  SUPPLIES</v>
          </cell>
          <cell r="G238">
            <v>500</v>
          </cell>
          <cell r="K238">
            <v>0.63393809917213129</v>
          </cell>
          <cell r="L238">
            <v>0.29558692334612713</v>
          </cell>
          <cell r="Q238">
            <v>2</v>
          </cell>
        </row>
        <row r="241">
          <cell r="E241" t="str">
            <v>MAINTENANCE   AGREEMENTS</v>
          </cell>
          <cell r="G241">
            <v>10000</v>
          </cell>
          <cell r="K241">
            <v>0.63393809917213129</v>
          </cell>
          <cell r="L241">
            <v>0.29558692334612713</v>
          </cell>
          <cell r="Q241">
            <v>2</v>
          </cell>
        </row>
        <row r="242">
          <cell r="E242" t="str">
            <v>FACILITY   MAINTENANCE</v>
          </cell>
          <cell r="G242">
            <v>5000</v>
          </cell>
          <cell r="K242">
            <v>0.63393809917213129</v>
          </cell>
          <cell r="L242">
            <v>0.29558692334612713</v>
          </cell>
          <cell r="Q242">
            <v>2</v>
          </cell>
        </row>
        <row r="248">
          <cell r="E248" t="str">
            <v>TELEPHONE</v>
          </cell>
          <cell r="G248">
            <v>1000</v>
          </cell>
          <cell r="K248">
            <v>0.63393809917213129</v>
          </cell>
          <cell r="L248">
            <v>0.29558692334612713</v>
          </cell>
          <cell r="Q248">
            <v>2</v>
          </cell>
        </row>
        <row r="250">
          <cell r="E250" t="str">
            <v>INTERNET   DSL</v>
          </cell>
          <cell r="G250">
            <v>9600</v>
          </cell>
          <cell r="K250">
            <v>0.63393809917213129</v>
          </cell>
          <cell r="L250">
            <v>0.29558692334612713</v>
          </cell>
          <cell r="Q250">
            <v>2</v>
          </cell>
        </row>
        <row r="251">
          <cell r="E251" t="str">
            <v>NATURAL   GAS</v>
          </cell>
          <cell r="G251">
            <v>250</v>
          </cell>
          <cell r="K251">
            <v>0.63393809917213129</v>
          </cell>
          <cell r="L251">
            <v>0.29558692334612713</v>
          </cell>
          <cell r="Q251">
            <v>3</v>
          </cell>
        </row>
        <row r="252">
          <cell r="E252" t="str">
            <v>ELECTRICITY</v>
          </cell>
          <cell r="G252">
            <v>5500</v>
          </cell>
          <cell r="K252">
            <v>0.63393809917213129</v>
          </cell>
          <cell r="L252">
            <v>0.29558692334612713</v>
          </cell>
          <cell r="Q252">
            <v>3</v>
          </cell>
        </row>
        <row r="254">
          <cell r="E254" t="str">
            <v>CREDIT   CARD   FEES</v>
          </cell>
          <cell r="G254">
            <v>17975</v>
          </cell>
          <cell r="K254">
            <v>0.63393809917213129</v>
          </cell>
          <cell r="L254">
            <v>0.29558692334612713</v>
          </cell>
          <cell r="Q254">
            <v>2</v>
          </cell>
        </row>
        <row r="255">
          <cell r="E255" t="str">
            <v>POSTAGE</v>
          </cell>
          <cell r="G255">
            <v>42250</v>
          </cell>
          <cell r="K255">
            <v>0.63393809917213129</v>
          </cell>
          <cell r="L255">
            <v>0.29558692334612713</v>
          </cell>
          <cell r="Q255">
            <v>3</v>
          </cell>
        </row>
        <row r="256">
          <cell r="E256" t="str">
            <v>GENERAL   INSURANCE</v>
          </cell>
          <cell r="G256">
            <v>2000</v>
          </cell>
          <cell r="K256">
            <v>0.63393809917213129</v>
          </cell>
          <cell r="L256">
            <v>0.29558692334612713</v>
          </cell>
          <cell r="Q256">
            <v>4</v>
          </cell>
        </row>
        <row r="260">
          <cell r="E260" t="str">
            <v>OFFICE   CLEANING</v>
          </cell>
          <cell r="G260">
            <v>1200</v>
          </cell>
          <cell r="K260">
            <v>0.63393809917213129</v>
          </cell>
          <cell r="L260">
            <v>0.29558692334612713</v>
          </cell>
          <cell r="Q260">
            <v>2</v>
          </cell>
        </row>
        <row r="261">
          <cell r="E261" t="str">
            <v>EQUIPMENT   RENTAL</v>
          </cell>
          <cell r="G261">
            <v>1200</v>
          </cell>
          <cell r="K261">
            <v>0.63393809917213129</v>
          </cell>
          <cell r="L261">
            <v>0.29558692334612713</v>
          </cell>
          <cell r="Q261">
            <v>2</v>
          </cell>
        </row>
        <row r="262">
          <cell r="E262" t="str">
            <v>EQUIPMENT</v>
          </cell>
          <cell r="G262">
            <v>0</v>
          </cell>
          <cell r="K262">
            <v>0.63393809917213129</v>
          </cell>
          <cell r="L262">
            <v>0.29558692334612713</v>
          </cell>
          <cell r="Q262">
            <v>2</v>
          </cell>
        </row>
        <row r="263">
          <cell r="E263" t="str">
            <v>CAPITAL   OUTLAY</v>
          </cell>
          <cell r="G263">
            <v>0</v>
          </cell>
          <cell r="K263">
            <v>0.63393809917213129</v>
          </cell>
          <cell r="L263">
            <v>0.29558692334612713</v>
          </cell>
          <cell r="Q263">
            <v>2</v>
          </cell>
        </row>
      </sheetData>
      <sheetData sheetId="41"/>
      <sheetData sheetId="42"/>
      <sheetData sheetId="43"/>
      <sheetData sheetId="44">
        <row r="82">
          <cell r="AI82">
            <v>473625</v>
          </cell>
        </row>
        <row r="171">
          <cell r="AI171">
            <v>341250</v>
          </cell>
        </row>
      </sheetData>
      <sheetData sheetId="45"/>
      <sheetData sheetId="46"/>
      <sheetData sheetId="47">
        <row r="19">
          <cell r="C19" t="str">
            <v>Asset A/C#: 101 - CAPITAL OUTLAY - W/S</v>
          </cell>
        </row>
        <row r="20">
          <cell r="C20" t="str">
            <v>13  WATER &amp; SEWER ADDITIONS</v>
          </cell>
          <cell r="K20">
            <v>24845</v>
          </cell>
          <cell r="L20">
            <v>20497.29</v>
          </cell>
          <cell r="M20">
            <v>621.13</v>
          </cell>
          <cell r="O20">
            <v>0.5</v>
          </cell>
          <cell r="W20">
            <v>310.565</v>
          </cell>
          <cell r="AG20">
            <v>1863.2899999999995</v>
          </cell>
          <cell r="AH20">
            <v>1552.7249999999995</v>
          </cell>
        </row>
        <row r="21">
          <cell r="C21" t="str">
            <v>14  WATER &amp; SEWER ADDITIONS</v>
          </cell>
          <cell r="K21">
            <v>25527</v>
          </cell>
          <cell r="L21">
            <v>20421.740000000002</v>
          </cell>
          <cell r="M21">
            <v>638.16999999999996</v>
          </cell>
          <cell r="O21">
            <v>0.5</v>
          </cell>
          <cell r="W21">
            <v>319.08499999999998</v>
          </cell>
          <cell r="AG21">
            <v>2233.5449999999992</v>
          </cell>
          <cell r="AH21">
            <v>1914.4599999999991</v>
          </cell>
        </row>
        <row r="22">
          <cell r="C22" t="str">
            <v>15  WATER WELL STAND PIPE</v>
          </cell>
          <cell r="K22">
            <v>467999.62</v>
          </cell>
          <cell r="L22">
            <v>350999.7</v>
          </cell>
          <cell r="M22">
            <v>11699.99</v>
          </cell>
          <cell r="O22">
            <v>1</v>
          </cell>
          <cell r="W22">
            <v>11699.99</v>
          </cell>
          <cell r="AG22">
            <v>105299.92999999998</v>
          </cell>
          <cell r="AH22">
            <v>93599.939999999973</v>
          </cell>
        </row>
        <row r="23">
          <cell r="C23" t="str">
            <v>16  PUMP STATION &amp; PRESSURE T</v>
          </cell>
          <cell r="K23">
            <v>86284.43</v>
          </cell>
          <cell r="L23">
            <v>44220.76</v>
          </cell>
          <cell r="M23">
            <v>2157.11</v>
          </cell>
          <cell r="O23">
            <v>1</v>
          </cell>
          <cell r="W23">
            <v>2157.11</v>
          </cell>
          <cell r="AG23">
            <v>39906.55999999999</v>
          </cell>
          <cell r="AH23">
            <v>37749.44999999999</v>
          </cell>
        </row>
        <row r="24">
          <cell r="C24" t="str">
            <v>34  WATER TOWER</v>
          </cell>
          <cell r="K24">
            <v>540703.68000000005</v>
          </cell>
          <cell r="L24">
            <v>232051.96</v>
          </cell>
          <cell r="M24">
            <v>13517.59</v>
          </cell>
          <cell r="O24">
            <v>1</v>
          </cell>
          <cell r="W24">
            <v>13517.59</v>
          </cell>
          <cell r="AG24">
            <v>295134.13000000006</v>
          </cell>
          <cell r="AH24">
            <v>281616.54000000004</v>
          </cell>
        </row>
        <row r="25">
          <cell r="C25" t="str">
            <v>MORGAN LAKE STANDPIPE - WATER TOWER</v>
          </cell>
          <cell r="K25">
            <v>74745.27</v>
          </cell>
          <cell r="L25">
            <v>74745.27</v>
          </cell>
          <cell r="M25">
            <v>0</v>
          </cell>
          <cell r="O25">
            <v>1</v>
          </cell>
          <cell r="W25">
            <v>0</v>
          </cell>
          <cell r="AG25">
            <v>0</v>
          </cell>
          <cell r="AH25">
            <v>0</v>
          </cell>
        </row>
        <row r="26">
          <cell r="C26" t="str">
            <v>Preston Road Utility Relocation</v>
          </cell>
          <cell r="K26">
            <v>81010.490000000005</v>
          </cell>
          <cell r="L26">
            <v>6244.55</v>
          </cell>
          <cell r="M26">
            <v>2025.26</v>
          </cell>
          <cell r="O26">
            <v>0.5</v>
          </cell>
          <cell r="W26">
            <v>1012.63</v>
          </cell>
          <cell r="AG26">
            <v>36370.340000000004</v>
          </cell>
          <cell r="AH26">
            <v>35357.710000000006</v>
          </cell>
        </row>
        <row r="27">
          <cell r="C27" t="str">
            <v>Drainage Master Plan</v>
          </cell>
          <cell r="K27">
            <v>264100</v>
          </cell>
          <cell r="L27">
            <v>0</v>
          </cell>
          <cell r="M27">
            <v>550.21</v>
          </cell>
          <cell r="O27">
            <v>0</v>
          </cell>
          <cell r="W27">
            <v>0</v>
          </cell>
          <cell r="AG27">
            <v>0</v>
          </cell>
          <cell r="AH27">
            <v>0</v>
          </cell>
        </row>
        <row r="28">
          <cell r="C28" t="str">
            <v>Preston Hills Retaining Wall</v>
          </cell>
          <cell r="K28">
            <v>32880</v>
          </cell>
          <cell r="L28">
            <v>0</v>
          </cell>
          <cell r="M28">
            <v>68.5</v>
          </cell>
          <cell r="O28">
            <v>0.5</v>
          </cell>
          <cell r="W28">
            <v>34.25</v>
          </cell>
          <cell r="AG28">
            <v>16405.75</v>
          </cell>
          <cell r="AH28">
            <v>16371.5</v>
          </cell>
        </row>
        <row r="29">
          <cell r="C29" t="str">
            <v>Twelve Oaks Phase 2</v>
          </cell>
          <cell r="K29">
            <v>63166</v>
          </cell>
          <cell r="L29">
            <v>0</v>
          </cell>
          <cell r="M29">
            <v>131.6</v>
          </cell>
          <cell r="O29">
            <v>0.5</v>
          </cell>
          <cell r="W29">
            <v>65.8</v>
          </cell>
          <cell r="AG29">
            <v>31517.200000000001</v>
          </cell>
          <cell r="AH29">
            <v>31451.4</v>
          </cell>
        </row>
        <row r="50">
          <cell r="C50" t="str">
            <v>Asset A/C#: 102 - EQUIPMENT</v>
          </cell>
        </row>
        <row r="51">
          <cell r="C51" t="str">
            <v>RADIO READ WATER METER</v>
          </cell>
          <cell r="K51">
            <v>235656</v>
          </cell>
          <cell r="L51">
            <v>77079.149999999994</v>
          </cell>
          <cell r="M51">
            <v>5891.4</v>
          </cell>
          <cell r="O51">
            <v>1</v>
          </cell>
          <cell r="W51">
            <v>5891.4</v>
          </cell>
          <cell r="AG51">
            <v>152685.45000000001</v>
          </cell>
          <cell r="AH51">
            <v>146794.05000000002</v>
          </cell>
        </row>
        <row r="52">
          <cell r="C52" t="str">
            <v>Sewer inspection Camera</v>
          </cell>
          <cell r="K52">
            <v>3978</v>
          </cell>
          <cell r="L52">
            <v>3978</v>
          </cell>
          <cell r="M52">
            <v>0</v>
          </cell>
          <cell r="O52">
            <v>0</v>
          </cell>
          <cell r="W52">
            <v>0</v>
          </cell>
          <cell r="AG52">
            <v>0</v>
          </cell>
          <cell r="AH52">
            <v>0</v>
          </cell>
        </row>
        <row r="53">
          <cell r="C53" t="str">
            <v>Top Hat 18 ft 10k Trailer</v>
          </cell>
          <cell r="K53">
            <v>2799</v>
          </cell>
          <cell r="L53">
            <v>1932.65</v>
          </cell>
          <cell r="M53">
            <v>399.86</v>
          </cell>
          <cell r="O53">
            <v>0.5</v>
          </cell>
          <cell r="W53">
            <v>0</v>
          </cell>
          <cell r="AG53">
            <v>233.24499999999995</v>
          </cell>
          <cell r="AH53">
            <v>233.24499999999995</v>
          </cell>
        </row>
        <row r="54">
          <cell r="C54" t="str">
            <v>Bearcat 9 " wood chipper</v>
          </cell>
          <cell r="K54">
            <v>3466.66</v>
          </cell>
          <cell r="L54">
            <v>2831.1</v>
          </cell>
          <cell r="M54">
            <v>635.55999999999995</v>
          </cell>
          <cell r="O54">
            <v>0.5</v>
          </cell>
          <cell r="W54">
            <v>0</v>
          </cell>
          <cell r="AG54">
            <v>317.77999999999997</v>
          </cell>
          <cell r="AH54">
            <v>317.77999999999997</v>
          </cell>
        </row>
        <row r="55">
          <cell r="C55" t="str">
            <v>AMI Meter Replacement Project</v>
          </cell>
          <cell r="K55">
            <v>1066820.82</v>
          </cell>
          <cell r="L55">
            <v>110238.15</v>
          </cell>
          <cell r="M55">
            <v>42672.83</v>
          </cell>
          <cell r="O55">
            <v>1</v>
          </cell>
          <cell r="W55">
            <v>42672.83</v>
          </cell>
          <cell r="AG55">
            <v>913909.84000000008</v>
          </cell>
          <cell r="AH55">
            <v>871237.01000000013</v>
          </cell>
        </row>
        <row r="56">
          <cell r="C56" t="str">
            <v>Vacuum Jetter and Trailer</v>
          </cell>
          <cell r="K56">
            <v>56832.5</v>
          </cell>
          <cell r="L56">
            <v>18944.169999999998</v>
          </cell>
          <cell r="M56">
            <v>8118.93</v>
          </cell>
          <cell r="O56">
            <v>0.5</v>
          </cell>
          <cell r="W56">
            <v>4059.4650000000001</v>
          </cell>
          <cell r="AG56">
            <v>14884.7</v>
          </cell>
          <cell r="AH56">
            <v>10825.235000000001</v>
          </cell>
        </row>
        <row r="57">
          <cell r="C57" t="str">
            <v>GIS Database Support &amp; Hosting</v>
          </cell>
          <cell r="K57">
            <v>83823</v>
          </cell>
          <cell r="L57">
            <v>27941</v>
          </cell>
          <cell r="M57">
            <v>27941</v>
          </cell>
          <cell r="O57">
            <v>0.5</v>
          </cell>
          <cell r="W57">
            <v>0</v>
          </cell>
          <cell r="AG57">
            <v>13970.5</v>
          </cell>
          <cell r="AH57">
            <v>13970.5</v>
          </cell>
        </row>
        <row r="58">
          <cell r="C58" t="str">
            <v>Single Turner Valve Maintenance Trailer</v>
          </cell>
          <cell r="K58">
            <v>59419.37</v>
          </cell>
          <cell r="L58">
            <v>10893.55</v>
          </cell>
          <cell r="M58">
            <v>11883.87</v>
          </cell>
          <cell r="O58">
            <v>0.5</v>
          </cell>
          <cell r="W58">
            <v>5941.9350000000004</v>
          </cell>
          <cell r="AG58">
            <v>18320.975000000002</v>
          </cell>
          <cell r="AH58">
            <v>12379.04</v>
          </cell>
        </row>
        <row r="59">
          <cell r="C59" t="str">
            <v>Crawler Main Line Sewer Camera</v>
          </cell>
          <cell r="K59">
            <v>33494</v>
          </cell>
          <cell r="L59">
            <v>3588.64</v>
          </cell>
          <cell r="M59">
            <v>4784.8599999999997</v>
          </cell>
          <cell r="O59">
            <v>0</v>
          </cell>
          <cell r="W59">
            <v>0</v>
          </cell>
          <cell r="AG59">
            <v>0</v>
          </cell>
          <cell r="AH59">
            <v>0</v>
          </cell>
        </row>
        <row r="60">
          <cell r="C60" t="str">
            <v>Caterpillar Backhoe Loader</v>
          </cell>
          <cell r="K60">
            <v>118723</v>
          </cell>
          <cell r="L60">
            <v>12720.32</v>
          </cell>
          <cell r="M60">
            <v>16960.43</v>
          </cell>
          <cell r="O60">
            <v>0.5</v>
          </cell>
          <cell r="W60">
            <v>8480.2150000000001</v>
          </cell>
          <cell r="AG60">
            <v>44521.125</v>
          </cell>
          <cell r="AH60">
            <v>36040.910000000003</v>
          </cell>
        </row>
        <row r="61">
          <cell r="C61" t="str">
            <v>Wireless Headset</v>
          </cell>
          <cell r="K61">
            <v>5658.02</v>
          </cell>
          <cell r="L61">
            <v>943</v>
          </cell>
          <cell r="M61">
            <v>1886.01</v>
          </cell>
          <cell r="O61">
            <v>0.5</v>
          </cell>
          <cell r="W61">
            <v>943.005</v>
          </cell>
          <cell r="AG61">
            <v>1414.5050000000001</v>
          </cell>
          <cell r="AH61">
            <v>471.50000000000011</v>
          </cell>
        </row>
        <row r="62">
          <cell r="C62" t="str">
            <v>GIS Database Support and hosting</v>
          </cell>
          <cell r="K62">
            <v>35197</v>
          </cell>
          <cell r="L62">
            <v>0</v>
          </cell>
          <cell r="M62">
            <v>419.01</v>
          </cell>
          <cell r="O62">
            <v>0.5</v>
          </cell>
          <cell r="W62">
            <v>209.505</v>
          </cell>
          <cell r="AG62">
            <v>17388.994999999999</v>
          </cell>
          <cell r="AH62">
            <v>17179.489999999998</v>
          </cell>
        </row>
        <row r="81">
          <cell r="C81" t="str">
            <v>Asset A/C#: 103 - SERVICE AREA (GRWSC)</v>
          </cell>
        </row>
        <row r="82">
          <cell r="C82" t="str">
            <v>32  SERVICE AREA (GRWSC) WAT</v>
          </cell>
          <cell r="K82">
            <v>485337.54</v>
          </cell>
          <cell r="L82">
            <v>257835.6</v>
          </cell>
          <cell r="M82">
            <v>12133.44</v>
          </cell>
          <cell r="O82">
            <v>1</v>
          </cell>
          <cell r="W82">
            <v>12133.44</v>
          </cell>
          <cell r="AG82">
            <v>215368.49999999997</v>
          </cell>
          <cell r="AH82">
            <v>203235.05999999997</v>
          </cell>
        </row>
        <row r="83">
          <cell r="C83" t="str">
            <v>GUNTER CCN AZQUI IPPILITO PROPERTY</v>
          </cell>
          <cell r="K83">
            <v>30664.5</v>
          </cell>
          <cell r="L83">
            <v>10029.81</v>
          </cell>
          <cell r="M83">
            <v>766.61</v>
          </cell>
          <cell r="O83">
            <v>1</v>
          </cell>
          <cell r="W83">
            <v>766.61</v>
          </cell>
          <cell r="AG83">
            <v>19868.080000000002</v>
          </cell>
          <cell r="AH83">
            <v>19101.47</v>
          </cell>
        </row>
        <row r="84">
          <cell r="C84" t="str">
            <v>CCN SERVICE AREA AGREEMENT MARILEE SPECIAL UTILITY</v>
          </cell>
          <cell r="K84">
            <v>94403.25</v>
          </cell>
          <cell r="L84">
            <v>22224.09</v>
          </cell>
          <cell r="M84">
            <v>2360.08</v>
          </cell>
          <cell r="O84">
            <v>1</v>
          </cell>
          <cell r="W84">
            <v>2360.08</v>
          </cell>
          <cell r="AG84">
            <v>69819.08</v>
          </cell>
          <cell r="AH84">
            <v>67459</v>
          </cell>
        </row>
        <row r="85">
          <cell r="C85" t="str">
            <v>CCN SERVICE AREA AGREEMENT MARILEE SPECIAL UTILITY</v>
          </cell>
          <cell r="K85">
            <v>258240</v>
          </cell>
          <cell r="L85">
            <v>59718</v>
          </cell>
          <cell r="M85">
            <v>6456</v>
          </cell>
          <cell r="O85">
            <v>1</v>
          </cell>
          <cell r="W85">
            <v>6456</v>
          </cell>
          <cell r="AG85">
            <v>192066</v>
          </cell>
          <cell r="AH85">
            <v>185610</v>
          </cell>
        </row>
        <row r="86">
          <cell r="C86" t="str">
            <v>CCN SERVICE AREA AGREEMENT</v>
          </cell>
          <cell r="K86">
            <v>153874.5</v>
          </cell>
          <cell r="L86">
            <v>32698.31</v>
          </cell>
          <cell r="M86">
            <v>3846.86</v>
          </cell>
          <cell r="O86">
            <v>1</v>
          </cell>
          <cell r="W86">
            <v>3846.86</v>
          </cell>
          <cell r="AG86">
            <v>117329.33</v>
          </cell>
          <cell r="AH86">
            <v>113482.47</v>
          </cell>
        </row>
        <row r="87">
          <cell r="C87" t="str">
            <v>CCN SERVICE AREA AGREEMENT</v>
          </cell>
          <cell r="K87">
            <v>5535</v>
          </cell>
          <cell r="L87">
            <v>934.06</v>
          </cell>
          <cell r="M87">
            <v>138.38</v>
          </cell>
          <cell r="O87">
            <v>1</v>
          </cell>
          <cell r="W87">
            <v>138.38</v>
          </cell>
          <cell r="AG87">
            <v>4462.5600000000004</v>
          </cell>
          <cell r="AH87">
            <v>4324.18</v>
          </cell>
        </row>
        <row r="111">
          <cell r="C111" t="str">
            <v>Asset A/C#: 104 - SEWER LINES</v>
          </cell>
        </row>
        <row r="112">
          <cell r="C112" t="str">
            <v>25  SEWER LINE EXTENSION</v>
          </cell>
          <cell r="K112">
            <v>128209.54</v>
          </cell>
          <cell r="L112">
            <v>84938.86</v>
          </cell>
          <cell r="M112">
            <v>3205.24</v>
          </cell>
          <cell r="O112">
            <v>0</v>
          </cell>
          <cell r="W112">
            <v>0</v>
          </cell>
          <cell r="AG112">
            <v>0</v>
          </cell>
          <cell r="AH112">
            <v>0</v>
          </cell>
        </row>
        <row r="113">
          <cell r="C113" t="str">
            <v>26  SEWER LINES (SOUTHSIDE - 19</v>
          </cell>
          <cell r="K113">
            <v>644228.1</v>
          </cell>
          <cell r="L113">
            <v>394589.65</v>
          </cell>
          <cell r="M113">
            <v>16105.7</v>
          </cell>
          <cell r="O113">
            <v>0</v>
          </cell>
          <cell r="W113">
            <v>0</v>
          </cell>
          <cell r="AG113">
            <v>0</v>
          </cell>
          <cell r="AH113">
            <v>0</v>
          </cell>
        </row>
        <row r="114">
          <cell r="C114" t="str">
            <v>27  SEWER LINES (WESTSIDE)</v>
          </cell>
          <cell r="K114">
            <v>223699.23</v>
          </cell>
          <cell r="L114">
            <v>131423.28</v>
          </cell>
          <cell r="M114">
            <v>5592.48</v>
          </cell>
          <cell r="O114">
            <v>0</v>
          </cell>
          <cell r="W114">
            <v>0</v>
          </cell>
          <cell r="AG114">
            <v>0</v>
          </cell>
          <cell r="AH114">
            <v>0</v>
          </cell>
        </row>
        <row r="115">
          <cell r="C115" t="str">
            <v>28  SEWER LINES  (NORTHSIDE - 19</v>
          </cell>
          <cell r="K115">
            <v>497089</v>
          </cell>
          <cell r="L115">
            <v>276505.87</v>
          </cell>
          <cell r="M115">
            <v>12427.23</v>
          </cell>
          <cell r="O115">
            <v>0</v>
          </cell>
          <cell r="W115">
            <v>0</v>
          </cell>
          <cell r="AG115">
            <v>0</v>
          </cell>
          <cell r="AH115">
            <v>0</v>
          </cell>
        </row>
        <row r="116">
          <cell r="C116" t="str">
            <v>29  SEWER LINES (NORTHSIDE)</v>
          </cell>
          <cell r="K116">
            <v>2800</v>
          </cell>
          <cell r="L116">
            <v>1540</v>
          </cell>
          <cell r="M116">
            <v>70</v>
          </cell>
          <cell r="O116">
            <v>0</v>
          </cell>
          <cell r="W116">
            <v>0</v>
          </cell>
          <cell r="AG116">
            <v>0</v>
          </cell>
          <cell r="AH116">
            <v>0</v>
          </cell>
        </row>
        <row r="117">
          <cell r="C117" t="str">
            <v>30  SEWER LINES (MID-TOWN 199</v>
          </cell>
          <cell r="K117">
            <v>377833.36</v>
          </cell>
          <cell r="L117">
            <v>181045.08</v>
          </cell>
          <cell r="M117">
            <v>9445.83</v>
          </cell>
          <cell r="O117">
            <v>0</v>
          </cell>
          <cell r="W117">
            <v>0</v>
          </cell>
          <cell r="AG117">
            <v>0</v>
          </cell>
          <cell r="AH117">
            <v>0</v>
          </cell>
        </row>
        <row r="118">
          <cell r="C118" t="str">
            <v>31  SEWER LINES  (MID-TOWN-199)</v>
          </cell>
          <cell r="K118">
            <v>1628</v>
          </cell>
          <cell r="L118">
            <v>773.3</v>
          </cell>
          <cell r="M118">
            <v>40.700000000000003</v>
          </cell>
          <cell r="O118">
            <v>0</v>
          </cell>
          <cell r="W118">
            <v>0</v>
          </cell>
          <cell r="AG118">
            <v>0</v>
          </cell>
          <cell r="AH118">
            <v>0</v>
          </cell>
        </row>
        <row r="119">
          <cell r="C119" t="str">
            <v>35  SEWER LINES-HIGHPOINT EST</v>
          </cell>
          <cell r="K119">
            <v>87895.56</v>
          </cell>
          <cell r="L119">
            <v>37721.86</v>
          </cell>
          <cell r="M119">
            <v>2197.39</v>
          </cell>
          <cell r="O119">
            <v>0</v>
          </cell>
          <cell r="W119">
            <v>0</v>
          </cell>
          <cell r="AG119">
            <v>0</v>
          </cell>
          <cell r="AH119">
            <v>0</v>
          </cell>
        </row>
        <row r="120">
          <cell r="C120" t="str">
            <v>CARTER RANCH 12 OAKS</v>
          </cell>
          <cell r="K120">
            <v>330378</v>
          </cell>
          <cell r="L120">
            <v>108061.14</v>
          </cell>
          <cell r="M120">
            <v>8259.4500000000007</v>
          </cell>
          <cell r="O120">
            <v>0</v>
          </cell>
          <cell r="W120">
            <v>0</v>
          </cell>
          <cell r="AG120">
            <v>0</v>
          </cell>
          <cell r="AH120">
            <v>0</v>
          </cell>
        </row>
        <row r="121">
          <cell r="C121" t="str">
            <v>CARTER RANCH NE/SE HIG</v>
          </cell>
          <cell r="K121">
            <v>259848</v>
          </cell>
          <cell r="L121">
            <v>84991.95</v>
          </cell>
          <cell r="M121">
            <v>6496.2</v>
          </cell>
          <cell r="O121">
            <v>0</v>
          </cell>
          <cell r="W121">
            <v>0</v>
          </cell>
          <cell r="AG121">
            <v>0</v>
          </cell>
          <cell r="AH121">
            <v>0</v>
          </cell>
        </row>
        <row r="122">
          <cell r="C122" t="str">
            <v>CISD SEWER LINE</v>
          </cell>
          <cell r="K122">
            <v>1168348</v>
          </cell>
          <cell r="L122">
            <v>276315.8</v>
          </cell>
          <cell r="M122">
            <v>29208.7</v>
          </cell>
          <cell r="O122">
            <v>0</v>
          </cell>
          <cell r="W122">
            <v>0</v>
          </cell>
          <cell r="AG122">
            <v>0</v>
          </cell>
          <cell r="AH122">
            <v>0</v>
          </cell>
        </row>
        <row r="123">
          <cell r="C123" t="str">
            <v>Southeast Sector Sewer Line</v>
          </cell>
          <cell r="K123">
            <v>11150492.689999999</v>
          </cell>
          <cell r="L123">
            <v>69373.63</v>
          </cell>
          <cell r="M123">
            <v>278762.36</v>
          </cell>
          <cell r="O123">
            <v>0</v>
          </cell>
          <cell r="W123">
            <v>0</v>
          </cell>
          <cell r="AG123">
            <v>0</v>
          </cell>
          <cell r="AH123">
            <v>0</v>
          </cell>
        </row>
        <row r="124">
          <cell r="C124" t="str">
            <v>Creeks of Legacy Phase 2b - Sewer</v>
          </cell>
          <cell r="K124">
            <v>188205.36</v>
          </cell>
          <cell r="L124">
            <v>0</v>
          </cell>
          <cell r="M124">
            <v>4705.13</v>
          </cell>
          <cell r="O124">
            <v>0</v>
          </cell>
          <cell r="W124">
            <v>0</v>
          </cell>
          <cell r="AG124">
            <v>0</v>
          </cell>
          <cell r="AH124">
            <v>0</v>
          </cell>
        </row>
        <row r="125">
          <cell r="C125" t="str">
            <v>Creeks of Legacy Phase 2c - Sewer</v>
          </cell>
          <cell r="K125">
            <v>102207.3</v>
          </cell>
          <cell r="L125">
            <v>0</v>
          </cell>
          <cell r="M125">
            <v>2555.1799999999998</v>
          </cell>
          <cell r="O125">
            <v>0</v>
          </cell>
          <cell r="W125">
            <v>0</v>
          </cell>
          <cell r="AG125">
            <v>0</v>
          </cell>
          <cell r="AH125">
            <v>0</v>
          </cell>
        </row>
        <row r="126">
          <cell r="C126" t="str">
            <v>Ownsby Farms - Sewer</v>
          </cell>
          <cell r="K126">
            <v>699112</v>
          </cell>
          <cell r="L126">
            <v>0</v>
          </cell>
          <cell r="M126">
            <v>8738.9</v>
          </cell>
          <cell r="O126">
            <v>0</v>
          </cell>
          <cell r="W126">
            <v>0</v>
          </cell>
          <cell r="AG126">
            <v>0</v>
          </cell>
          <cell r="AH126">
            <v>0</v>
          </cell>
        </row>
        <row r="127">
          <cell r="C127" t="str">
            <v>Lilyana 2A-1 - Sewer</v>
          </cell>
          <cell r="K127">
            <v>196602.45</v>
          </cell>
          <cell r="L127">
            <v>0</v>
          </cell>
          <cell r="M127">
            <v>2457.5300000000002</v>
          </cell>
          <cell r="O127">
            <v>0</v>
          </cell>
          <cell r="W127">
            <v>0</v>
          </cell>
          <cell r="AG127">
            <v>0</v>
          </cell>
          <cell r="AH127">
            <v>0</v>
          </cell>
        </row>
        <row r="128">
          <cell r="C128" t="str">
            <v>Creeks of Legacy West Phase 1 - Sewer</v>
          </cell>
          <cell r="K128">
            <v>570405</v>
          </cell>
          <cell r="L128">
            <v>0</v>
          </cell>
          <cell r="M128">
            <v>1188.3399999999999</v>
          </cell>
          <cell r="O128">
            <v>0</v>
          </cell>
          <cell r="W128">
            <v>0</v>
          </cell>
          <cell r="AG128">
            <v>0</v>
          </cell>
          <cell r="AH128">
            <v>0</v>
          </cell>
        </row>
        <row r="129">
          <cell r="C129" t="str">
            <v>SE Sector Sewer Line to PAWC</v>
          </cell>
          <cell r="K129">
            <v>1815800.64</v>
          </cell>
          <cell r="L129">
            <v>0</v>
          </cell>
          <cell r="M129">
            <v>3782.92</v>
          </cell>
          <cell r="O129">
            <v>0</v>
          </cell>
          <cell r="W129">
            <v>0</v>
          </cell>
          <cell r="AG129">
            <v>0</v>
          </cell>
          <cell r="AH129">
            <v>0</v>
          </cell>
        </row>
        <row r="149">
          <cell r="C149" t="str">
            <v>Asset A/C#: 105 - SEWER PLANT</v>
          </cell>
        </row>
        <row r="150">
          <cell r="C150" t="str">
            <v>23    SEWER PLANT (EPA PROJECT)</v>
          </cell>
          <cell r="K150">
            <v>1255087.98</v>
          </cell>
          <cell r="L150">
            <v>909938.8</v>
          </cell>
          <cell r="M150">
            <v>31377.200000000001</v>
          </cell>
          <cell r="O150">
            <v>0</v>
          </cell>
          <cell r="W150">
            <v>0</v>
          </cell>
          <cell r="AG150">
            <v>0</v>
          </cell>
          <cell r="AH150">
            <v>0</v>
          </cell>
        </row>
        <row r="151">
          <cell r="C151" t="str">
            <v>24  LIFT STATION</v>
          </cell>
          <cell r="K151">
            <v>26500</v>
          </cell>
          <cell r="L151">
            <v>14409.38</v>
          </cell>
          <cell r="M151">
            <v>662.5</v>
          </cell>
          <cell r="O151">
            <v>0</v>
          </cell>
          <cell r="W151">
            <v>0</v>
          </cell>
          <cell r="AG151">
            <v>0</v>
          </cell>
          <cell r="AH151">
            <v>0</v>
          </cell>
        </row>
        <row r="152">
          <cell r="C152" t="str">
            <v>43  SEWER  PLANT EXPANSION - T</v>
          </cell>
          <cell r="K152">
            <v>1232643.6499999999</v>
          </cell>
          <cell r="L152">
            <v>462241.35</v>
          </cell>
          <cell r="M152">
            <v>30816.09</v>
          </cell>
          <cell r="O152">
            <v>0</v>
          </cell>
          <cell r="W152">
            <v>0</v>
          </cell>
          <cell r="AG152">
            <v>0</v>
          </cell>
          <cell r="AH152">
            <v>0</v>
          </cell>
        </row>
        <row r="153">
          <cell r="C153" t="str">
            <v>WWTP SEWER PLANT EXP 04</v>
          </cell>
          <cell r="K153">
            <v>238677</v>
          </cell>
          <cell r="L153">
            <v>0</v>
          </cell>
          <cell r="M153">
            <v>0</v>
          </cell>
          <cell r="O153">
            <v>0</v>
          </cell>
          <cell r="W153">
            <v>0</v>
          </cell>
          <cell r="AG153">
            <v>0</v>
          </cell>
          <cell r="AH153">
            <v>0</v>
          </cell>
        </row>
        <row r="154">
          <cell r="C154" t="str">
            <v>WATER CAUSTIC TREATMENT</v>
          </cell>
          <cell r="K154">
            <v>1940</v>
          </cell>
          <cell r="L154">
            <v>537.54</v>
          </cell>
          <cell r="M154">
            <v>48.5</v>
          </cell>
          <cell r="O154">
            <v>0</v>
          </cell>
          <cell r="W154">
            <v>0</v>
          </cell>
          <cell r="AG154">
            <v>0</v>
          </cell>
          <cell r="AH154">
            <v>0</v>
          </cell>
        </row>
        <row r="155">
          <cell r="C155" t="str">
            <v>2005 TCDP SEWER REHAB</v>
          </cell>
          <cell r="K155">
            <v>308488</v>
          </cell>
          <cell r="L155">
            <v>85476.88</v>
          </cell>
          <cell r="M155">
            <v>7712.2</v>
          </cell>
          <cell r="O155">
            <v>0</v>
          </cell>
          <cell r="W155">
            <v>0</v>
          </cell>
          <cell r="AG155">
            <v>0</v>
          </cell>
          <cell r="AH155">
            <v>0</v>
          </cell>
        </row>
        <row r="156">
          <cell r="C156" t="str">
            <v>2005 TCDP LIFT STATION REBUILD</v>
          </cell>
          <cell r="K156">
            <v>21553.46</v>
          </cell>
          <cell r="L156">
            <v>5433.3</v>
          </cell>
          <cell r="M156">
            <v>538.84</v>
          </cell>
          <cell r="O156">
            <v>0</v>
          </cell>
          <cell r="W156">
            <v>0</v>
          </cell>
          <cell r="AG156">
            <v>0</v>
          </cell>
          <cell r="AH156">
            <v>0</v>
          </cell>
        </row>
        <row r="157">
          <cell r="C157" t="str">
            <v>UTRWD</v>
          </cell>
          <cell r="K157">
            <v>231950.92</v>
          </cell>
          <cell r="L157">
            <v>46390.16</v>
          </cell>
          <cell r="M157">
            <v>5798.77</v>
          </cell>
          <cell r="O157">
            <v>0</v>
          </cell>
          <cell r="W157">
            <v>0</v>
          </cell>
          <cell r="AG157">
            <v>0</v>
          </cell>
          <cell r="AH157">
            <v>0</v>
          </cell>
        </row>
        <row r="158">
          <cell r="C158" t="str">
            <v>UTRWD</v>
          </cell>
          <cell r="K158">
            <v>86905.17</v>
          </cell>
          <cell r="L158">
            <v>13216.83</v>
          </cell>
          <cell r="M158">
            <v>2172.63</v>
          </cell>
          <cell r="O158">
            <v>0</v>
          </cell>
          <cell r="W158">
            <v>0</v>
          </cell>
          <cell r="AG158">
            <v>0</v>
          </cell>
          <cell r="AH158">
            <v>0</v>
          </cell>
        </row>
        <row r="159">
          <cell r="C159" t="str">
            <v>Sewer Plant Improvement  TWDB PROJECT</v>
          </cell>
          <cell r="K159">
            <v>2221711.42</v>
          </cell>
          <cell r="L159">
            <v>275698.61</v>
          </cell>
          <cell r="M159">
            <v>88868.46</v>
          </cell>
          <cell r="O159">
            <v>0</v>
          </cell>
          <cell r="W159">
            <v>0</v>
          </cell>
          <cell r="AG159">
            <v>0</v>
          </cell>
          <cell r="AH159">
            <v>0</v>
          </cell>
        </row>
        <row r="160">
          <cell r="C160" t="str">
            <v>Doe Branch Regional Sewer Plant Main Trunk</v>
          </cell>
          <cell r="K160">
            <v>95812.79</v>
          </cell>
          <cell r="L160">
            <v>4790.6400000000003</v>
          </cell>
          <cell r="M160">
            <v>2395.3200000000002</v>
          </cell>
          <cell r="O160">
            <v>0</v>
          </cell>
          <cell r="W160">
            <v>0</v>
          </cell>
          <cell r="AG160">
            <v>0</v>
          </cell>
          <cell r="AH160">
            <v>0</v>
          </cell>
        </row>
        <row r="187">
          <cell r="C187" t="str">
            <v>Asset A/C#: 106 - VEHICLES</v>
          </cell>
        </row>
        <row r="188">
          <cell r="C188" t="str">
            <v>2006 Ford F-750 DUMP TRUCK</v>
          </cell>
          <cell r="K188">
            <v>49891</v>
          </cell>
          <cell r="L188">
            <v>49891</v>
          </cell>
          <cell r="M188">
            <v>0</v>
          </cell>
          <cell r="O188">
            <v>0.5</v>
          </cell>
          <cell r="W188">
            <v>0</v>
          </cell>
          <cell r="AG188">
            <v>0</v>
          </cell>
          <cell r="AH188">
            <v>0</v>
          </cell>
        </row>
        <row r="189">
          <cell r="C189" t="str">
            <v>2008 Ford F250 Utility Truck</v>
          </cell>
          <cell r="K189">
            <v>12000</v>
          </cell>
          <cell r="L189">
            <v>12000</v>
          </cell>
          <cell r="M189">
            <v>0</v>
          </cell>
          <cell r="O189">
            <v>0.5</v>
          </cell>
          <cell r="W189">
            <v>0</v>
          </cell>
          <cell r="AG189">
            <v>0</v>
          </cell>
          <cell r="AH189">
            <v>0</v>
          </cell>
        </row>
        <row r="190">
          <cell r="C190" t="str">
            <v>2013 Chevy 2500 Crew Cab</v>
          </cell>
          <cell r="K190">
            <v>43438.59</v>
          </cell>
          <cell r="L190">
            <v>43438.59</v>
          </cell>
          <cell r="M190">
            <v>0</v>
          </cell>
          <cell r="O190">
            <v>0.5</v>
          </cell>
          <cell r="W190">
            <v>0</v>
          </cell>
          <cell r="AG190">
            <v>0</v>
          </cell>
          <cell r="AH190">
            <v>0</v>
          </cell>
        </row>
        <row r="191">
          <cell r="C191" t="str">
            <v>2014 Ford F-250</v>
          </cell>
          <cell r="K191">
            <v>18974.34</v>
          </cell>
          <cell r="L191">
            <v>12333.33</v>
          </cell>
          <cell r="M191">
            <v>3794.87</v>
          </cell>
          <cell r="O191">
            <v>0.5</v>
          </cell>
          <cell r="W191">
            <v>0</v>
          </cell>
          <cell r="AG191">
            <v>1423.0700000000002</v>
          </cell>
          <cell r="AH191">
            <v>1423.0700000000002</v>
          </cell>
        </row>
        <row r="192">
          <cell r="C192" t="str">
            <v>2015 Chevy 1500 pickup G53216 Sewer</v>
          </cell>
          <cell r="K192">
            <v>31862</v>
          </cell>
          <cell r="L192">
            <v>13806.87</v>
          </cell>
          <cell r="M192">
            <v>6372.4</v>
          </cell>
          <cell r="O192">
            <v>0</v>
          </cell>
          <cell r="W192">
            <v>0</v>
          </cell>
          <cell r="AG192">
            <v>0</v>
          </cell>
          <cell r="AH192">
            <v>0</v>
          </cell>
        </row>
        <row r="193">
          <cell r="C193" t="str">
            <v>2015 Chevrolet 1500 pickup G192609 Water</v>
          </cell>
          <cell r="K193">
            <v>30043</v>
          </cell>
          <cell r="L193">
            <v>13018.63</v>
          </cell>
          <cell r="M193">
            <v>6008.6</v>
          </cell>
          <cell r="O193">
            <v>1</v>
          </cell>
          <cell r="W193">
            <v>6008.6</v>
          </cell>
          <cell r="AG193">
            <v>11015.770000000002</v>
          </cell>
          <cell r="AH193">
            <v>5007.1700000000019</v>
          </cell>
        </row>
        <row r="194">
          <cell r="C194" t="str">
            <v>2015 Chevrolet 1500 Pickup Water</v>
          </cell>
          <cell r="K194">
            <v>30043</v>
          </cell>
          <cell r="L194">
            <v>13018.63</v>
          </cell>
          <cell r="M194">
            <v>6008.6</v>
          </cell>
          <cell r="O194">
            <v>1</v>
          </cell>
          <cell r="W194">
            <v>6008.6</v>
          </cell>
          <cell r="AG194">
            <v>11015.770000000002</v>
          </cell>
          <cell r="AH194">
            <v>5007.1700000000019</v>
          </cell>
        </row>
        <row r="195">
          <cell r="C195" t="str">
            <v>2016 Chevrolet Silverado G108101</v>
          </cell>
          <cell r="K195">
            <v>29300</v>
          </cell>
          <cell r="L195">
            <v>10743.33</v>
          </cell>
          <cell r="M195">
            <v>5860</v>
          </cell>
          <cell r="O195">
            <v>0.5</v>
          </cell>
          <cell r="W195">
            <v>2930</v>
          </cell>
          <cell r="AG195">
            <v>6348.3349999999991</v>
          </cell>
          <cell r="AH195">
            <v>3418.3349999999991</v>
          </cell>
        </row>
        <row r="196">
          <cell r="C196" t="str">
            <v>2016 Chevrolet Silverado G108089</v>
          </cell>
          <cell r="K196">
            <v>29300</v>
          </cell>
          <cell r="L196">
            <v>10743.33</v>
          </cell>
          <cell r="M196">
            <v>5860</v>
          </cell>
          <cell r="O196">
            <v>0.5</v>
          </cell>
          <cell r="W196">
            <v>2930</v>
          </cell>
          <cell r="AG196">
            <v>6348.3349999999991</v>
          </cell>
          <cell r="AH196">
            <v>3418.3349999999991</v>
          </cell>
        </row>
        <row r="197">
          <cell r="C197" t="str">
            <v>Ford Transit Van VIN 1287088</v>
          </cell>
          <cell r="K197">
            <v>23625.83</v>
          </cell>
          <cell r="L197">
            <v>4331.3999999999996</v>
          </cell>
          <cell r="M197">
            <v>4725.17</v>
          </cell>
          <cell r="O197">
            <v>0.5</v>
          </cell>
          <cell r="W197">
            <v>2362.585</v>
          </cell>
          <cell r="AG197">
            <v>7284.63</v>
          </cell>
          <cell r="AH197">
            <v>4922.0450000000001</v>
          </cell>
        </row>
        <row r="198">
          <cell r="C198" t="str">
            <v>Ford Transit Van VIN 1287452</v>
          </cell>
          <cell r="K198">
            <v>23625.83</v>
          </cell>
          <cell r="L198">
            <v>4331.3999999999996</v>
          </cell>
          <cell r="M198">
            <v>4725.17</v>
          </cell>
          <cell r="O198">
            <v>0.5</v>
          </cell>
          <cell r="W198">
            <v>2362.585</v>
          </cell>
          <cell r="AG198">
            <v>7284.63</v>
          </cell>
          <cell r="AH198">
            <v>4922.0450000000001</v>
          </cell>
        </row>
        <row r="199">
          <cell r="C199" t="str">
            <v>Ford Transit Van VIN 1252848</v>
          </cell>
          <cell r="K199">
            <v>23818.44</v>
          </cell>
          <cell r="L199">
            <v>4366.71</v>
          </cell>
          <cell r="M199">
            <v>4763.6899999999996</v>
          </cell>
          <cell r="O199">
            <v>0.5</v>
          </cell>
          <cell r="W199">
            <v>2381.8449999999998</v>
          </cell>
          <cell r="AG199">
            <v>7344.02</v>
          </cell>
          <cell r="AH199">
            <v>4962.1750000000011</v>
          </cell>
        </row>
        <row r="200">
          <cell r="C200" t="str">
            <v>2016 Chevy Silverado 3500 VIN GZ160642</v>
          </cell>
          <cell r="K200">
            <v>40585.919999999998</v>
          </cell>
          <cell r="L200">
            <v>7440.75</v>
          </cell>
          <cell r="M200">
            <v>8117.18</v>
          </cell>
          <cell r="O200">
            <v>0.5</v>
          </cell>
          <cell r="W200">
            <v>4058.59</v>
          </cell>
          <cell r="AG200">
            <v>12513.994999999999</v>
          </cell>
          <cell r="AH200">
            <v>8455.4049999999988</v>
          </cell>
        </row>
        <row r="201">
          <cell r="C201" t="str">
            <v>2016 Chevy 3500 Silverado VIN GZ101612</v>
          </cell>
          <cell r="K201">
            <v>40161</v>
          </cell>
          <cell r="L201">
            <v>7362.85</v>
          </cell>
          <cell r="M201">
            <v>8032.2</v>
          </cell>
          <cell r="O201">
            <v>0.5</v>
          </cell>
          <cell r="W201">
            <v>4016.1</v>
          </cell>
          <cell r="AG201">
            <v>12382.975</v>
          </cell>
          <cell r="AH201">
            <v>8366.875</v>
          </cell>
        </row>
        <row r="202">
          <cell r="C202" t="str">
            <v>2017 Chevy Silverado VIN 292616</v>
          </cell>
          <cell r="K202">
            <v>27450</v>
          </cell>
          <cell r="L202">
            <v>2287.5</v>
          </cell>
          <cell r="M202">
            <v>5490</v>
          </cell>
          <cell r="O202">
            <v>0.5</v>
          </cell>
          <cell r="W202">
            <v>2745</v>
          </cell>
          <cell r="AG202">
            <v>9836.25</v>
          </cell>
          <cell r="AH202">
            <v>7091.25</v>
          </cell>
        </row>
        <row r="203">
          <cell r="C203" t="str">
            <v>2018 Peterbilt JM458011 Vacuum Camera Truck</v>
          </cell>
          <cell r="K203">
            <v>373794.29</v>
          </cell>
          <cell r="L203">
            <v>8899.86</v>
          </cell>
          <cell r="M203">
            <v>53399.18</v>
          </cell>
          <cell r="O203">
            <v>0.5</v>
          </cell>
          <cell r="W203">
            <v>26699.59</v>
          </cell>
          <cell r="AG203">
            <v>155747.625</v>
          </cell>
          <cell r="AH203">
            <v>129048.035</v>
          </cell>
        </row>
        <row r="204">
          <cell r="C204" t="str">
            <v>2017 Silverado 1500 VIN: 4JZ101232</v>
          </cell>
          <cell r="K204">
            <v>32335.22</v>
          </cell>
          <cell r="L204">
            <v>0</v>
          </cell>
          <cell r="M204">
            <v>5389.2</v>
          </cell>
          <cell r="O204">
            <v>0.5</v>
          </cell>
          <cell r="W204">
            <v>2694.6</v>
          </cell>
          <cell r="AG204">
            <v>13473.01</v>
          </cell>
          <cell r="AH204">
            <v>10778.41</v>
          </cell>
        </row>
        <row r="225">
          <cell r="C225" t="str">
            <v>Asset A/C#: 107 - W &amp; S BUILDING</v>
          </cell>
        </row>
        <row r="226">
          <cell r="C226" t="str">
            <v>17  W &amp; S BUILDING (1/2 W, 1/2 S)</v>
          </cell>
          <cell r="K226">
            <v>43769.2</v>
          </cell>
          <cell r="L226">
            <v>26808</v>
          </cell>
          <cell r="M226">
            <v>1094.23</v>
          </cell>
          <cell r="O226">
            <v>0.5</v>
          </cell>
          <cell r="W226">
            <v>547.11500000000001</v>
          </cell>
          <cell r="AG226">
            <v>7933.4849999999988</v>
          </cell>
          <cell r="AH226">
            <v>7386.369999999999</v>
          </cell>
        </row>
        <row r="263">
          <cell r="C263" t="str">
            <v>Asset A/C#: 108 - WATER LINES</v>
          </cell>
        </row>
        <row r="264">
          <cell r="C264" t="str">
            <v>33  WATER LINES (1998 TDCA GRA</v>
          </cell>
          <cell r="K264">
            <v>352611.04</v>
          </cell>
          <cell r="L264">
            <v>165286.5</v>
          </cell>
          <cell r="M264">
            <v>8815.2800000000007</v>
          </cell>
          <cell r="O264">
            <v>1</v>
          </cell>
          <cell r="W264">
            <v>8815.2800000000007</v>
          </cell>
          <cell r="AG264">
            <v>178509.25999999998</v>
          </cell>
          <cell r="AH264">
            <v>169693.97999999998</v>
          </cell>
        </row>
        <row r="265">
          <cell r="C265" t="str">
            <v>41  WATER LINES - PRESTON 455</v>
          </cell>
          <cell r="K265">
            <v>9750</v>
          </cell>
          <cell r="L265">
            <v>3960.94</v>
          </cell>
          <cell r="M265">
            <v>243.75</v>
          </cell>
          <cell r="O265">
            <v>1</v>
          </cell>
          <cell r="W265">
            <v>243.75</v>
          </cell>
          <cell r="AG265">
            <v>5545.3099999999995</v>
          </cell>
          <cell r="AH265">
            <v>5301.5599999999995</v>
          </cell>
        </row>
        <row r="266">
          <cell r="C266" t="str">
            <v>42  DANVILLE WATER LINES</v>
          </cell>
          <cell r="K266">
            <v>300000</v>
          </cell>
          <cell r="L266">
            <v>240000</v>
          </cell>
          <cell r="M266">
            <v>15000</v>
          </cell>
          <cell r="O266">
            <v>1</v>
          </cell>
          <cell r="W266">
            <v>15000</v>
          </cell>
          <cell r="AG266">
            <v>45000</v>
          </cell>
          <cell r="AH266">
            <v>30000</v>
          </cell>
        </row>
        <row r="267">
          <cell r="C267" t="str">
            <v>44  WATER LINES - TXI</v>
          </cell>
          <cell r="K267">
            <v>84148.71</v>
          </cell>
          <cell r="L267">
            <v>32607.66</v>
          </cell>
          <cell r="M267">
            <v>2103.7199999999998</v>
          </cell>
          <cell r="O267">
            <v>1</v>
          </cell>
          <cell r="W267">
            <v>2103.7199999999998</v>
          </cell>
          <cell r="AG267">
            <v>49437.33</v>
          </cell>
          <cell r="AH267">
            <v>47333.61</v>
          </cell>
        </row>
        <row r="268">
          <cell r="C268" t="str">
            <v>45  WATER LINES - TDCA</v>
          </cell>
          <cell r="K268">
            <v>11100</v>
          </cell>
          <cell r="L268">
            <v>4162.5</v>
          </cell>
          <cell r="M268">
            <v>277.5</v>
          </cell>
          <cell r="O268">
            <v>1</v>
          </cell>
          <cell r="W268">
            <v>277.5</v>
          </cell>
          <cell r="AG268">
            <v>6660</v>
          </cell>
          <cell r="AH268">
            <v>6382.5</v>
          </cell>
        </row>
        <row r="269">
          <cell r="C269" t="str">
            <v>RELOCATE WILSON CREEK LINE</v>
          </cell>
          <cell r="K269">
            <v>18869.66</v>
          </cell>
          <cell r="L269">
            <v>6604.36</v>
          </cell>
          <cell r="M269">
            <v>471.74</v>
          </cell>
          <cell r="O269">
            <v>1</v>
          </cell>
          <cell r="W269">
            <v>471.74</v>
          </cell>
          <cell r="AG269">
            <v>11793.56</v>
          </cell>
          <cell r="AH269">
            <v>11321.82</v>
          </cell>
        </row>
        <row r="270">
          <cell r="C270" t="str">
            <v>CARTER RANCH WATERLINE</v>
          </cell>
          <cell r="K270">
            <v>196614</v>
          </cell>
          <cell r="L270">
            <v>64309.16</v>
          </cell>
          <cell r="M270">
            <v>4915.3500000000004</v>
          </cell>
          <cell r="O270">
            <v>1</v>
          </cell>
          <cell r="W270">
            <v>4915.3500000000004</v>
          </cell>
          <cell r="AG270">
            <v>127389.48999999999</v>
          </cell>
          <cell r="AH270">
            <v>122474.13999999998</v>
          </cell>
        </row>
        <row r="271">
          <cell r="C271" t="str">
            <v>18' WATER LINE DOWNTOWN PUMP STATION</v>
          </cell>
          <cell r="K271">
            <v>1377558.62</v>
          </cell>
          <cell r="L271">
            <v>450576.52</v>
          </cell>
          <cell r="M271">
            <v>34438.97</v>
          </cell>
          <cell r="O271">
            <v>1</v>
          </cell>
          <cell r="W271">
            <v>34438.97</v>
          </cell>
          <cell r="AG271">
            <v>892543.13000000012</v>
          </cell>
          <cell r="AH271">
            <v>858104.16000000015</v>
          </cell>
        </row>
        <row r="272">
          <cell r="C272" t="str">
            <v>OLD PUMPSTATION TO SH 289</v>
          </cell>
          <cell r="K272">
            <v>12721.33</v>
          </cell>
          <cell r="L272">
            <v>4160.8900000000003</v>
          </cell>
          <cell r="M272">
            <v>318.02999999999997</v>
          </cell>
          <cell r="O272">
            <v>1</v>
          </cell>
          <cell r="W272">
            <v>318.02999999999997</v>
          </cell>
          <cell r="AG272">
            <v>8242.409999999998</v>
          </cell>
          <cell r="AH272">
            <v>7924.3799999999983</v>
          </cell>
        </row>
        <row r="273">
          <cell r="C273" t="str">
            <v>N PRESTON LAKES WATERLINE</v>
          </cell>
          <cell r="K273">
            <v>1164681.93</v>
          </cell>
          <cell r="L273">
            <v>291170.5</v>
          </cell>
          <cell r="M273">
            <v>29117.05</v>
          </cell>
          <cell r="O273">
            <v>1</v>
          </cell>
          <cell r="W273">
            <v>29117.05</v>
          </cell>
          <cell r="AG273">
            <v>844394.37999999989</v>
          </cell>
          <cell r="AH273">
            <v>815277.32999999984</v>
          </cell>
        </row>
        <row r="274">
          <cell r="C274" t="str">
            <v>WATER/SEWER LINE</v>
          </cell>
          <cell r="K274">
            <v>210215.46</v>
          </cell>
          <cell r="L274">
            <v>68758.02</v>
          </cell>
          <cell r="M274">
            <v>5255.39</v>
          </cell>
          <cell r="O274">
            <v>1</v>
          </cell>
          <cell r="W274">
            <v>5255.39</v>
          </cell>
          <cell r="AG274">
            <v>136202.04999999999</v>
          </cell>
          <cell r="AH274">
            <v>130946.65999999999</v>
          </cell>
        </row>
        <row r="275">
          <cell r="C275" t="str">
            <v>WATER CCN ACQUISITION</v>
          </cell>
          <cell r="K275">
            <v>56735.79</v>
          </cell>
          <cell r="L275">
            <v>18557.27</v>
          </cell>
          <cell r="M275">
            <v>1418.39</v>
          </cell>
          <cell r="O275">
            <v>1</v>
          </cell>
          <cell r="W275">
            <v>1418.39</v>
          </cell>
          <cell r="AG275">
            <v>36760.130000000005</v>
          </cell>
          <cell r="AH275">
            <v>35341.740000000005</v>
          </cell>
        </row>
        <row r="276">
          <cell r="C276" t="str">
            <v>GROUND STORAGE 1MGD CELINA RD</v>
          </cell>
          <cell r="K276">
            <v>382480.89</v>
          </cell>
          <cell r="L276">
            <v>382480.89</v>
          </cell>
          <cell r="M276">
            <v>0</v>
          </cell>
          <cell r="O276">
            <v>1</v>
          </cell>
          <cell r="W276">
            <v>0</v>
          </cell>
          <cell r="AG276">
            <v>0</v>
          </cell>
          <cell r="AH276">
            <v>0</v>
          </cell>
        </row>
        <row r="277">
          <cell r="C277" t="str">
            <v>DOWNTOWN PUMP STATION</v>
          </cell>
          <cell r="K277">
            <v>1012779.69</v>
          </cell>
          <cell r="L277">
            <v>331263.33</v>
          </cell>
          <cell r="M277">
            <v>25319.49</v>
          </cell>
          <cell r="O277">
            <v>1</v>
          </cell>
          <cell r="W277">
            <v>25319.49</v>
          </cell>
          <cell r="AG277">
            <v>656196.86999999988</v>
          </cell>
          <cell r="AH277">
            <v>630877.37999999989</v>
          </cell>
        </row>
        <row r="278">
          <cell r="C278" t="str">
            <v>PUMP STATION 12 OAKS</v>
          </cell>
          <cell r="K278">
            <v>49148</v>
          </cell>
          <cell r="L278">
            <v>16075.49</v>
          </cell>
          <cell r="M278">
            <v>1228.7</v>
          </cell>
          <cell r="O278">
            <v>1</v>
          </cell>
          <cell r="W278">
            <v>1228.7</v>
          </cell>
          <cell r="AG278">
            <v>31843.81</v>
          </cell>
          <cell r="AH278">
            <v>30615.11</v>
          </cell>
        </row>
        <row r="279">
          <cell r="C279" t="str">
            <v>UTRWD PUMP STATION</v>
          </cell>
          <cell r="K279">
            <v>1322574.04</v>
          </cell>
          <cell r="L279">
            <v>432591.91</v>
          </cell>
          <cell r="M279">
            <v>33064.35</v>
          </cell>
          <cell r="O279">
            <v>1</v>
          </cell>
          <cell r="W279">
            <v>33064.35</v>
          </cell>
          <cell r="AG279">
            <v>856917.78000000014</v>
          </cell>
          <cell r="AH279">
            <v>823853.43000000017</v>
          </cell>
        </row>
        <row r="280">
          <cell r="C280" t="str">
            <v>DANVILLE TAKEOVER</v>
          </cell>
          <cell r="K280">
            <v>530364</v>
          </cell>
          <cell r="L280">
            <v>159109.20000000001</v>
          </cell>
          <cell r="M280">
            <v>13259.1</v>
          </cell>
          <cell r="O280">
            <v>1</v>
          </cell>
          <cell r="W280">
            <v>13259.1</v>
          </cell>
          <cell r="AG280">
            <v>357995.7</v>
          </cell>
          <cell r="AH280">
            <v>344736.60000000003</v>
          </cell>
        </row>
        <row r="281">
          <cell r="C281" t="str">
            <v>KENTUCY WATER LINE UPGRADE</v>
          </cell>
          <cell r="K281">
            <v>12420</v>
          </cell>
          <cell r="L281">
            <v>3803.63</v>
          </cell>
          <cell r="M281">
            <v>310.5</v>
          </cell>
          <cell r="O281">
            <v>1</v>
          </cell>
          <cell r="W281">
            <v>310.5</v>
          </cell>
          <cell r="AG281">
            <v>8305.869999999999</v>
          </cell>
          <cell r="AH281">
            <v>7995.369999999999</v>
          </cell>
        </row>
        <row r="282">
          <cell r="C282" t="str">
            <v>WATER/SEWER LINE - DICKERSON</v>
          </cell>
          <cell r="K282">
            <v>31048</v>
          </cell>
          <cell r="L282">
            <v>8538.2000000000007</v>
          </cell>
          <cell r="M282">
            <v>776.2</v>
          </cell>
          <cell r="O282">
            <v>1</v>
          </cell>
          <cell r="W282">
            <v>776.2</v>
          </cell>
          <cell r="AG282">
            <v>21733.599999999999</v>
          </cell>
          <cell r="AH282">
            <v>20957.399999999998</v>
          </cell>
        </row>
        <row r="283">
          <cell r="C283" t="str">
            <v>ORCA GRANT WATERLINE REHAB</v>
          </cell>
          <cell r="K283">
            <v>529388.94999999995</v>
          </cell>
          <cell r="L283">
            <v>115803.8</v>
          </cell>
          <cell r="M283">
            <v>13234.72</v>
          </cell>
          <cell r="O283">
            <v>1</v>
          </cell>
          <cell r="W283">
            <v>13234.72</v>
          </cell>
          <cell r="AG283">
            <v>400350.43</v>
          </cell>
          <cell r="AH283">
            <v>387115.71</v>
          </cell>
        </row>
        <row r="284">
          <cell r="C284" t="str">
            <v>Marilee SUD Hwy 289 and FM 455 section</v>
          </cell>
          <cell r="K284">
            <v>76982.69</v>
          </cell>
          <cell r="L284">
            <v>12097.3</v>
          </cell>
          <cell r="M284">
            <v>2199.5100000000002</v>
          </cell>
          <cell r="O284">
            <v>1</v>
          </cell>
          <cell r="W284">
            <v>2199.5100000000002</v>
          </cell>
          <cell r="AG284">
            <v>62685.88</v>
          </cell>
          <cell r="AH284">
            <v>60486.369999999995</v>
          </cell>
        </row>
        <row r="285">
          <cell r="C285" t="str">
            <v>Light Farms Water Tower Project</v>
          </cell>
          <cell r="K285">
            <v>3248101.99</v>
          </cell>
          <cell r="L285">
            <v>189472.62</v>
          </cell>
          <cell r="M285">
            <v>81202.55</v>
          </cell>
          <cell r="O285">
            <v>1</v>
          </cell>
          <cell r="W285">
            <v>81202.55</v>
          </cell>
          <cell r="AG285">
            <v>2977426.8200000003</v>
          </cell>
          <cell r="AH285">
            <v>2896224.2700000005</v>
          </cell>
        </row>
        <row r="286">
          <cell r="C286" t="str">
            <v>Southeast Sector Water Line</v>
          </cell>
          <cell r="K286">
            <v>3941908.64</v>
          </cell>
          <cell r="L286">
            <v>24636.93</v>
          </cell>
          <cell r="M286">
            <v>98547.72</v>
          </cell>
          <cell r="O286">
            <v>1</v>
          </cell>
          <cell r="W286">
            <v>98547.72</v>
          </cell>
          <cell r="AG286">
            <v>3818723.9899999998</v>
          </cell>
          <cell r="AH286">
            <v>3720176.2699999996</v>
          </cell>
        </row>
        <row r="287">
          <cell r="C287" t="str">
            <v>Creeks of Legacy Phase 2b - Water</v>
          </cell>
          <cell r="K287">
            <v>136660.39000000001</v>
          </cell>
          <cell r="L287">
            <v>0</v>
          </cell>
          <cell r="M287">
            <v>3416.51</v>
          </cell>
          <cell r="O287">
            <v>1</v>
          </cell>
          <cell r="W287">
            <v>3416.51</v>
          </cell>
          <cell r="AG287">
            <v>133243.88</v>
          </cell>
          <cell r="AH287">
            <v>129827.37000000001</v>
          </cell>
        </row>
        <row r="288">
          <cell r="C288" t="str">
            <v>Creeks of Legacy Phase 2C - Water</v>
          </cell>
          <cell r="K288">
            <v>142622.04999999999</v>
          </cell>
          <cell r="L288">
            <v>0</v>
          </cell>
          <cell r="M288">
            <v>3565.55</v>
          </cell>
          <cell r="O288">
            <v>1</v>
          </cell>
          <cell r="W288">
            <v>3565.55</v>
          </cell>
          <cell r="AG288">
            <v>139056.5</v>
          </cell>
          <cell r="AH288">
            <v>135490.95000000001</v>
          </cell>
        </row>
        <row r="289">
          <cell r="C289" t="str">
            <v xml:space="preserve">Ownsby Farms - Water </v>
          </cell>
          <cell r="K289">
            <v>570725.19999999995</v>
          </cell>
          <cell r="L289">
            <v>0</v>
          </cell>
          <cell r="M289">
            <v>7134.07</v>
          </cell>
          <cell r="O289">
            <v>1</v>
          </cell>
          <cell r="W289">
            <v>7134.07</v>
          </cell>
          <cell r="AG289">
            <v>563591.13</v>
          </cell>
          <cell r="AH289">
            <v>556457.06000000006</v>
          </cell>
        </row>
        <row r="290">
          <cell r="C290" t="str">
            <v>Lilyana 2A-1 - Water</v>
          </cell>
          <cell r="K290">
            <v>255105.1</v>
          </cell>
          <cell r="L290">
            <v>0</v>
          </cell>
          <cell r="M290">
            <v>1594.41</v>
          </cell>
          <cell r="O290">
            <v>1</v>
          </cell>
          <cell r="W290">
            <v>1594.41</v>
          </cell>
          <cell r="AG290">
            <v>253510.69</v>
          </cell>
          <cell r="AH290">
            <v>251916.28</v>
          </cell>
        </row>
        <row r="291">
          <cell r="C291" t="str">
            <v>Creeks of Legacy West Phase 1 - Water</v>
          </cell>
          <cell r="K291">
            <v>571225</v>
          </cell>
          <cell r="L291">
            <v>0</v>
          </cell>
          <cell r="M291">
            <v>1190.05</v>
          </cell>
          <cell r="O291">
            <v>1</v>
          </cell>
          <cell r="W291">
            <v>1190.05</v>
          </cell>
          <cell r="AG291">
            <v>570034.94999999995</v>
          </cell>
          <cell r="AH291">
            <v>568844.89999999991</v>
          </cell>
        </row>
        <row r="292">
          <cell r="C292" t="str">
            <v>Downtown Rehab Water Project</v>
          </cell>
          <cell r="K292">
            <v>505193</v>
          </cell>
          <cell r="L292">
            <v>0</v>
          </cell>
          <cell r="M292">
            <v>1052.49</v>
          </cell>
          <cell r="O292">
            <v>1</v>
          </cell>
          <cell r="W292">
            <v>1052.49</v>
          </cell>
          <cell r="AG292">
            <v>504140.51</v>
          </cell>
          <cell r="AH292">
            <v>503088.02</v>
          </cell>
        </row>
        <row r="311">
          <cell r="C311" t="str">
            <v>Asset A/C#: 109 - LAND</v>
          </cell>
        </row>
        <row r="312">
          <cell r="C312" t="str">
            <v>12.2 ACRES GROUND STORAGE</v>
          </cell>
          <cell r="K312">
            <v>154115.07999999999</v>
          </cell>
          <cell r="L312">
            <v>0</v>
          </cell>
          <cell r="M312">
            <v>0</v>
          </cell>
          <cell r="O312">
            <v>1</v>
          </cell>
          <cell r="W312">
            <v>0</v>
          </cell>
          <cell r="AG312">
            <v>154115.07999999999</v>
          </cell>
          <cell r="AH312">
            <v>154115.07999999999</v>
          </cell>
        </row>
        <row r="313">
          <cell r="C313" t="str">
            <v>20' Sewer Easement - Light Farms</v>
          </cell>
          <cell r="K313">
            <v>150000</v>
          </cell>
          <cell r="L313">
            <v>0</v>
          </cell>
          <cell r="M313">
            <v>0</v>
          </cell>
          <cell r="O313">
            <v>0</v>
          </cell>
          <cell r="W313">
            <v>0</v>
          </cell>
          <cell r="AG313">
            <v>0</v>
          </cell>
          <cell r="AH313">
            <v>0</v>
          </cell>
        </row>
        <row r="314">
          <cell r="C314" t="str">
            <v>Easements - SE Sector Water &amp; Sewer Line</v>
          </cell>
          <cell r="K314">
            <v>1023928.08</v>
          </cell>
          <cell r="L314">
            <v>0</v>
          </cell>
          <cell r="M314">
            <v>0</v>
          </cell>
          <cell r="O314">
            <v>0.5</v>
          </cell>
          <cell r="W314">
            <v>0</v>
          </cell>
          <cell r="AG314">
            <v>511964.04</v>
          </cell>
          <cell r="AH314">
            <v>511964.04</v>
          </cell>
        </row>
        <row r="359">
          <cell r="C359" t="str">
            <v>Asset A/C#: 110 - Working Capital; Inventory &amp; Prepaid Balance</v>
          </cell>
        </row>
        <row r="360">
          <cell r="C360" t="str">
            <v>LOMR and POWC Water/sewer Line Project</v>
          </cell>
          <cell r="K360">
            <v>54324.800000000003</v>
          </cell>
          <cell r="L360">
            <v>0</v>
          </cell>
          <cell r="M360">
            <v>1358.1200000000001</v>
          </cell>
          <cell r="O360">
            <v>0.5</v>
          </cell>
          <cell r="W360">
            <v>679.06000000000006</v>
          </cell>
          <cell r="AG360">
            <v>26483.34</v>
          </cell>
          <cell r="AH360">
            <v>25804.28</v>
          </cell>
        </row>
        <row r="361">
          <cell r="C361" t="str">
            <v>2 MGD Elevated Storage Tank</v>
          </cell>
          <cell r="K361">
            <v>79114</v>
          </cell>
          <cell r="L361">
            <v>0</v>
          </cell>
          <cell r="M361">
            <v>1977.85</v>
          </cell>
          <cell r="O361">
            <v>1</v>
          </cell>
          <cell r="W361">
            <v>1977.85</v>
          </cell>
          <cell r="AG361">
            <v>77136.149999999994</v>
          </cell>
          <cell r="AH361">
            <v>75158.299999999988</v>
          </cell>
        </row>
        <row r="362">
          <cell r="C362" t="str">
            <v>Downtown WWTP Prof Services</v>
          </cell>
          <cell r="K362">
            <v>448510</v>
          </cell>
          <cell r="L362">
            <v>0</v>
          </cell>
          <cell r="M362">
            <v>11212.75</v>
          </cell>
          <cell r="O362">
            <v>0</v>
          </cell>
          <cell r="W362">
            <v>0</v>
          </cell>
          <cell r="AG362">
            <v>0</v>
          </cell>
          <cell r="AH362">
            <v>0</v>
          </cell>
        </row>
        <row r="363">
          <cell r="C363" t="str">
            <v>Celina RD/DT Pump Station</v>
          </cell>
          <cell r="K363">
            <v>395011</v>
          </cell>
          <cell r="L363">
            <v>0</v>
          </cell>
          <cell r="M363">
            <v>9875.2749999999996</v>
          </cell>
          <cell r="O363">
            <v>1</v>
          </cell>
          <cell r="W363">
            <v>9875.2749999999996</v>
          </cell>
          <cell r="AG363">
            <v>385135.72499999998</v>
          </cell>
          <cell r="AH363">
            <v>375260.44999999995</v>
          </cell>
        </row>
        <row r="364">
          <cell r="C364" t="str">
            <v>DC Ranch</v>
          </cell>
          <cell r="K364">
            <v>46735</v>
          </cell>
          <cell r="L364">
            <v>0</v>
          </cell>
          <cell r="M364">
            <v>1168.375</v>
          </cell>
          <cell r="O364">
            <v>0.5</v>
          </cell>
          <cell r="W364">
            <v>584.1875</v>
          </cell>
          <cell r="AG364">
            <v>22783.3125</v>
          </cell>
          <cell r="AH364">
            <v>22199.125</v>
          </cell>
        </row>
        <row r="365">
          <cell r="C365" t="str">
            <v>Celina GST Rehab</v>
          </cell>
          <cell r="K365">
            <v>4697</v>
          </cell>
          <cell r="L365">
            <v>0</v>
          </cell>
          <cell r="M365">
            <v>117.425</v>
          </cell>
          <cell r="O365">
            <v>1</v>
          </cell>
          <cell r="W365">
            <v>117.425</v>
          </cell>
          <cell r="AG365">
            <v>4579.5749999999998</v>
          </cell>
          <cell r="AH365">
            <v>4462.1499999999996</v>
          </cell>
        </row>
        <row r="366">
          <cell r="C366" t="str">
            <v>2 MGD Elevated Storage Tank</v>
          </cell>
          <cell r="K366">
            <v>1146602</v>
          </cell>
          <cell r="L366">
            <v>0</v>
          </cell>
          <cell r="M366">
            <v>28665.05</v>
          </cell>
          <cell r="O366">
            <v>1</v>
          </cell>
          <cell r="W366">
            <v>28665.05</v>
          </cell>
          <cell r="AG366">
            <v>1117936.95</v>
          </cell>
          <cell r="AH366">
            <v>1089271.8999999999</v>
          </cell>
        </row>
        <row r="367">
          <cell r="C367" t="str">
            <v>Merritt Erosion Project</v>
          </cell>
          <cell r="K367">
            <v>30719</v>
          </cell>
          <cell r="L367">
            <v>0</v>
          </cell>
          <cell r="M367">
            <v>767.97500000000002</v>
          </cell>
          <cell r="O367">
            <v>1</v>
          </cell>
          <cell r="W367">
            <v>767.97500000000002</v>
          </cell>
          <cell r="AG367">
            <v>29951.025000000001</v>
          </cell>
          <cell r="AH367">
            <v>29183.050000000003</v>
          </cell>
        </row>
        <row r="368">
          <cell r="C368" t="str">
            <v>Downtown WWTP - Prof SVC</v>
          </cell>
          <cell r="K368">
            <v>629444</v>
          </cell>
          <cell r="L368">
            <v>0</v>
          </cell>
          <cell r="M368">
            <v>15736.1</v>
          </cell>
          <cell r="O368">
            <v>0</v>
          </cell>
          <cell r="W368">
            <v>0</v>
          </cell>
          <cell r="AG368">
            <v>0</v>
          </cell>
          <cell r="AH368">
            <v>0</v>
          </cell>
        </row>
        <row r="369">
          <cell r="C369" t="str">
            <v>2 MGD Elevated Storage tanks</v>
          </cell>
          <cell r="K369">
            <v>1519590</v>
          </cell>
          <cell r="L369">
            <v>0</v>
          </cell>
          <cell r="M369">
            <v>37989.75</v>
          </cell>
          <cell r="O369">
            <v>1</v>
          </cell>
          <cell r="W369">
            <v>37989.75</v>
          </cell>
          <cell r="AG369">
            <v>1481600.25</v>
          </cell>
          <cell r="AH369">
            <v>1443610.5</v>
          </cell>
        </row>
        <row r="370">
          <cell r="C370" t="str">
            <v>DC Ranch</v>
          </cell>
          <cell r="K370">
            <v>831447</v>
          </cell>
          <cell r="L370">
            <v>0</v>
          </cell>
          <cell r="M370">
            <v>20786.174999999999</v>
          </cell>
          <cell r="O370">
            <v>0.5</v>
          </cell>
          <cell r="W370">
            <v>10393.0875</v>
          </cell>
          <cell r="AG370">
            <v>405330.41249999998</v>
          </cell>
          <cell r="AH370">
            <v>394937.32499999995</v>
          </cell>
        </row>
        <row r="371">
          <cell r="C371" t="str">
            <v>Celina GST Rehab</v>
          </cell>
          <cell r="K371">
            <v>7458</v>
          </cell>
          <cell r="L371">
            <v>0</v>
          </cell>
          <cell r="M371">
            <v>186.45</v>
          </cell>
          <cell r="O371">
            <v>1</v>
          </cell>
          <cell r="W371">
            <v>186.45</v>
          </cell>
          <cell r="AG371">
            <v>7271.55</v>
          </cell>
          <cell r="AH371">
            <v>7085.1</v>
          </cell>
        </row>
        <row r="372">
          <cell r="C372" t="str">
            <v>Merrit Erosion</v>
          </cell>
          <cell r="K372">
            <v>70240</v>
          </cell>
          <cell r="L372">
            <v>0</v>
          </cell>
          <cell r="M372">
            <v>1756</v>
          </cell>
          <cell r="O372">
            <v>0.5</v>
          </cell>
          <cell r="W372">
            <v>878</v>
          </cell>
          <cell r="AG372">
            <v>34242</v>
          </cell>
          <cell r="AH372">
            <v>33364</v>
          </cell>
        </row>
        <row r="373">
          <cell r="C373" t="str">
            <v>Downtown Rehab - Sewer</v>
          </cell>
          <cell r="K373">
            <v>44037</v>
          </cell>
          <cell r="L373">
            <v>0</v>
          </cell>
          <cell r="M373">
            <v>1100.925</v>
          </cell>
          <cell r="O373">
            <v>0</v>
          </cell>
          <cell r="W373">
            <v>0</v>
          </cell>
          <cell r="AG373">
            <v>0</v>
          </cell>
          <cell r="AH373">
            <v>0</v>
          </cell>
        </row>
        <row r="374">
          <cell r="C374" t="str">
            <v>Downtown WWTP upgrade to .95 MGP</v>
          </cell>
          <cell r="K374">
            <v>40978</v>
          </cell>
          <cell r="L374">
            <v>0</v>
          </cell>
          <cell r="M374">
            <v>1024.45</v>
          </cell>
          <cell r="O374">
            <v>0</v>
          </cell>
          <cell r="W374">
            <v>0</v>
          </cell>
          <cell r="AG374">
            <v>0</v>
          </cell>
          <cell r="AH374">
            <v>0</v>
          </cell>
        </row>
        <row r="375">
          <cell r="C375" t="str">
            <v>Southeast Sector 5B</v>
          </cell>
          <cell r="K375">
            <v>5430</v>
          </cell>
          <cell r="L375">
            <v>0</v>
          </cell>
          <cell r="M375">
            <v>135.75</v>
          </cell>
          <cell r="O375">
            <v>0.5</v>
          </cell>
          <cell r="W375">
            <v>67.875</v>
          </cell>
          <cell r="AG375">
            <v>2647.125</v>
          </cell>
          <cell r="AH375">
            <v>2579.25</v>
          </cell>
        </row>
        <row r="376">
          <cell r="C376" t="str">
            <v>CRPS Improvements</v>
          </cell>
          <cell r="K376">
            <v>50507</v>
          </cell>
          <cell r="L376">
            <v>0</v>
          </cell>
          <cell r="M376">
            <v>1262.675</v>
          </cell>
          <cell r="O376">
            <v>0.5</v>
          </cell>
          <cell r="W376">
            <v>631.33749999999998</v>
          </cell>
          <cell r="AG376">
            <v>24622.162499999999</v>
          </cell>
          <cell r="AH376">
            <v>23990.824999999997</v>
          </cell>
        </row>
        <row r="377">
          <cell r="C377" t="str">
            <v>Oklahoma Water Line</v>
          </cell>
          <cell r="K377">
            <v>29670</v>
          </cell>
          <cell r="L377">
            <v>0</v>
          </cell>
          <cell r="M377">
            <v>741.75</v>
          </cell>
          <cell r="O377">
            <v>1</v>
          </cell>
          <cell r="W377">
            <v>741.75</v>
          </cell>
          <cell r="AG377">
            <v>28928.25</v>
          </cell>
          <cell r="AH377">
            <v>28186.5</v>
          </cell>
        </row>
        <row r="378">
          <cell r="C378" t="str">
            <v>Discharge Line CRPS</v>
          </cell>
          <cell r="K378">
            <v>257187</v>
          </cell>
          <cell r="L378">
            <v>0</v>
          </cell>
          <cell r="M378">
            <v>6429.6750000000002</v>
          </cell>
          <cell r="O378">
            <v>0.5</v>
          </cell>
          <cell r="W378">
            <v>3214.8375000000001</v>
          </cell>
          <cell r="AG378">
            <v>125378.66250000001</v>
          </cell>
          <cell r="AH378">
            <v>122163.82500000001</v>
          </cell>
        </row>
        <row r="379">
          <cell r="C379" t="str">
            <v>3488 Preston Hills Circle</v>
          </cell>
          <cell r="K379">
            <v>8950</v>
          </cell>
          <cell r="L379">
            <v>0</v>
          </cell>
          <cell r="M379">
            <v>223.75</v>
          </cell>
          <cell r="O379">
            <v>0.5</v>
          </cell>
          <cell r="W379">
            <v>111.875</v>
          </cell>
          <cell r="AG379">
            <v>4363.125</v>
          </cell>
          <cell r="AH379">
            <v>4251.25</v>
          </cell>
        </row>
        <row r="380">
          <cell r="C380" t="str">
            <v>Caruth Morgan Lakes</v>
          </cell>
          <cell r="K380">
            <v>6850</v>
          </cell>
          <cell r="L380">
            <v>0</v>
          </cell>
          <cell r="M380">
            <v>171.25</v>
          </cell>
          <cell r="O380">
            <v>0.5</v>
          </cell>
          <cell r="W380">
            <v>85.625</v>
          </cell>
          <cell r="AG380">
            <v>3339.375</v>
          </cell>
          <cell r="AH380">
            <v>3253.75</v>
          </cell>
        </row>
        <row r="381">
          <cell r="C381" t="str">
            <v>Celina Road/Downtown Pump Station</v>
          </cell>
          <cell r="K381">
            <v>5862690</v>
          </cell>
          <cell r="L381">
            <v>0</v>
          </cell>
          <cell r="M381">
            <v>146567.25</v>
          </cell>
          <cell r="O381">
            <v>1</v>
          </cell>
          <cell r="W381">
            <v>146567.25</v>
          </cell>
          <cell r="AG381">
            <v>5716122.75</v>
          </cell>
          <cell r="AH381">
            <v>5569555.5</v>
          </cell>
        </row>
        <row r="382">
          <cell r="C382" t="str">
            <v>Construction Work In Progress Sept. 30, 2017</v>
          </cell>
          <cell r="K382">
            <v>19284479</v>
          </cell>
          <cell r="L382">
            <v>0</v>
          </cell>
          <cell r="M382">
            <v>482111.97499999998</v>
          </cell>
          <cell r="O382">
            <v>0.5</v>
          </cell>
          <cell r="W382">
            <v>241055.98749999999</v>
          </cell>
          <cell r="AG382">
            <v>9401183.5124999993</v>
          </cell>
          <cell r="AH382">
            <v>9160127.5249999985</v>
          </cell>
        </row>
        <row r="384">
          <cell r="C384" t="str">
            <v>Working Capital (45 Day Convention)</v>
          </cell>
          <cell r="AH384">
            <v>609524.85333833867</v>
          </cell>
        </row>
        <row r="386">
          <cell r="C386" t="str">
            <v>Inventory &amp; Supplies Balance (Per Staff)</v>
          </cell>
          <cell r="AH386">
            <v>50000</v>
          </cell>
        </row>
        <row r="399">
          <cell r="M399">
            <v>771366.74499999988</v>
          </cell>
        </row>
        <row r="408">
          <cell r="M408">
            <v>2034812.8050000002</v>
          </cell>
        </row>
        <row r="415">
          <cell r="W415">
            <v>1062823.6924999999</v>
          </cell>
          <cell r="AH415">
            <v>35455294.303338334</v>
          </cell>
        </row>
      </sheetData>
      <sheetData sheetId="48">
        <row r="20">
          <cell r="W20">
            <v>310.565</v>
          </cell>
          <cell r="AG20">
            <v>1863.2899999999995</v>
          </cell>
          <cell r="AH20">
            <v>1552.7249999999995</v>
          </cell>
        </row>
        <row r="21">
          <cell r="W21">
            <v>319.08499999999998</v>
          </cell>
          <cell r="AG21">
            <v>2233.5449999999992</v>
          </cell>
          <cell r="AH21">
            <v>1914.4599999999991</v>
          </cell>
        </row>
        <row r="22">
          <cell r="W22">
            <v>0</v>
          </cell>
          <cell r="AG22">
            <v>0</v>
          </cell>
          <cell r="AH22">
            <v>0</v>
          </cell>
        </row>
        <row r="23">
          <cell r="W23">
            <v>0</v>
          </cell>
          <cell r="AG23">
            <v>0</v>
          </cell>
          <cell r="AH23">
            <v>0</v>
          </cell>
        </row>
        <row r="24">
          <cell r="W24">
            <v>0</v>
          </cell>
          <cell r="AG24">
            <v>0</v>
          </cell>
          <cell r="AH24">
            <v>0</v>
          </cell>
        </row>
        <row r="25">
          <cell r="W25">
            <v>0</v>
          </cell>
          <cell r="AG25">
            <v>0</v>
          </cell>
          <cell r="AH25">
            <v>0</v>
          </cell>
        </row>
        <row r="26">
          <cell r="W26">
            <v>1012.63</v>
          </cell>
          <cell r="AG26">
            <v>36370.340000000004</v>
          </cell>
          <cell r="AH26">
            <v>35357.710000000006</v>
          </cell>
        </row>
        <row r="27">
          <cell r="W27">
            <v>550.21</v>
          </cell>
          <cell r="AG27">
            <v>263549.78999999998</v>
          </cell>
          <cell r="AH27">
            <v>262999.57999999996</v>
          </cell>
        </row>
        <row r="28">
          <cell r="W28">
            <v>34.25</v>
          </cell>
          <cell r="AG28">
            <v>16405.75</v>
          </cell>
          <cell r="AH28">
            <v>16371.5</v>
          </cell>
        </row>
        <row r="29">
          <cell r="W29">
            <v>65.8</v>
          </cell>
          <cell r="AG29">
            <v>31517.200000000001</v>
          </cell>
          <cell r="AH29">
            <v>31451.4</v>
          </cell>
        </row>
        <row r="51">
          <cell r="W51">
            <v>0</v>
          </cell>
          <cell r="AG51">
            <v>0</v>
          </cell>
          <cell r="AH51">
            <v>0</v>
          </cell>
        </row>
        <row r="52">
          <cell r="W52">
            <v>0</v>
          </cell>
          <cell r="AG52">
            <v>0</v>
          </cell>
          <cell r="AH52">
            <v>0</v>
          </cell>
        </row>
        <row r="53">
          <cell r="W53">
            <v>0</v>
          </cell>
          <cell r="AG53">
            <v>233.24499999999995</v>
          </cell>
          <cell r="AH53">
            <v>233.24499999999995</v>
          </cell>
        </row>
        <row r="54">
          <cell r="W54">
            <v>0</v>
          </cell>
          <cell r="AG54">
            <v>317.77999999999997</v>
          </cell>
          <cell r="AH54">
            <v>317.77999999999997</v>
          </cell>
        </row>
        <row r="55">
          <cell r="W55">
            <v>0</v>
          </cell>
          <cell r="AG55">
            <v>0</v>
          </cell>
          <cell r="AH55">
            <v>0</v>
          </cell>
        </row>
        <row r="56">
          <cell r="W56">
            <v>4059.4650000000001</v>
          </cell>
          <cell r="AG56">
            <v>14884.7</v>
          </cell>
          <cell r="AH56">
            <v>10825.235000000001</v>
          </cell>
        </row>
        <row r="57">
          <cell r="W57">
            <v>0</v>
          </cell>
          <cell r="AG57">
            <v>13970.5</v>
          </cell>
          <cell r="AH57">
            <v>13970.5</v>
          </cell>
        </row>
        <row r="58">
          <cell r="W58">
            <v>5941.9350000000004</v>
          </cell>
          <cell r="AG58">
            <v>18320.975000000002</v>
          </cell>
          <cell r="AH58">
            <v>12379.04</v>
          </cell>
        </row>
        <row r="59">
          <cell r="W59">
            <v>4784.8599999999997</v>
          </cell>
          <cell r="AG59">
            <v>25120.5</v>
          </cell>
          <cell r="AH59">
            <v>20335.64</v>
          </cell>
        </row>
        <row r="60">
          <cell r="W60">
            <v>8480.2150000000001</v>
          </cell>
          <cell r="AG60">
            <v>44521.125</v>
          </cell>
          <cell r="AH60">
            <v>36040.910000000003</v>
          </cell>
        </row>
        <row r="61">
          <cell r="W61">
            <v>943.005</v>
          </cell>
          <cell r="AG61">
            <v>1414.5050000000001</v>
          </cell>
          <cell r="AH61">
            <v>471.50000000000011</v>
          </cell>
        </row>
        <row r="62">
          <cell r="W62">
            <v>209.505</v>
          </cell>
          <cell r="AG62">
            <v>17388.994999999999</v>
          </cell>
          <cell r="AH62">
            <v>17179.489999999998</v>
          </cell>
        </row>
        <row r="82">
          <cell r="W82">
            <v>0</v>
          </cell>
          <cell r="AG82">
            <v>0</v>
          </cell>
          <cell r="AH82">
            <v>0</v>
          </cell>
        </row>
        <row r="83">
          <cell r="W83">
            <v>0</v>
          </cell>
          <cell r="AG83">
            <v>0</v>
          </cell>
          <cell r="AH83">
            <v>0</v>
          </cell>
        </row>
        <row r="84">
          <cell r="W84">
            <v>0</v>
          </cell>
          <cell r="AG84">
            <v>0</v>
          </cell>
          <cell r="AH84">
            <v>0</v>
          </cell>
        </row>
        <row r="85">
          <cell r="W85">
            <v>0</v>
          </cell>
          <cell r="AG85">
            <v>0</v>
          </cell>
          <cell r="AH85">
            <v>0</v>
          </cell>
        </row>
        <row r="86">
          <cell r="W86">
            <v>0</v>
          </cell>
          <cell r="AG86">
            <v>0</v>
          </cell>
          <cell r="AH86">
            <v>0</v>
          </cell>
        </row>
        <row r="87">
          <cell r="W87">
            <v>0</v>
          </cell>
          <cell r="AG87">
            <v>0</v>
          </cell>
          <cell r="AH87">
            <v>0</v>
          </cell>
        </row>
        <row r="112">
          <cell r="W112">
            <v>3205.24</v>
          </cell>
          <cell r="AG112">
            <v>40065.439999999995</v>
          </cell>
          <cell r="AH112">
            <v>36860.199999999997</v>
          </cell>
        </row>
        <row r="113">
          <cell r="W113">
            <v>16105.7</v>
          </cell>
          <cell r="AG113">
            <v>233532.74999999994</v>
          </cell>
          <cell r="AH113">
            <v>217427.04999999993</v>
          </cell>
        </row>
        <row r="114">
          <cell r="W114">
            <v>5592.48</v>
          </cell>
          <cell r="AG114">
            <v>86683.470000000016</v>
          </cell>
          <cell r="AH114">
            <v>81090.99000000002</v>
          </cell>
        </row>
        <row r="115">
          <cell r="W115">
            <v>12427.23</v>
          </cell>
          <cell r="AG115">
            <v>208155.9</v>
          </cell>
          <cell r="AH115">
            <v>195728.66999999998</v>
          </cell>
        </row>
        <row r="116">
          <cell r="W116">
            <v>70</v>
          </cell>
          <cell r="AG116">
            <v>1190</v>
          </cell>
          <cell r="AH116">
            <v>1120</v>
          </cell>
        </row>
        <row r="117">
          <cell r="W117">
            <v>9445.83</v>
          </cell>
          <cell r="AG117">
            <v>187342.45</v>
          </cell>
          <cell r="AH117">
            <v>177896.62000000002</v>
          </cell>
        </row>
        <row r="118">
          <cell r="W118">
            <v>40.700000000000003</v>
          </cell>
          <cell r="AG118">
            <v>814</v>
          </cell>
          <cell r="AH118">
            <v>773.3</v>
          </cell>
        </row>
        <row r="119">
          <cell r="W119">
            <v>2197.39</v>
          </cell>
          <cell r="AG119">
            <v>47976.31</v>
          </cell>
          <cell r="AH119">
            <v>45778.92</v>
          </cell>
        </row>
        <row r="120">
          <cell r="W120">
            <v>8259.4500000000007</v>
          </cell>
          <cell r="AG120">
            <v>214057.40999999997</v>
          </cell>
          <cell r="AH120">
            <v>205797.95999999996</v>
          </cell>
        </row>
        <row r="121">
          <cell r="W121">
            <v>6496.2</v>
          </cell>
          <cell r="AG121">
            <v>168359.84999999998</v>
          </cell>
          <cell r="AH121">
            <v>161863.64999999997</v>
          </cell>
        </row>
        <row r="122">
          <cell r="W122">
            <v>29208.7</v>
          </cell>
          <cell r="AG122">
            <v>862823.5</v>
          </cell>
          <cell r="AH122">
            <v>833614.8</v>
          </cell>
        </row>
        <row r="123">
          <cell r="W123">
            <v>278762.36</v>
          </cell>
          <cell r="AG123">
            <v>10802356.699999999</v>
          </cell>
          <cell r="AH123">
            <v>10523594.34</v>
          </cell>
        </row>
        <row r="124">
          <cell r="W124">
            <v>4705.13</v>
          </cell>
          <cell r="AG124">
            <v>183500.22999999998</v>
          </cell>
          <cell r="AH124">
            <v>178795.09999999998</v>
          </cell>
        </row>
        <row r="125">
          <cell r="W125">
            <v>2555.1799999999998</v>
          </cell>
          <cell r="AG125">
            <v>99652.12000000001</v>
          </cell>
          <cell r="AH125">
            <v>97096.940000000017</v>
          </cell>
        </row>
        <row r="126">
          <cell r="W126">
            <v>8738.9</v>
          </cell>
          <cell r="AG126">
            <v>690373.1</v>
          </cell>
          <cell r="AH126">
            <v>681634.2</v>
          </cell>
        </row>
        <row r="127">
          <cell r="W127">
            <v>2457.5300000000002</v>
          </cell>
          <cell r="AG127">
            <v>194144.92</v>
          </cell>
          <cell r="AH127">
            <v>191687.39</v>
          </cell>
        </row>
        <row r="128">
          <cell r="W128">
            <v>1188.3399999999999</v>
          </cell>
          <cell r="AG128">
            <v>569216.66</v>
          </cell>
          <cell r="AH128">
            <v>568028.32000000007</v>
          </cell>
        </row>
        <row r="129">
          <cell r="W129">
            <v>3782.92</v>
          </cell>
          <cell r="AG129">
            <v>1812017.72</v>
          </cell>
          <cell r="AH129">
            <v>1808234.8</v>
          </cell>
        </row>
        <row r="150">
          <cell r="W150">
            <v>31377.200000000001</v>
          </cell>
          <cell r="AG150">
            <v>313771.97999999992</v>
          </cell>
          <cell r="AH150">
            <v>282394.77999999991</v>
          </cell>
        </row>
        <row r="151">
          <cell r="W151">
            <v>662.5</v>
          </cell>
          <cell r="AG151">
            <v>11428.12</v>
          </cell>
          <cell r="AH151">
            <v>10765.62</v>
          </cell>
        </row>
        <row r="152">
          <cell r="W152">
            <v>30816.09</v>
          </cell>
          <cell r="AG152">
            <v>739586.21</v>
          </cell>
          <cell r="AH152">
            <v>708770.12</v>
          </cell>
        </row>
        <row r="153">
          <cell r="W153">
            <v>0</v>
          </cell>
          <cell r="AG153">
            <v>238677</v>
          </cell>
          <cell r="AH153">
            <v>238677</v>
          </cell>
        </row>
        <row r="154">
          <cell r="W154">
            <v>48.5</v>
          </cell>
          <cell r="AG154">
            <v>1353.96</v>
          </cell>
          <cell r="AH154">
            <v>1305.46</v>
          </cell>
        </row>
        <row r="155">
          <cell r="W155">
            <v>7712.2</v>
          </cell>
          <cell r="AG155">
            <v>215298.91999999998</v>
          </cell>
          <cell r="AH155">
            <v>207586.71999999997</v>
          </cell>
        </row>
        <row r="156">
          <cell r="W156">
            <v>538.84</v>
          </cell>
          <cell r="AG156">
            <v>15581.32</v>
          </cell>
          <cell r="AH156">
            <v>15042.48</v>
          </cell>
        </row>
        <row r="157">
          <cell r="W157">
            <v>5798.77</v>
          </cell>
          <cell r="AG157">
            <v>179761.99000000002</v>
          </cell>
          <cell r="AH157">
            <v>173963.22000000003</v>
          </cell>
        </row>
        <row r="158">
          <cell r="W158">
            <v>2172.63</v>
          </cell>
          <cell r="AG158">
            <v>71515.709999999992</v>
          </cell>
          <cell r="AH158">
            <v>69343.079999999987</v>
          </cell>
        </row>
        <row r="159">
          <cell r="W159">
            <v>88868.46</v>
          </cell>
          <cell r="AG159">
            <v>1857144.35</v>
          </cell>
          <cell r="AH159">
            <v>1768275.8900000001</v>
          </cell>
        </row>
        <row r="160">
          <cell r="W160">
            <v>2395.3200000000002</v>
          </cell>
          <cell r="AG160">
            <v>88626.829999999987</v>
          </cell>
          <cell r="AH160">
            <v>86231.50999999998</v>
          </cell>
        </row>
        <row r="188">
          <cell r="W188">
            <v>0</v>
          </cell>
          <cell r="AG188">
            <v>0</v>
          </cell>
          <cell r="AH188">
            <v>0</v>
          </cell>
        </row>
        <row r="189">
          <cell r="W189">
            <v>0</v>
          </cell>
          <cell r="AG189">
            <v>0</v>
          </cell>
          <cell r="AH189">
            <v>0</v>
          </cell>
        </row>
        <row r="190">
          <cell r="W190">
            <v>0</v>
          </cell>
          <cell r="AG190">
            <v>0</v>
          </cell>
          <cell r="AH190">
            <v>0</v>
          </cell>
        </row>
        <row r="191">
          <cell r="W191">
            <v>0</v>
          </cell>
          <cell r="AG191">
            <v>1423.0700000000002</v>
          </cell>
          <cell r="AH191">
            <v>1423.0700000000002</v>
          </cell>
        </row>
        <row r="192">
          <cell r="W192">
            <v>6372.4</v>
          </cell>
          <cell r="AG192">
            <v>11682.729999999998</v>
          </cell>
          <cell r="AH192">
            <v>5310.3299999999981</v>
          </cell>
        </row>
        <row r="193">
          <cell r="W193">
            <v>0</v>
          </cell>
          <cell r="AG193">
            <v>0</v>
          </cell>
          <cell r="AH193">
            <v>0</v>
          </cell>
        </row>
        <row r="194">
          <cell r="W194">
            <v>0</v>
          </cell>
          <cell r="AG194">
            <v>0</v>
          </cell>
          <cell r="AH194">
            <v>0</v>
          </cell>
        </row>
        <row r="195">
          <cell r="W195">
            <v>2930</v>
          </cell>
          <cell r="AG195">
            <v>6348.3349999999991</v>
          </cell>
          <cell r="AH195">
            <v>3418.3349999999991</v>
          </cell>
        </row>
        <row r="196">
          <cell r="W196">
            <v>2930</v>
          </cell>
          <cell r="AG196">
            <v>6348.3349999999991</v>
          </cell>
          <cell r="AH196">
            <v>3418.3349999999991</v>
          </cell>
        </row>
        <row r="197">
          <cell r="W197">
            <v>2362.585</v>
          </cell>
          <cell r="AG197">
            <v>7284.63</v>
          </cell>
          <cell r="AH197">
            <v>4922.0450000000001</v>
          </cell>
        </row>
        <row r="198">
          <cell r="W198">
            <v>2362.585</v>
          </cell>
          <cell r="AG198">
            <v>7284.63</v>
          </cell>
          <cell r="AH198">
            <v>4922.0450000000001</v>
          </cell>
        </row>
        <row r="199">
          <cell r="W199">
            <v>2381.8449999999998</v>
          </cell>
          <cell r="AG199">
            <v>7344.02</v>
          </cell>
          <cell r="AH199">
            <v>4962.1750000000011</v>
          </cell>
        </row>
        <row r="200">
          <cell r="W200">
            <v>4058.59</v>
          </cell>
          <cell r="AG200">
            <v>12513.994999999999</v>
          </cell>
          <cell r="AH200">
            <v>8455.4049999999988</v>
          </cell>
        </row>
        <row r="201">
          <cell r="W201">
            <v>4016.1</v>
          </cell>
          <cell r="AG201">
            <v>12382.975</v>
          </cell>
          <cell r="AH201">
            <v>8366.875</v>
          </cell>
        </row>
        <row r="202">
          <cell r="W202">
            <v>2745</v>
          </cell>
          <cell r="AG202">
            <v>9836.25</v>
          </cell>
          <cell r="AH202">
            <v>7091.25</v>
          </cell>
        </row>
        <row r="203">
          <cell r="W203">
            <v>26699.59</v>
          </cell>
          <cell r="AG203">
            <v>155747.625</v>
          </cell>
          <cell r="AH203">
            <v>129048.035</v>
          </cell>
        </row>
        <row r="204">
          <cell r="W204">
            <v>2694.6</v>
          </cell>
          <cell r="AG204">
            <v>13473.01</v>
          </cell>
          <cell r="AH204">
            <v>10778.41</v>
          </cell>
        </row>
        <row r="226">
          <cell r="W226">
            <v>547.11500000000001</v>
          </cell>
          <cell r="AG226">
            <v>7933.4849999999988</v>
          </cell>
          <cell r="AH226">
            <v>7386.369999999999</v>
          </cell>
        </row>
        <row r="264">
          <cell r="W264">
            <v>0</v>
          </cell>
          <cell r="AG264">
            <v>0</v>
          </cell>
          <cell r="AH264">
            <v>0</v>
          </cell>
        </row>
        <row r="265">
          <cell r="W265">
            <v>0</v>
          </cell>
          <cell r="AG265">
            <v>0</v>
          </cell>
          <cell r="AH265">
            <v>0</v>
          </cell>
        </row>
        <row r="266">
          <cell r="W266">
            <v>0</v>
          </cell>
          <cell r="AG266">
            <v>0</v>
          </cell>
          <cell r="AH266">
            <v>0</v>
          </cell>
        </row>
        <row r="267">
          <cell r="W267">
            <v>0</v>
          </cell>
          <cell r="AG267">
            <v>0</v>
          </cell>
          <cell r="AH267">
            <v>0</v>
          </cell>
        </row>
        <row r="268">
          <cell r="W268">
            <v>0</v>
          </cell>
          <cell r="AG268">
            <v>0</v>
          </cell>
          <cell r="AH268">
            <v>0</v>
          </cell>
        </row>
        <row r="269">
          <cell r="W269">
            <v>0</v>
          </cell>
          <cell r="AG269">
            <v>0</v>
          </cell>
          <cell r="AH269">
            <v>0</v>
          </cell>
        </row>
        <row r="270">
          <cell r="W270">
            <v>0</v>
          </cell>
          <cell r="AG270">
            <v>0</v>
          </cell>
          <cell r="AH270">
            <v>0</v>
          </cell>
        </row>
        <row r="271">
          <cell r="W271">
            <v>0</v>
          </cell>
          <cell r="AG271">
            <v>0</v>
          </cell>
          <cell r="AH271">
            <v>0</v>
          </cell>
        </row>
        <row r="272">
          <cell r="W272">
            <v>0</v>
          </cell>
          <cell r="AG272">
            <v>0</v>
          </cell>
          <cell r="AH272">
            <v>0</v>
          </cell>
        </row>
        <row r="273">
          <cell r="W273">
            <v>0</v>
          </cell>
          <cell r="AG273">
            <v>0</v>
          </cell>
          <cell r="AH273">
            <v>0</v>
          </cell>
        </row>
        <row r="274">
          <cell r="W274">
            <v>0</v>
          </cell>
          <cell r="AG274">
            <v>0</v>
          </cell>
          <cell r="AH274">
            <v>0</v>
          </cell>
        </row>
        <row r="275">
          <cell r="W275">
            <v>0</v>
          </cell>
          <cell r="AG275">
            <v>0</v>
          </cell>
          <cell r="AH275">
            <v>0</v>
          </cell>
        </row>
        <row r="276">
          <cell r="W276">
            <v>0</v>
          </cell>
          <cell r="AG276">
            <v>0</v>
          </cell>
          <cell r="AH276">
            <v>0</v>
          </cell>
        </row>
        <row r="277">
          <cell r="W277">
            <v>0</v>
          </cell>
          <cell r="AG277">
            <v>0</v>
          </cell>
          <cell r="AH277">
            <v>0</v>
          </cell>
        </row>
        <row r="278">
          <cell r="W278">
            <v>0</v>
          </cell>
          <cell r="AG278">
            <v>0</v>
          </cell>
          <cell r="AH278">
            <v>0</v>
          </cell>
        </row>
        <row r="279">
          <cell r="W279">
            <v>0</v>
          </cell>
          <cell r="AG279">
            <v>0</v>
          </cell>
          <cell r="AH279">
            <v>0</v>
          </cell>
        </row>
        <row r="280">
          <cell r="W280">
            <v>0</v>
          </cell>
          <cell r="AG280">
            <v>0</v>
          </cell>
          <cell r="AH280">
            <v>0</v>
          </cell>
        </row>
        <row r="281">
          <cell r="W281">
            <v>0</v>
          </cell>
          <cell r="AG281">
            <v>0</v>
          </cell>
          <cell r="AH281">
            <v>0</v>
          </cell>
        </row>
        <row r="282">
          <cell r="W282">
            <v>0</v>
          </cell>
          <cell r="AG282">
            <v>0</v>
          </cell>
          <cell r="AH282">
            <v>0</v>
          </cell>
        </row>
        <row r="283">
          <cell r="W283">
            <v>0</v>
          </cell>
          <cell r="AG283">
            <v>0</v>
          </cell>
          <cell r="AH283">
            <v>0</v>
          </cell>
        </row>
        <row r="284">
          <cell r="W284">
            <v>0</v>
          </cell>
          <cell r="AG284">
            <v>0</v>
          </cell>
          <cell r="AH284">
            <v>0</v>
          </cell>
        </row>
        <row r="285">
          <cell r="W285">
            <v>0</v>
          </cell>
          <cell r="AG285">
            <v>0</v>
          </cell>
          <cell r="AH285">
            <v>0</v>
          </cell>
        </row>
        <row r="286">
          <cell r="W286">
            <v>0</v>
          </cell>
          <cell r="AG286">
            <v>0</v>
          </cell>
          <cell r="AH286">
            <v>0</v>
          </cell>
        </row>
        <row r="287">
          <cell r="W287">
            <v>0</v>
          </cell>
          <cell r="AG287">
            <v>0</v>
          </cell>
          <cell r="AH287">
            <v>0</v>
          </cell>
        </row>
        <row r="288">
          <cell r="W288">
            <v>0</v>
          </cell>
          <cell r="AG288">
            <v>0</v>
          </cell>
          <cell r="AH288">
            <v>0</v>
          </cell>
        </row>
        <row r="289">
          <cell r="W289">
            <v>0</v>
          </cell>
          <cell r="AG289">
            <v>0</v>
          </cell>
          <cell r="AH289">
            <v>0</v>
          </cell>
        </row>
        <row r="290">
          <cell r="W290">
            <v>0</v>
          </cell>
          <cell r="AG290">
            <v>0</v>
          </cell>
          <cell r="AH290">
            <v>0</v>
          </cell>
        </row>
        <row r="291">
          <cell r="W291">
            <v>0</v>
          </cell>
          <cell r="AG291">
            <v>0</v>
          </cell>
          <cell r="AH291">
            <v>0</v>
          </cell>
        </row>
        <row r="292">
          <cell r="W292">
            <v>0</v>
          </cell>
          <cell r="AG292">
            <v>0</v>
          </cell>
          <cell r="AH292">
            <v>0</v>
          </cell>
        </row>
        <row r="312">
          <cell r="W312">
            <v>0</v>
          </cell>
          <cell r="AG312">
            <v>0</v>
          </cell>
          <cell r="AH312">
            <v>0</v>
          </cell>
        </row>
        <row r="313">
          <cell r="W313">
            <v>0</v>
          </cell>
          <cell r="AG313">
            <v>150000</v>
          </cell>
          <cell r="AH313">
            <v>150000</v>
          </cell>
        </row>
        <row r="314">
          <cell r="W314">
            <v>0</v>
          </cell>
          <cell r="AG314">
            <v>511964.04</v>
          </cell>
          <cell r="AH314">
            <v>511964.04</v>
          </cell>
        </row>
        <row r="360">
          <cell r="W360">
            <v>679.06000000000006</v>
          </cell>
          <cell r="AG360">
            <v>26483.34</v>
          </cell>
          <cell r="AH360">
            <v>25804.28</v>
          </cell>
        </row>
        <row r="361">
          <cell r="W361">
            <v>0</v>
          </cell>
          <cell r="AG361">
            <v>0</v>
          </cell>
          <cell r="AH361">
            <v>0</v>
          </cell>
        </row>
        <row r="362">
          <cell r="W362">
            <v>11212.75</v>
          </cell>
          <cell r="AG362">
            <v>437297.25</v>
          </cell>
          <cell r="AH362">
            <v>426084.5</v>
          </cell>
        </row>
        <row r="363">
          <cell r="W363">
            <v>0</v>
          </cell>
          <cell r="AG363">
            <v>0</v>
          </cell>
          <cell r="AH363">
            <v>0</v>
          </cell>
        </row>
        <row r="364">
          <cell r="W364">
            <v>584.1875</v>
          </cell>
          <cell r="AG364">
            <v>22783.3125</v>
          </cell>
          <cell r="AH364">
            <v>22199.125</v>
          </cell>
        </row>
        <row r="365">
          <cell r="W365">
            <v>0</v>
          </cell>
          <cell r="AG365">
            <v>0</v>
          </cell>
          <cell r="AH365">
            <v>0</v>
          </cell>
        </row>
        <row r="366">
          <cell r="W366">
            <v>0</v>
          </cell>
          <cell r="AG366">
            <v>0</v>
          </cell>
          <cell r="AH366">
            <v>0</v>
          </cell>
        </row>
        <row r="367">
          <cell r="W367">
            <v>0</v>
          </cell>
          <cell r="AG367">
            <v>0</v>
          </cell>
          <cell r="AH367">
            <v>0</v>
          </cell>
        </row>
        <row r="368">
          <cell r="W368">
            <v>15736.1</v>
          </cell>
          <cell r="AG368">
            <v>613707.9</v>
          </cell>
          <cell r="AH368">
            <v>597971.80000000005</v>
          </cell>
        </row>
        <row r="369">
          <cell r="W369">
            <v>0</v>
          </cell>
          <cell r="AG369">
            <v>0</v>
          </cell>
          <cell r="AH369">
            <v>0</v>
          </cell>
        </row>
        <row r="370">
          <cell r="W370">
            <v>10393.0875</v>
          </cell>
          <cell r="AG370">
            <v>405330.41249999998</v>
          </cell>
          <cell r="AH370">
            <v>394937.32499999995</v>
          </cell>
        </row>
        <row r="371">
          <cell r="W371">
            <v>0</v>
          </cell>
          <cell r="AG371">
            <v>0</v>
          </cell>
          <cell r="AH371">
            <v>0</v>
          </cell>
        </row>
        <row r="372">
          <cell r="W372">
            <v>878</v>
          </cell>
          <cell r="AG372">
            <v>34242</v>
          </cell>
          <cell r="AH372">
            <v>33364</v>
          </cell>
        </row>
        <row r="373">
          <cell r="W373">
            <v>1100.925</v>
          </cell>
          <cell r="AG373">
            <v>42936.074999999997</v>
          </cell>
          <cell r="AH373">
            <v>41835.149999999994</v>
          </cell>
        </row>
        <row r="374">
          <cell r="W374">
            <v>1024.45</v>
          </cell>
          <cell r="AG374">
            <v>39953.550000000003</v>
          </cell>
          <cell r="AH374">
            <v>38929.100000000006</v>
          </cell>
        </row>
        <row r="375">
          <cell r="W375">
            <v>67.875</v>
          </cell>
          <cell r="AG375">
            <v>2647.125</v>
          </cell>
          <cell r="AH375">
            <v>2579.25</v>
          </cell>
        </row>
        <row r="376">
          <cell r="W376">
            <v>631.33749999999998</v>
          </cell>
          <cell r="AG376">
            <v>24622.162499999999</v>
          </cell>
          <cell r="AH376">
            <v>23990.824999999997</v>
          </cell>
        </row>
        <row r="377">
          <cell r="W377">
            <v>0</v>
          </cell>
          <cell r="AG377">
            <v>0</v>
          </cell>
          <cell r="AH377">
            <v>0</v>
          </cell>
        </row>
        <row r="378">
          <cell r="W378">
            <v>3214.8375000000001</v>
          </cell>
          <cell r="AG378">
            <v>125378.66250000001</v>
          </cell>
          <cell r="AH378">
            <v>122163.82500000001</v>
          </cell>
        </row>
        <row r="379">
          <cell r="W379">
            <v>111.875</v>
          </cell>
          <cell r="AG379">
            <v>4363.125</v>
          </cell>
          <cell r="AH379">
            <v>4251.25</v>
          </cell>
        </row>
        <row r="380">
          <cell r="W380">
            <v>85.625</v>
          </cell>
          <cell r="AG380">
            <v>3339.375</v>
          </cell>
          <cell r="AH380">
            <v>3253.75</v>
          </cell>
        </row>
        <row r="381">
          <cell r="W381">
            <v>0</v>
          </cell>
          <cell r="AG381">
            <v>0</v>
          </cell>
          <cell r="AH381">
            <v>0</v>
          </cell>
        </row>
        <row r="382">
          <cell r="W382">
            <v>241055.98749999999</v>
          </cell>
          <cell r="AG382">
            <v>9401183.5124999993</v>
          </cell>
          <cell r="AH382">
            <v>9160127.5249999985</v>
          </cell>
        </row>
        <row r="384">
          <cell r="AH384">
            <v>609524.85333833867</v>
          </cell>
        </row>
        <row r="386">
          <cell r="AH386">
            <v>50000</v>
          </cell>
        </row>
        <row r="415">
          <cell r="W415">
            <v>939217.82250000013</v>
          </cell>
        </row>
      </sheetData>
      <sheetData sheetId="49">
        <row r="43">
          <cell r="G43">
            <v>473625</v>
          </cell>
        </row>
        <row r="46">
          <cell r="R46">
            <v>18195125</v>
          </cell>
        </row>
        <row r="53">
          <cell r="Q53">
            <v>47192671.681251921</v>
          </cell>
        </row>
      </sheetData>
      <sheetData sheetId="50">
        <row r="46">
          <cell r="G46">
            <v>341250</v>
          </cell>
          <cell r="R46">
            <v>13067500</v>
          </cell>
        </row>
        <row r="56">
          <cell r="Q56">
            <v>42698034.631251924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AR621"/>
  <sheetViews>
    <sheetView zoomScale="70" zoomScaleNormal="70" zoomScaleSheetLayoutView="50" workbookViewId="0">
      <selection activeCell="E27" sqref="E27"/>
    </sheetView>
  </sheetViews>
  <sheetFormatPr defaultRowHeight="13.2" x14ac:dyDescent="0.25"/>
  <cols>
    <col min="1" max="1" width="11.21875" customWidth="1"/>
    <col min="2" max="2" width="13.77734375" customWidth="1"/>
    <col min="3" max="3" width="14.77734375" customWidth="1"/>
    <col min="4" max="4" width="14.44140625" customWidth="1"/>
    <col min="5" max="5" width="14.21875" customWidth="1"/>
    <col min="6" max="6" width="27.44140625" customWidth="1"/>
    <col min="7" max="7" width="2.77734375" customWidth="1"/>
    <col min="8" max="8" width="27.44140625" customWidth="1"/>
    <col min="9" max="9" width="2.77734375" customWidth="1"/>
    <col min="10" max="10" width="27.44140625" customWidth="1"/>
    <col min="11" max="11" width="2.77734375" customWidth="1"/>
    <col min="12" max="12" width="27.44140625" customWidth="1"/>
    <col min="13" max="13" width="2.77734375" customWidth="1"/>
    <col min="14" max="14" width="27.44140625" customWidth="1"/>
    <col min="15" max="15" width="21.77734375" customWidth="1"/>
    <col min="16" max="16" width="2.77734375" customWidth="1"/>
    <col min="17" max="17" width="20.109375" bestFit="1" customWidth="1"/>
    <col min="18" max="18" width="3.77734375" customWidth="1"/>
    <col min="19" max="19" width="6.109375" customWidth="1"/>
    <col min="20" max="23" width="9.109375" hidden="1" customWidth="1"/>
    <col min="24" max="24" width="9.88671875" bestFit="1" customWidth="1"/>
    <col min="28" max="28" width="13.77734375" customWidth="1"/>
    <col min="32" max="32" width="11.21875" bestFit="1" customWidth="1"/>
    <col min="33" max="33" width="4.77734375" customWidth="1"/>
    <col min="34" max="34" width="11.21875" bestFit="1" customWidth="1"/>
    <col min="35" max="35" width="4.77734375" customWidth="1"/>
    <col min="36" max="36" width="11.21875" bestFit="1" customWidth="1"/>
    <col min="37" max="37" width="4.77734375" customWidth="1"/>
    <col min="38" max="38" width="11.21875" bestFit="1" customWidth="1"/>
    <col min="39" max="39" width="4.77734375" customWidth="1"/>
    <col min="40" max="40" width="11.21875" bestFit="1" customWidth="1"/>
    <col min="41" max="41" width="4.77734375" customWidth="1"/>
    <col min="42" max="42" width="12.21875" bestFit="1" customWidth="1"/>
  </cols>
  <sheetData>
    <row r="1" spans="1:42" ht="20.100000000000001" customHeight="1" x14ac:dyDescent="0.3">
      <c r="A1" s="1" t="s">
        <v>0</v>
      </c>
      <c r="B1" s="2"/>
      <c r="C1" s="1" t="s">
        <v>48</v>
      </c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236</v>
      </c>
    </row>
    <row r="2" spans="1:42" ht="20.100000000000001" customHeight="1" x14ac:dyDescent="0.3">
      <c r="A2" s="1" t="s">
        <v>1</v>
      </c>
      <c r="B2" s="1"/>
      <c r="C2" s="4">
        <v>49225</v>
      </c>
      <c r="D2" s="1"/>
      <c r="E2" s="1"/>
      <c r="F2" s="2"/>
      <c r="G2" s="2"/>
      <c r="H2" s="2"/>
      <c r="I2" s="2"/>
      <c r="J2" s="2"/>
      <c r="K2" s="2"/>
      <c r="L2" s="2"/>
      <c r="M2" s="1"/>
      <c r="N2" s="3" t="s">
        <v>41</v>
      </c>
      <c r="P2" s="5"/>
      <c r="Q2" s="5"/>
      <c r="R2" s="5"/>
    </row>
    <row r="3" spans="1:42" ht="20.100000000000001" customHeight="1" x14ac:dyDescent="0.3">
      <c r="A3" s="1" t="s">
        <v>55</v>
      </c>
      <c r="B3" s="1"/>
      <c r="C3" s="1" t="s">
        <v>49</v>
      </c>
      <c r="D3" s="1"/>
      <c r="E3" s="1"/>
      <c r="F3" s="128"/>
      <c r="G3" s="2"/>
      <c r="H3" s="125"/>
      <c r="I3" s="2"/>
      <c r="K3" s="2"/>
      <c r="L3" s="127"/>
      <c r="M3" s="1"/>
      <c r="N3" s="3" t="s">
        <v>45</v>
      </c>
      <c r="P3" s="5"/>
      <c r="Q3" s="5"/>
      <c r="R3" s="5"/>
    </row>
    <row r="4" spans="1:42" ht="20.100000000000001" customHeight="1" x14ac:dyDescent="0.3">
      <c r="A4" s="1" t="s">
        <v>3</v>
      </c>
      <c r="B4" s="1"/>
      <c r="C4" s="6">
        <v>43373</v>
      </c>
      <c r="D4" s="1"/>
      <c r="E4" s="1"/>
      <c r="F4" s="128"/>
      <c r="G4" s="2"/>
      <c r="H4" s="126"/>
      <c r="I4" s="2"/>
      <c r="J4" s="125"/>
      <c r="K4" s="2"/>
      <c r="L4" s="127"/>
      <c r="M4" s="1"/>
      <c r="N4" s="301"/>
      <c r="P4" s="5"/>
      <c r="Q4" s="5"/>
      <c r="R4" s="5"/>
    </row>
    <row r="5" spans="1:42" ht="20.100000000000001" customHeight="1" x14ac:dyDescent="0.3">
      <c r="A5" s="2"/>
      <c r="B5" s="2"/>
      <c r="C5" s="2"/>
      <c r="D5" s="2"/>
      <c r="E5" s="129"/>
      <c r="F5" s="333"/>
      <c r="G5" s="235"/>
      <c r="H5" s="240"/>
      <c r="I5" s="235"/>
      <c r="J5" s="242"/>
      <c r="K5" s="2"/>
      <c r="L5" s="127"/>
      <c r="M5" s="2"/>
      <c r="N5" s="288" t="s">
        <v>222</v>
      </c>
      <c r="P5" s="5"/>
      <c r="Q5" s="5"/>
      <c r="R5" s="5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</row>
    <row r="6" spans="1:42" ht="20.100000000000001" customHeight="1" x14ac:dyDescent="0.3">
      <c r="A6" s="1"/>
      <c r="B6" s="2"/>
      <c r="C6" s="2"/>
      <c r="D6" s="2"/>
      <c r="E6" s="2"/>
      <c r="F6" s="235"/>
      <c r="G6" s="2"/>
      <c r="H6" s="2"/>
      <c r="I6" s="2"/>
      <c r="J6" s="2"/>
      <c r="K6" s="2"/>
      <c r="L6" s="127"/>
      <c r="M6" s="2"/>
      <c r="N6" s="2"/>
      <c r="P6" s="5"/>
      <c r="Q6" s="5"/>
      <c r="R6" s="5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</row>
    <row r="7" spans="1:42" ht="20.100000000000001" customHeight="1" x14ac:dyDescent="0.3">
      <c r="A7" s="1"/>
      <c r="B7" s="2"/>
      <c r="C7" s="2"/>
      <c r="D7" s="2"/>
      <c r="E7" s="2"/>
      <c r="F7" s="2"/>
      <c r="G7" s="2"/>
      <c r="H7" s="2"/>
      <c r="I7" s="2"/>
      <c r="J7" s="2"/>
      <c r="K7" s="8"/>
      <c r="L7" s="2"/>
      <c r="M7" s="2"/>
      <c r="N7" s="2"/>
      <c r="P7" s="5"/>
      <c r="Q7" s="5"/>
      <c r="R7" s="5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</row>
    <row r="8" spans="1:42" ht="20.100000000000001" customHeight="1" x14ac:dyDescent="0.3">
      <c r="A8" s="2"/>
      <c r="B8" s="2"/>
      <c r="C8" s="2"/>
      <c r="D8" s="2"/>
      <c r="E8" s="2"/>
      <c r="F8" s="276"/>
      <c r="G8" s="9"/>
      <c r="H8" s="276"/>
      <c r="I8" s="10"/>
      <c r="J8" s="279" t="s">
        <v>51</v>
      </c>
      <c r="K8" s="10"/>
      <c r="L8" s="278" t="s">
        <v>53</v>
      </c>
      <c r="M8" s="9"/>
      <c r="N8" s="276"/>
      <c r="P8" s="5"/>
      <c r="Q8" s="5"/>
      <c r="R8" s="5"/>
    </row>
    <row r="9" spans="1:42" ht="20.100000000000001" customHeight="1" x14ac:dyDescent="0.3">
      <c r="A9" s="2"/>
      <c r="B9" s="2"/>
      <c r="C9" s="2"/>
      <c r="D9" s="2"/>
      <c r="E9" s="2"/>
      <c r="F9" s="277"/>
      <c r="G9" s="9"/>
      <c r="H9" s="279" t="s">
        <v>51</v>
      </c>
      <c r="I9" s="10"/>
      <c r="J9" s="279" t="s">
        <v>4</v>
      </c>
      <c r="K9" s="10"/>
      <c r="L9" s="278" t="s">
        <v>5</v>
      </c>
      <c r="M9" s="9"/>
      <c r="N9" s="278" t="str">
        <f>$L$8</f>
        <v>Petitioners</v>
      </c>
      <c r="P9" s="5"/>
      <c r="Q9" s="5"/>
      <c r="R9" s="5"/>
      <c r="Y9" s="11"/>
    </row>
    <row r="10" spans="1:42" ht="20.100000000000001" customHeight="1" x14ac:dyDescent="0.3">
      <c r="A10" s="2"/>
      <c r="B10" s="2"/>
      <c r="C10" s="2"/>
      <c r="D10" s="2"/>
      <c r="E10" s="2"/>
      <c r="F10" s="278" t="s">
        <v>6</v>
      </c>
      <c r="G10" s="9"/>
      <c r="H10" s="279" t="s">
        <v>7</v>
      </c>
      <c r="I10" s="10"/>
      <c r="J10" s="279" t="s">
        <v>6</v>
      </c>
      <c r="K10" s="10"/>
      <c r="L10" s="279" t="s">
        <v>52</v>
      </c>
      <c r="M10" s="10"/>
      <c r="N10" s="278" t="s">
        <v>8</v>
      </c>
      <c r="P10" s="5"/>
      <c r="Q10" s="5"/>
      <c r="R10" s="5"/>
    </row>
    <row r="11" spans="1:42" ht="20.100000000000001" customHeight="1" x14ac:dyDescent="0.3">
      <c r="A11" s="2"/>
      <c r="B11" s="2"/>
      <c r="C11" s="2"/>
      <c r="D11" s="2"/>
      <c r="E11" s="2"/>
      <c r="F11" s="275" t="s">
        <v>220</v>
      </c>
      <c r="G11" s="9"/>
      <c r="H11" s="280" t="s">
        <v>37</v>
      </c>
      <c r="I11" s="9"/>
      <c r="J11" s="275" t="str">
        <f>F11</f>
        <v>WATER</v>
      </c>
      <c r="K11" s="9"/>
      <c r="L11" s="281" t="s">
        <v>10</v>
      </c>
      <c r="M11" s="9"/>
      <c r="N11" s="275" t="str">
        <f>J11</f>
        <v>WATER</v>
      </c>
      <c r="P11" s="5"/>
      <c r="Q11" s="5"/>
      <c r="R11" s="5"/>
    </row>
    <row r="12" spans="1:42" ht="20.100000000000001" customHeight="1" x14ac:dyDescent="0.3">
      <c r="A12" s="2"/>
      <c r="B12" s="2"/>
      <c r="C12" s="2"/>
      <c r="D12" s="2"/>
      <c r="E12" s="2"/>
      <c r="F12" s="9" t="s">
        <v>11</v>
      </c>
      <c r="G12" s="9"/>
      <c r="H12" s="14" t="s">
        <v>227</v>
      </c>
      <c r="I12" s="14"/>
      <c r="J12" s="9" t="s">
        <v>13</v>
      </c>
      <c r="K12" s="14"/>
      <c r="L12" s="14" t="s">
        <v>228</v>
      </c>
      <c r="M12" s="9"/>
      <c r="N12" s="9" t="s">
        <v>43</v>
      </c>
      <c r="P12" s="5"/>
      <c r="Q12" s="5"/>
      <c r="R12" s="5"/>
      <c r="AC12" s="7"/>
    </row>
    <row r="13" spans="1:42" ht="20.100000000000001" customHeight="1" x14ac:dyDescent="0.3">
      <c r="A13" s="15"/>
      <c r="B13" s="2"/>
      <c r="C13" s="2"/>
      <c r="D13" s="2"/>
      <c r="E13" s="2"/>
      <c r="F13" s="16"/>
      <c r="G13" s="16"/>
      <c r="H13" s="17"/>
      <c r="I13" s="17"/>
      <c r="J13" s="17"/>
      <c r="K13" s="17"/>
      <c r="L13" s="16"/>
      <c r="M13" s="16"/>
      <c r="N13" s="16"/>
      <c r="P13" s="5"/>
      <c r="Q13" s="5"/>
      <c r="R13" s="5"/>
      <c r="AC13" s="7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</row>
    <row r="14" spans="1:42" ht="20.100000000000001" customHeight="1" x14ac:dyDescent="0.3">
      <c r="A14" s="19" t="s">
        <v>47</v>
      </c>
      <c r="B14" s="1"/>
      <c r="C14" s="1"/>
      <c r="D14" s="2"/>
      <c r="E14" s="2"/>
      <c r="F14" s="20"/>
      <c r="G14" s="20"/>
      <c r="H14" s="21"/>
      <c r="I14" s="21"/>
      <c r="J14" s="21"/>
      <c r="K14" s="21"/>
      <c r="L14" s="20"/>
      <c r="M14" s="20"/>
      <c r="N14" s="20"/>
      <c r="P14" s="5"/>
      <c r="Q14" s="5"/>
      <c r="R14" s="5"/>
      <c r="AC14" s="7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</row>
    <row r="15" spans="1:42" ht="20.100000000000001" customHeight="1" x14ac:dyDescent="0.3">
      <c r="A15" s="2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P15" s="5"/>
      <c r="Q15" s="5"/>
      <c r="R15" s="5"/>
      <c r="AC15" s="7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</row>
    <row r="16" spans="1:42" ht="20.100000000000001" customHeight="1" x14ac:dyDescent="0.3">
      <c r="A16" s="23" t="s">
        <v>15</v>
      </c>
      <c r="B16" s="23"/>
      <c r="C16" s="23"/>
      <c r="D16" s="23"/>
      <c r="E16" s="99" t="s">
        <v>219</v>
      </c>
      <c r="F16" s="97">
        <f>F185</f>
        <v>4269562.2694577165</v>
      </c>
      <c r="G16" s="24"/>
      <c r="H16" s="25">
        <f>H185</f>
        <v>621288.19782884512</v>
      </c>
      <c r="I16" s="26"/>
      <c r="J16" s="97">
        <f>+F16+H16</f>
        <v>4890850.4672865616</v>
      </c>
      <c r="K16" s="27"/>
      <c r="L16" s="25">
        <f>L185</f>
        <v>-621288.19782884512</v>
      </c>
      <c r="M16" s="27"/>
      <c r="N16" s="97">
        <f>+J16+L16</f>
        <v>4269562.2694577165</v>
      </c>
      <c r="P16" s="5"/>
      <c r="Q16" s="52" t="b">
        <f>J16+J19='[2]Water Inside Outside Summary'!$I$87</f>
        <v>1</v>
      </c>
      <c r="R16" s="5"/>
      <c r="AC16" s="7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</row>
    <row r="17" spans="1:42" ht="20.100000000000001" customHeight="1" x14ac:dyDescent="0.3">
      <c r="A17" s="23" t="s">
        <v>67</v>
      </c>
      <c r="B17" s="23"/>
      <c r="C17" s="23"/>
      <c r="D17" s="23"/>
      <c r="E17" s="99" t="s">
        <v>252</v>
      </c>
      <c r="F17" s="298">
        <f>F207</f>
        <v>359415.1530838976</v>
      </c>
      <c r="G17" s="298"/>
      <c r="H17" s="298">
        <f>H207</f>
        <v>10782.454592516893</v>
      </c>
      <c r="I17" s="334"/>
      <c r="J17" s="298">
        <f>J207</f>
        <v>370197.60767641448</v>
      </c>
      <c r="K17" s="335"/>
      <c r="L17" s="298">
        <f>L207</f>
        <v>-370197.60767641448</v>
      </c>
      <c r="M17" s="335"/>
      <c r="N17" s="298">
        <f>+J17+L17</f>
        <v>0</v>
      </c>
      <c r="P17" s="5"/>
      <c r="Q17" s="5" t="b">
        <f>J17='[2]Water Inside Outside Summary'!$I$89</f>
        <v>1</v>
      </c>
      <c r="R17" s="5"/>
      <c r="AC17" s="7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</row>
    <row r="18" spans="1:42" ht="20.100000000000001" customHeight="1" x14ac:dyDescent="0.3">
      <c r="A18" s="23" t="s">
        <v>65</v>
      </c>
      <c r="B18" s="23"/>
      <c r="C18" s="23"/>
      <c r="D18" s="23"/>
      <c r="E18" s="99" t="s">
        <v>254</v>
      </c>
      <c r="F18" s="298">
        <f>F461</f>
        <v>593630.64903577487</v>
      </c>
      <c r="G18" s="298"/>
      <c r="H18" s="298">
        <f>H461</f>
        <v>942818.04346422525</v>
      </c>
      <c r="I18" s="298"/>
      <c r="J18" s="298">
        <f>J461</f>
        <v>1536448.6925000001</v>
      </c>
      <c r="K18" s="335"/>
      <c r="L18" s="298">
        <f>L461</f>
        <v>-969949.88749999995</v>
      </c>
      <c r="M18" s="335"/>
      <c r="N18" s="298">
        <f>N461</f>
        <v>566498.80500000017</v>
      </c>
      <c r="P18" s="5"/>
      <c r="Q18" s="5" t="b">
        <f>J18='[2]Water Inside Outside Summary'!$I$92</f>
        <v>1</v>
      </c>
      <c r="R18" s="5"/>
      <c r="AC18" s="7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</row>
    <row r="19" spans="1:42" ht="20.100000000000001" customHeight="1" x14ac:dyDescent="0.3">
      <c r="A19" s="23" t="s">
        <v>16</v>
      </c>
      <c r="B19" s="23"/>
      <c r="C19" s="23"/>
      <c r="D19" s="23"/>
      <c r="E19" s="99" t="s">
        <v>255</v>
      </c>
      <c r="F19" s="298">
        <f>F494</f>
        <v>45904.721252893178</v>
      </c>
      <c r="G19" s="335"/>
      <c r="H19" s="298">
        <f>H494</f>
        <v>7168.6218715151826</v>
      </c>
      <c r="I19" s="334"/>
      <c r="J19" s="298">
        <f>J494</f>
        <v>53073.343124408362</v>
      </c>
      <c r="K19" s="335"/>
      <c r="L19" s="298">
        <f>L494</f>
        <v>-7707.8048201543252</v>
      </c>
      <c r="M19" s="335"/>
      <c r="N19" s="298">
        <f>N494</f>
        <v>45365.538304254034</v>
      </c>
      <c r="P19" s="5"/>
      <c r="Q19" s="52" t="b">
        <f>+Q16</f>
        <v>1</v>
      </c>
      <c r="R19" s="5"/>
      <c r="AC19" s="7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</row>
    <row r="20" spans="1:42" ht="20.100000000000001" customHeight="1" x14ac:dyDescent="0.3">
      <c r="A20" s="23" t="s">
        <v>17</v>
      </c>
      <c r="B20" s="23"/>
      <c r="C20" s="23"/>
      <c r="D20" s="23"/>
      <c r="E20" s="99" t="s">
        <v>253</v>
      </c>
      <c r="F20" s="300">
        <f>+F246</f>
        <v>2346791.7999999998</v>
      </c>
      <c r="G20" s="335"/>
      <c r="H20" s="336">
        <f>+J20-F20</f>
        <v>2368691.7043000003</v>
      </c>
      <c r="I20" s="337"/>
      <c r="J20" s="338">
        <f>+J246</f>
        <v>4715483.5043000001</v>
      </c>
      <c r="K20" s="339"/>
      <c r="L20" s="300">
        <f>+N20-J20</f>
        <v>-4252820.1829463076</v>
      </c>
      <c r="M20" s="339"/>
      <c r="N20" s="300">
        <f>N246</f>
        <v>462663.32135369274</v>
      </c>
      <c r="P20" s="5"/>
      <c r="Q20" s="5" t="b">
        <f>ROUND(J20,0)=ROUND('[2]Water Inside Outside Summary'!$I$93,0)</f>
        <v>1</v>
      </c>
      <c r="R20" s="5"/>
      <c r="AC20" s="7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</row>
    <row r="21" spans="1:42" ht="20.100000000000001" customHeight="1" x14ac:dyDescent="0.3">
      <c r="A21" s="31" t="s">
        <v>40</v>
      </c>
      <c r="B21" s="31"/>
      <c r="C21" s="31"/>
      <c r="D21" s="31"/>
      <c r="E21" s="1"/>
      <c r="F21" s="32">
        <f>SUM(F16:F20)</f>
        <v>7615304.5928302817</v>
      </c>
      <c r="G21" s="33"/>
      <c r="H21" s="32">
        <f>SUM(H16:H20)</f>
        <v>3950749.022057103</v>
      </c>
      <c r="I21" s="33"/>
      <c r="J21" s="32">
        <f>SUM(J16:J20)</f>
        <v>11566053.614887385</v>
      </c>
      <c r="K21" s="33"/>
      <c r="L21" s="32">
        <f>SUM(L16:L20)</f>
        <v>-6221963.6807717215</v>
      </c>
      <c r="M21" s="33"/>
      <c r="N21" s="32">
        <f>SUM(N16:N20)</f>
        <v>5344089.9341156632</v>
      </c>
      <c r="P21" s="5"/>
      <c r="Q21" s="5"/>
      <c r="R21" s="5"/>
      <c r="AC21" s="7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</row>
    <row r="22" spans="1:42" ht="20.100000000000001" customHeight="1" x14ac:dyDescent="0.3">
      <c r="A22" s="23"/>
      <c r="B22" s="23"/>
      <c r="C22" s="23"/>
      <c r="D22" s="23"/>
      <c r="E22" s="2"/>
      <c r="F22" s="30"/>
      <c r="G22" s="27"/>
      <c r="H22" s="30"/>
      <c r="I22" s="27"/>
      <c r="J22" s="30"/>
      <c r="K22" s="27"/>
      <c r="L22" s="30"/>
      <c r="M22" s="27"/>
      <c r="N22" s="30"/>
      <c r="P22" s="5"/>
      <c r="Q22" s="5"/>
      <c r="R22" s="5"/>
      <c r="AC22" s="7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</row>
    <row r="23" spans="1:42" ht="20.100000000000001" customHeight="1" x14ac:dyDescent="0.3">
      <c r="A23" s="23" t="s">
        <v>66</v>
      </c>
      <c r="B23" s="23"/>
      <c r="C23" s="23"/>
      <c r="D23" s="78"/>
      <c r="E23" s="99" t="s">
        <v>256</v>
      </c>
      <c r="F23" s="339">
        <f>+F529</f>
        <v>1597215.547566049</v>
      </c>
      <c r="G23" s="27"/>
      <c r="H23" s="339">
        <f>+H529</f>
        <v>77867.216069689021</v>
      </c>
      <c r="I23" s="339"/>
      <c r="J23" s="339">
        <f>+J529</f>
        <v>1675082.7636357378</v>
      </c>
      <c r="K23" s="339"/>
      <c r="L23" s="339">
        <f>+L529</f>
        <v>-77867.216069689021</v>
      </c>
      <c r="M23" s="339"/>
      <c r="N23" s="339">
        <f>+N529</f>
        <v>1597215.547566049</v>
      </c>
      <c r="P23" s="5"/>
      <c r="Q23" s="5" t="b">
        <f>J23='[2]Water Inside Outside Summary'!$I$97</f>
        <v>1</v>
      </c>
      <c r="R23" s="5"/>
      <c r="AC23" s="7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</row>
    <row r="24" spans="1:42" ht="20.100000000000001" customHeight="1" x14ac:dyDescent="0.3">
      <c r="A24" s="31" t="s">
        <v>74</v>
      </c>
      <c r="B24" s="31"/>
      <c r="C24" s="31"/>
      <c r="D24" s="31"/>
      <c r="E24" s="1"/>
      <c r="F24" s="116">
        <f>+F21-F23</f>
        <v>6018089.0452642329</v>
      </c>
      <c r="G24" s="33"/>
      <c r="H24" s="116">
        <f>+H21-H23</f>
        <v>3872881.805987414</v>
      </c>
      <c r="I24" s="33"/>
      <c r="J24" s="116">
        <f>+J21-J23</f>
        <v>9890970.8512516469</v>
      </c>
      <c r="K24" s="33"/>
      <c r="L24" s="116">
        <f>+L21-L23</f>
        <v>-6144096.4647020325</v>
      </c>
      <c r="M24" s="33"/>
      <c r="N24" s="116">
        <f>+N21-N23</f>
        <v>3746874.3865496144</v>
      </c>
      <c r="P24" s="5"/>
      <c r="Q24" s="34"/>
      <c r="R24" s="5"/>
      <c r="AC24" s="7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</row>
    <row r="25" spans="1:42" ht="20.100000000000001" customHeight="1" x14ac:dyDescent="0.3">
      <c r="A25" s="31"/>
      <c r="B25" s="31"/>
      <c r="C25" s="31"/>
      <c r="D25" s="31"/>
      <c r="E25" s="1"/>
      <c r="F25" s="32"/>
      <c r="G25" s="33"/>
      <c r="H25" s="32"/>
      <c r="I25" s="33"/>
      <c r="J25" s="172" t="b">
        <f>ROUND(J24,0)=ROUND('[2]Water Inside Outside Summary'!$I$99,0)</f>
        <v>1</v>
      </c>
      <c r="K25" s="33"/>
      <c r="L25" s="32"/>
      <c r="M25" s="33"/>
      <c r="N25" s="32"/>
      <c r="P25" s="5"/>
      <c r="Q25" s="34"/>
      <c r="R25" s="5"/>
      <c r="AC25" s="7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</row>
    <row r="26" spans="1:42" ht="20.100000000000001" customHeight="1" x14ac:dyDescent="0.3">
      <c r="B26" s="31"/>
      <c r="C26" s="31"/>
      <c r="D26" s="31"/>
      <c r="E26" s="1"/>
      <c r="F26" s="32"/>
      <c r="G26" s="33"/>
      <c r="H26" s="32"/>
      <c r="I26" s="33"/>
      <c r="J26" s="32"/>
      <c r="K26" s="33"/>
      <c r="L26" s="32"/>
      <c r="M26" s="33"/>
      <c r="P26" s="5"/>
      <c r="Q26" s="34"/>
      <c r="R26" s="5"/>
      <c r="AC26" s="7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</row>
    <row r="27" spans="1:42" ht="20.100000000000001" customHeight="1" x14ac:dyDescent="0.3">
      <c r="A27" s="2"/>
      <c r="B27" s="2"/>
      <c r="C27" s="2"/>
      <c r="D27" s="2"/>
      <c r="E27" s="2"/>
      <c r="F27" s="2"/>
      <c r="G27" s="35"/>
      <c r="H27" s="2"/>
      <c r="I27" s="35"/>
      <c r="J27" s="2"/>
      <c r="K27" s="35"/>
      <c r="L27" s="35"/>
      <c r="M27" s="35"/>
      <c r="N27" s="35"/>
      <c r="O27" s="35"/>
      <c r="AC27" s="7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</row>
    <row r="28" spans="1:42" ht="20.100000000000001" customHeight="1" x14ac:dyDescent="0.25">
      <c r="F28" s="36"/>
      <c r="G28" s="37"/>
      <c r="H28" s="37"/>
      <c r="I28" s="37"/>
      <c r="J28" s="36"/>
      <c r="AC28" s="7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</row>
    <row r="29" spans="1:42" ht="15.75" customHeight="1" x14ac:dyDescent="0.3">
      <c r="A29" s="38" t="s">
        <v>0</v>
      </c>
      <c r="B29" s="5"/>
      <c r="C29" s="38" t="str">
        <f>$C$1</f>
        <v>473-20-1554.WS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39" t="s">
        <v>237</v>
      </c>
      <c r="P29" s="5"/>
      <c r="Q29" s="5"/>
      <c r="AC29" s="7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</row>
    <row r="30" spans="1:42" ht="15.75" customHeight="1" x14ac:dyDescent="0.3">
      <c r="A30" s="38" t="s">
        <v>1</v>
      </c>
      <c r="B30" s="38"/>
      <c r="C30" s="40">
        <f>$C$2</f>
        <v>49225</v>
      </c>
      <c r="D30" s="38"/>
      <c r="E30" s="5"/>
      <c r="F30" s="5"/>
      <c r="G30" s="5"/>
      <c r="H30" s="5"/>
      <c r="I30" s="5"/>
      <c r="J30" s="5"/>
      <c r="K30" s="5"/>
      <c r="L30" s="5"/>
      <c r="M30" s="5"/>
      <c r="N30" s="39" t="s">
        <v>18</v>
      </c>
      <c r="P30" s="5"/>
      <c r="Q30" s="5"/>
      <c r="AC30" s="7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</row>
    <row r="31" spans="1:42" ht="15.75" customHeight="1" x14ac:dyDescent="0.3">
      <c r="A31" s="38" t="s">
        <v>55</v>
      </c>
      <c r="B31" s="38"/>
      <c r="C31" s="38" t="str">
        <f>$C$3</f>
        <v>City of Celina</v>
      </c>
      <c r="D31" s="38"/>
      <c r="E31" s="5"/>
      <c r="F31" s="5"/>
      <c r="G31" s="5"/>
      <c r="H31" s="5"/>
      <c r="I31" s="5"/>
      <c r="J31" s="5" t="s">
        <v>32</v>
      </c>
      <c r="K31" s="5"/>
      <c r="L31" s="5"/>
      <c r="M31" s="5"/>
      <c r="N31" s="3"/>
      <c r="P31" s="5"/>
      <c r="Q31" s="5"/>
      <c r="AC31" s="7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</row>
    <row r="32" spans="1:42" ht="15.75" customHeight="1" x14ac:dyDescent="0.3">
      <c r="A32" s="38" t="s">
        <v>3</v>
      </c>
      <c r="B32" s="38"/>
      <c r="C32" s="41">
        <f>$C$4</f>
        <v>43373</v>
      </c>
      <c r="D32" s="38"/>
      <c r="E32" s="5"/>
      <c r="F32" s="5"/>
      <c r="G32" s="5"/>
      <c r="H32" s="5"/>
      <c r="I32" s="5"/>
      <c r="J32" s="5" t="s">
        <v>32</v>
      </c>
      <c r="K32" s="5"/>
      <c r="L32" s="5"/>
      <c r="M32" s="5"/>
      <c r="N32" s="289" t="s">
        <v>262</v>
      </c>
      <c r="P32" s="5"/>
      <c r="Q32" s="5"/>
      <c r="AC32" s="7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</row>
    <row r="33" spans="1:42" ht="15.75" customHeight="1" x14ac:dyDescent="0.3">
      <c r="A33" s="5"/>
      <c r="B33" s="5"/>
      <c r="C33" s="5"/>
      <c r="D33" s="5"/>
      <c r="E33" s="5"/>
      <c r="F33" s="322"/>
      <c r="G33" s="43"/>
      <c r="H33" s="322"/>
      <c r="I33" s="44"/>
      <c r="J33" s="323" t="s">
        <v>51</v>
      </c>
      <c r="K33" s="44"/>
      <c r="L33" s="324" t="s">
        <v>53</v>
      </c>
      <c r="M33" s="43"/>
      <c r="N33" s="322"/>
      <c r="P33" s="5"/>
      <c r="Q33" s="5"/>
      <c r="AC33" s="7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</row>
    <row r="34" spans="1:42" ht="15.75" customHeight="1" x14ac:dyDescent="0.3">
      <c r="A34" s="5"/>
      <c r="B34" s="5"/>
      <c r="C34" s="5"/>
      <c r="D34" s="5"/>
      <c r="E34" s="5"/>
      <c r="F34" s="325"/>
      <c r="G34" s="43"/>
      <c r="H34" s="323" t="s">
        <v>51</v>
      </c>
      <c r="I34" s="44"/>
      <c r="J34" s="323" t="s">
        <v>4</v>
      </c>
      <c r="K34" s="44"/>
      <c r="L34" s="324" t="s">
        <v>5</v>
      </c>
      <c r="M34" s="43"/>
      <c r="N34" s="324" t="str">
        <f>$L$8</f>
        <v>Petitioners</v>
      </c>
      <c r="P34" s="5"/>
      <c r="Q34" s="5"/>
      <c r="AC34" s="7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</row>
    <row r="35" spans="1:42" ht="15.75" customHeight="1" x14ac:dyDescent="0.3">
      <c r="A35" s="38" t="s">
        <v>19</v>
      </c>
      <c r="B35" s="5"/>
      <c r="C35" s="5"/>
      <c r="D35" s="5"/>
      <c r="E35" s="99"/>
      <c r="F35" s="324" t="s">
        <v>6</v>
      </c>
      <c r="G35" s="43"/>
      <c r="H35" s="323" t="s">
        <v>7</v>
      </c>
      <c r="I35" s="44"/>
      <c r="J35" s="323" t="s">
        <v>6</v>
      </c>
      <c r="K35" s="44"/>
      <c r="L35" s="323" t="s">
        <v>52</v>
      </c>
      <c r="M35" s="44"/>
      <c r="N35" s="324" t="s">
        <v>8</v>
      </c>
      <c r="P35" s="5"/>
      <c r="Q35" s="5"/>
      <c r="AC35" s="7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</row>
    <row r="36" spans="1:42" ht="15.75" customHeight="1" x14ac:dyDescent="0.3">
      <c r="A36" s="5"/>
      <c r="B36" s="5"/>
      <c r="C36" s="5"/>
      <c r="D36" s="5"/>
      <c r="F36" s="326" t="s">
        <v>220</v>
      </c>
      <c r="G36" s="43"/>
      <c r="H36" s="327" t="s">
        <v>37</v>
      </c>
      <c r="I36" s="43"/>
      <c r="J36" s="326" t="str">
        <f>F36</f>
        <v>WATER</v>
      </c>
      <c r="K36" s="43"/>
      <c r="L36" s="328" t="s">
        <v>10</v>
      </c>
      <c r="M36" s="43"/>
      <c r="N36" s="326" t="str">
        <f>J36</f>
        <v>WATER</v>
      </c>
      <c r="P36" s="5"/>
      <c r="Q36" s="5"/>
      <c r="AC36" s="7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</row>
    <row r="37" spans="1:42" ht="15.75" customHeight="1" x14ac:dyDescent="0.3">
      <c r="A37" s="5"/>
      <c r="B37" s="5"/>
      <c r="C37" s="5"/>
      <c r="D37" s="5"/>
      <c r="F37" s="43" t="str">
        <f>$F$12</f>
        <v>(a)</v>
      </c>
      <c r="G37" s="43"/>
      <c r="H37" s="47" t="str">
        <f>$H$12</f>
        <v>(b) = (c) - (a)</v>
      </c>
      <c r="I37" s="47"/>
      <c r="J37" s="47" t="str">
        <f>$J$12</f>
        <v>(c)</v>
      </c>
      <c r="K37" s="47"/>
      <c r="L37" s="302" t="str">
        <f>$L$12</f>
        <v>(d) = (e) - (c)</v>
      </c>
      <c r="M37" s="43"/>
      <c r="N37" s="47" t="str">
        <f>$N$12</f>
        <v xml:space="preserve">(e) </v>
      </c>
      <c r="P37" s="5"/>
      <c r="Q37" s="5"/>
      <c r="AC37" s="7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</row>
    <row r="38" spans="1:42" ht="15.75" customHeight="1" x14ac:dyDescent="0.3">
      <c r="B38" s="38"/>
      <c r="C38" s="38"/>
      <c r="D38" s="38"/>
      <c r="F38" s="38"/>
      <c r="G38" s="5"/>
      <c r="H38" s="5"/>
      <c r="I38" s="5"/>
      <c r="J38" s="5"/>
      <c r="K38" s="5"/>
      <c r="L38" s="5"/>
      <c r="M38" s="5"/>
      <c r="N38" s="5"/>
      <c r="P38" s="5"/>
      <c r="Q38" s="5"/>
      <c r="AC38" s="7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</row>
    <row r="39" spans="1:42" ht="15.75" customHeight="1" x14ac:dyDescent="0.3">
      <c r="A39" s="38" t="s">
        <v>20</v>
      </c>
      <c r="B39" s="5"/>
      <c r="C39" s="5"/>
      <c r="D39" s="5"/>
      <c r="F39" s="51"/>
      <c r="G39" s="51"/>
      <c r="H39" s="51"/>
      <c r="I39" s="51"/>
      <c r="J39" s="51"/>
      <c r="K39" s="51"/>
      <c r="L39" s="51"/>
      <c r="M39" s="51"/>
      <c r="N39" s="51"/>
      <c r="P39" s="5"/>
      <c r="Q39" s="5"/>
      <c r="AC39" s="7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</row>
    <row r="40" spans="1:42" ht="15.75" customHeight="1" x14ac:dyDescent="0.3">
      <c r="A40" s="115" t="s">
        <v>60</v>
      </c>
      <c r="B40" s="38"/>
      <c r="C40" s="5"/>
      <c r="D40" s="5"/>
      <c r="F40" s="51"/>
      <c r="G40" s="51"/>
      <c r="H40" s="51"/>
      <c r="I40" s="51"/>
      <c r="J40" s="51"/>
      <c r="K40" s="51"/>
      <c r="L40" s="51"/>
      <c r="M40" s="51"/>
      <c r="N40" s="51"/>
      <c r="P40" s="5"/>
      <c r="Q40" s="5"/>
      <c r="AC40" s="7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</row>
    <row r="41" spans="1:42" s="96" customFormat="1" x14ac:dyDescent="0.25">
      <c r="B41" s="96" t="str">
        <f>PROPER('[2]Operating Input'!E77)</f>
        <v>Salaries</v>
      </c>
      <c r="F41" s="263">
        <f>'7-Water-Sewer Separation'!H42</f>
        <v>482490.17</v>
      </c>
      <c r="G41" s="143"/>
      <c r="H41" s="263">
        <f>+J41-F41</f>
        <v>41091.790000000037</v>
      </c>
      <c r="I41" s="143"/>
      <c r="J41" s="263">
        <f>'7-Water-Sewer Separation'!J42</f>
        <v>523581.96</v>
      </c>
      <c r="K41" s="143"/>
      <c r="L41" s="263">
        <f>N41-J41</f>
        <v>-41091.790000000037</v>
      </c>
      <c r="M41" s="143"/>
      <c r="N41" s="263">
        <f>'4-W O&amp;M Adjustments'!AA15</f>
        <v>482490.17</v>
      </c>
      <c r="Q41" s="96" t="b">
        <f t="shared" ref="Q41:Q80" si="0">N41=F41</f>
        <v>1</v>
      </c>
      <c r="AC41" s="142"/>
      <c r="AF41" s="143"/>
      <c r="AG41" s="143"/>
      <c r="AH41" s="143"/>
      <c r="AI41" s="143"/>
      <c r="AJ41" s="143"/>
      <c r="AK41" s="143"/>
      <c r="AL41" s="143"/>
      <c r="AM41" s="143"/>
      <c r="AN41" s="143"/>
      <c r="AO41" s="143"/>
      <c r="AP41" s="143"/>
    </row>
    <row r="42" spans="1:42" s="96" customFormat="1" x14ac:dyDescent="0.25">
      <c r="B42" s="96" t="str">
        <f>PROPER('[2]Operating Input'!E78)</f>
        <v>Overtime</v>
      </c>
      <c r="F42" s="303">
        <f>'7-Water-Sewer Separation'!H43</f>
        <v>56234.16</v>
      </c>
      <c r="G42" s="270"/>
      <c r="H42" s="303">
        <f t="shared" ref="H42:H78" si="1">+J42-F42</f>
        <v>-33574.160000000003</v>
      </c>
      <c r="I42" s="270"/>
      <c r="J42" s="303">
        <f>'7-Water-Sewer Separation'!J43</f>
        <v>22660</v>
      </c>
      <c r="K42" s="270"/>
      <c r="L42" s="303">
        <f t="shared" ref="L42:L78" si="2">N42-J42</f>
        <v>33574.160000000003</v>
      </c>
      <c r="M42" s="270"/>
      <c r="N42" s="303">
        <f>'4-W O&amp;M Adjustments'!AA16</f>
        <v>56234.16</v>
      </c>
      <c r="Q42" s="96" t="b">
        <f t="shared" si="0"/>
        <v>1</v>
      </c>
      <c r="AC42" s="142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</row>
    <row r="43" spans="1:42" s="96" customFormat="1" x14ac:dyDescent="0.25">
      <c r="A43" s="96" t="s">
        <v>32</v>
      </c>
      <c r="B43" s="96" t="str">
        <f>PROPER('[2]Operating Input'!E79)</f>
        <v>Special   Event   Pay</v>
      </c>
      <c r="F43" s="303">
        <f>'7-Water-Sewer Separation'!H44</f>
        <v>0</v>
      </c>
      <c r="G43" s="270"/>
      <c r="H43" s="303">
        <f t="shared" si="1"/>
        <v>515</v>
      </c>
      <c r="I43" s="270"/>
      <c r="J43" s="303">
        <f>'7-Water-Sewer Separation'!J44</f>
        <v>515</v>
      </c>
      <c r="K43" s="270"/>
      <c r="L43" s="303">
        <f t="shared" si="2"/>
        <v>-515</v>
      </c>
      <c r="M43" s="270"/>
      <c r="N43" s="303">
        <f>'4-W O&amp;M Adjustments'!AA17</f>
        <v>0</v>
      </c>
      <c r="Q43" s="96" t="b">
        <f t="shared" si="0"/>
        <v>1</v>
      </c>
      <c r="AC43" s="142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</row>
    <row r="44" spans="1:42" s="96" customFormat="1" x14ac:dyDescent="0.25">
      <c r="B44" s="96" t="str">
        <f>PROPER('[2]Operating Input'!E82)</f>
        <v>Group   Health   Insurance</v>
      </c>
      <c r="F44" s="303">
        <f>'7-Water-Sewer Separation'!H45</f>
        <v>90351.37</v>
      </c>
      <c r="G44" s="270"/>
      <c r="H44" s="303">
        <f t="shared" si="1"/>
        <v>1295.2700000000041</v>
      </c>
      <c r="I44" s="270"/>
      <c r="J44" s="303">
        <f>'7-Water-Sewer Separation'!J45</f>
        <v>91646.64</v>
      </c>
      <c r="K44" s="270"/>
      <c r="L44" s="303">
        <f t="shared" si="2"/>
        <v>-1295.2700000000041</v>
      </c>
      <c r="M44" s="270"/>
      <c r="N44" s="303">
        <f>'4-W O&amp;M Adjustments'!AA18</f>
        <v>90351.37</v>
      </c>
      <c r="Q44" s="96" t="b">
        <f t="shared" si="0"/>
        <v>1</v>
      </c>
      <c r="AC44" s="142"/>
      <c r="AF44" s="143"/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</row>
    <row r="45" spans="1:42" s="96" customFormat="1" x14ac:dyDescent="0.25">
      <c r="B45" s="96" t="str">
        <f>PROPER('[2]Operating Input'!E83)</f>
        <v>Retirement-Tmrs</v>
      </c>
      <c r="F45" s="303">
        <f>'7-Water-Sewer Separation'!H46</f>
        <v>31509.599999999999</v>
      </c>
      <c r="G45" s="270"/>
      <c r="H45" s="303">
        <f t="shared" si="1"/>
        <v>4084.1100000000006</v>
      </c>
      <c r="I45" s="270"/>
      <c r="J45" s="303">
        <f>'7-Water-Sewer Separation'!J46</f>
        <v>35593.71</v>
      </c>
      <c r="K45" s="270"/>
      <c r="L45" s="303">
        <f t="shared" si="2"/>
        <v>-4084.1100000000006</v>
      </c>
      <c r="M45" s="270"/>
      <c r="N45" s="303">
        <f>'4-W O&amp;M Adjustments'!AA19</f>
        <v>31509.599999999999</v>
      </c>
      <c r="Q45" s="96" t="b">
        <f t="shared" si="0"/>
        <v>1</v>
      </c>
      <c r="AC45" s="142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</row>
    <row r="46" spans="1:42" s="96" customFormat="1" x14ac:dyDescent="0.25">
      <c r="B46" s="96" t="str">
        <f>PROPER('[2]Operating Input'!E84)</f>
        <v>Workman'S   Compensation</v>
      </c>
      <c r="F46" s="303">
        <f>'7-Water-Sewer Separation'!H47</f>
        <v>16896.009999999998</v>
      </c>
      <c r="G46" s="270"/>
      <c r="H46" s="303">
        <f t="shared" si="1"/>
        <v>14214.110000000004</v>
      </c>
      <c r="I46" s="270"/>
      <c r="J46" s="303">
        <f>'7-Water-Sewer Separation'!J47</f>
        <v>31110.120000000003</v>
      </c>
      <c r="K46" s="270"/>
      <c r="L46" s="303">
        <f t="shared" si="2"/>
        <v>-14214.110000000004</v>
      </c>
      <c r="M46" s="270"/>
      <c r="N46" s="303">
        <f>'4-W O&amp;M Adjustments'!AA20</f>
        <v>16896.009999999998</v>
      </c>
      <c r="Q46" s="96" t="b">
        <f t="shared" si="0"/>
        <v>1</v>
      </c>
      <c r="AC46" s="142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</row>
    <row r="47" spans="1:42" s="96" customFormat="1" x14ac:dyDescent="0.25">
      <c r="B47" s="96" t="str">
        <f>PROPER('[2]Operating Input'!E85)</f>
        <v>Longevity   Pay</v>
      </c>
      <c r="F47" s="303">
        <f>'7-Water-Sewer Separation'!H48</f>
        <v>1264</v>
      </c>
      <c r="G47" s="270"/>
      <c r="H47" s="303">
        <f t="shared" si="1"/>
        <v>942.26000000000022</v>
      </c>
      <c r="I47" s="270"/>
      <c r="J47" s="303">
        <f>'7-Water-Sewer Separation'!J48</f>
        <v>2206.2600000000002</v>
      </c>
      <c r="K47" s="270"/>
      <c r="L47" s="303">
        <f t="shared" si="2"/>
        <v>-942.26000000000022</v>
      </c>
      <c r="M47" s="270"/>
      <c r="N47" s="303">
        <f>'4-W O&amp;M Adjustments'!AA21</f>
        <v>1264</v>
      </c>
      <c r="Q47" s="96" t="b">
        <f t="shared" si="0"/>
        <v>1</v>
      </c>
      <c r="AC47" s="142"/>
      <c r="AF47" s="143"/>
      <c r="AG47" s="143"/>
      <c r="AH47" s="143"/>
      <c r="AI47" s="143"/>
      <c r="AJ47" s="143"/>
      <c r="AK47" s="143"/>
      <c r="AL47" s="143"/>
      <c r="AM47" s="143"/>
      <c r="AN47" s="143"/>
      <c r="AO47" s="143"/>
      <c r="AP47" s="143"/>
    </row>
    <row r="48" spans="1:42" s="96" customFormat="1" x14ac:dyDescent="0.25">
      <c r="B48" s="96" t="str">
        <f>PROPER('[2]Operating Input'!E86)</f>
        <v>School, Registration  &amp;   Tuition</v>
      </c>
      <c r="F48" s="303">
        <f>'7-Water-Sewer Separation'!H49</f>
        <v>6566</v>
      </c>
      <c r="G48" s="270"/>
      <c r="H48" s="303">
        <f t="shared" si="1"/>
        <v>-540.5</v>
      </c>
      <c r="I48" s="270"/>
      <c r="J48" s="303">
        <f>'7-Water-Sewer Separation'!J49</f>
        <v>6025.5</v>
      </c>
      <c r="K48" s="270"/>
      <c r="L48" s="303">
        <f t="shared" si="2"/>
        <v>540.5</v>
      </c>
      <c r="M48" s="270"/>
      <c r="N48" s="303">
        <f>'4-W O&amp;M Adjustments'!AA22</f>
        <v>6566</v>
      </c>
      <c r="Q48" s="96" t="b">
        <f t="shared" si="0"/>
        <v>1</v>
      </c>
      <c r="AC48" s="142"/>
      <c r="AF48" s="143"/>
      <c r="AG48" s="143"/>
      <c r="AH48" s="143"/>
      <c r="AI48" s="143"/>
      <c r="AJ48" s="143"/>
      <c r="AK48" s="143"/>
      <c r="AL48" s="143"/>
      <c r="AM48" s="143"/>
      <c r="AN48" s="143"/>
      <c r="AO48" s="143"/>
      <c r="AP48" s="143"/>
    </row>
    <row r="49" spans="1:42" s="96" customFormat="1" x14ac:dyDescent="0.25">
      <c r="A49" s="96" t="s">
        <v>32</v>
      </c>
      <c r="B49" s="96" t="str">
        <f>PROPER('[2]Operating Input'!E87)</f>
        <v>Travel,    Meals   &amp;  Lodging</v>
      </c>
      <c r="F49" s="303">
        <f>'7-Water-Sewer Separation'!H50</f>
        <v>785.03</v>
      </c>
      <c r="G49" s="270"/>
      <c r="H49" s="303">
        <f t="shared" si="1"/>
        <v>244.97000000000003</v>
      </c>
      <c r="I49" s="270"/>
      <c r="J49" s="303">
        <f>'7-Water-Sewer Separation'!J50</f>
        <v>1030</v>
      </c>
      <c r="K49" s="270"/>
      <c r="L49" s="303">
        <f t="shared" si="2"/>
        <v>-244.97000000000003</v>
      </c>
      <c r="M49" s="270"/>
      <c r="N49" s="303">
        <f>'4-W O&amp;M Adjustments'!AA23</f>
        <v>785.03</v>
      </c>
      <c r="Q49" s="96" t="b">
        <f t="shared" si="0"/>
        <v>1</v>
      </c>
      <c r="AC49" s="142"/>
      <c r="AF49" s="143"/>
      <c r="AG49" s="143"/>
      <c r="AH49" s="143"/>
      <c r="AI49" s="143"/>
      <c r="AJ49" s="143"/>
      <c r="AK49" s="143"/>
      <c r="AL49" s="143"/>
      <c r="AM49" s="143"/>
      <c r="AN49" s="143"/>
      <c r="AO49" s="143"/>
      <c r="AP49" s="143"/>
    </row>
    <row r="50" spans="1:42" s="96" customFormat="1" x14ac:dyDescent="0.25">
      <c r="A50" s="96" t="s">
        <v>32</v>
      </c>
      <c r="B50" s="96" t="str">
        <f>PROPER('[2]Operating Input'!E88)</f>
        <v>Uniforms</v>
      </c>
      <c r="F50" s="303">
        <f>'7-Water-Sewer Separation'!H51</f>
        <v>12932.27</v>
      </c>
      <c r="G50" s="270"/>
      <c r="H50" s="303">
        <f t="shared" si="1"/>
        <v>-3919.7700000000004</v>
      </c>
      <c r="I50" s="270"/>
      <c r="J50" s="303">
        <f>'7-Water-Sewer Separation'!J51</f>
        <v>9012.5</v>
      </c>
      <c r="K50" s="270"/>
      <c r="L50" s="303">
        <f t="shared" si="2"/>
        <v>3919.7700000000004</v>
      </c>
      <c r="M50" s="270"/>
      <c r="N50" s="303">
        <f>'4-W O&amp;M Adjustments'!AA24</f>
        <v>12932.27</v>
      </c>
      <c r="Q50" s="96" t="b">
        <f t="shared" si="0"/>
        <v>1</v>
      </c>
      <c r="AC50" s="142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</row>
    <row r="51" spans="1:42" s="96" customFormat="1" x14ac:dyDescent="0.25">
      <c r="B51" s="96" t="str">
        <f>PROPER('[2]Operating Input'!E89)</f>
        <v>Contract   Labor</v>
      </c>
      <c r="F51" s="303">
        <f>'7-Water-Sewer Separation'!H52</f>
        <v>10458.42</v>
      </c>
      <c r="G51" s="270"/>
      <c r="H51" s="303">
        <f t="shared" si="1"/>
        <v>-10458.42</v>
      </c>
      <c r="I51" s="270"/>
      <c r="J51" s="303">
        <f>'7-Water-Sewer Separation'!J52</f>
        <v>0</v>
      </c>
      <c r="K51" s="340"/>
      <c r="L51" s="303">
        <f t="shared" si="2"/>
        <v>10458.42</v>
      </c>
      <c r="M51" s="340"/>
      <c r="N51" s="303">
        <f>'4-W O&amp;M Adjustments'!AA25</f>
        <v>10458.42</v>
      </c>
      <c r="Q51" s="96" t="b">
        <f t="shared" si="0"/>
        <v>1</v>
      </c>
      <c r="AC51" s="142"/>
      <c r="AF51" s="143"/>
      <c r="AG51" s="143"/>
      <c r="AH51" s="143"/>
      <c r="AI51" s="143"/>
      <c r="AJ51" s="143"/>
      <c r="AK51" s="143"/>
      <c r="AL51" s="143"/>
      <c r="AM51" s="143"/>
      <c r="AN51" s="143"/>
      <c r="AO51" s="143"/>
      <c r="AP51" s="143"/>
    </row>
    <row r="52" spans="1:42" s="96" customFormat="1" x14ac:dyDescent="0.25">
      <c r="B52" s="96" t="str">
        <f>PROPER('[2]Operating Input'!E90)</f>
        <v>Road  Maintenance</v>
      </c>
      <c r="F52" s="303">
        <f>'7-Water-Sewer Separation'!H53</f>
        <v>56392.06</v>
      </c>
      <c r="G52" s="270"/>
      <c r="H52" s="303">
        <f t="shared" si="1"/>
        <v>-35792.06</v>
      </c>
      <c r="I52" s="270"/>
      <c r="J52" s="303">
        <f>'7-Water-Sewer Separation'!J53</f>
        <v>20600</v>
      </c>
      <c r="K52" s="270"/>
      <c r="L52" s="303">
        <f t="shared" si="2"/>
        <v>35792.06</v>
      </c>
      <c r="M52" s="270"/>
      <c r="N52" s="303">
        <f>'4-W O&amp;M Adjustments'!AA26</f>
        <v>56392.06</v>
      </c>
      <c r="Q52" s="96" t="b">
        <f t="shared" si="0"/>
        <v>1</v>
      </c>
      <c r="AC52" s="142"/>
      <c r="AF52" s="143"/>
      <c r="AG52" s="143"/>
      <c r="AH52" s="143"/>
      <c r="AI52" s="143"/>
      <c r="AJ52" s="143"/>
      <c r="AK52" s="143"/>
      <c r="AL52" s="143"/>
      <c r="AM52" s="143"/>
      <c r="AN52" s="143"/>
      <c r="AO52" s="143"/>
      <c r="AP52" s="143"/>
    </row>
    <row r="53" spans="1:42" s="96" customFormat="1" x14ac:dyDescent="0.25">
      <c r="B53" s="96" t="str">
        <f>PROPER('[2]Operating Input'!E94)</f>
        <v>Legal</v>
      </c>
      <c r="E53" s="142"/>
      <c r="F53" s="303">
        <f>'7-Water-Sewer Separation'!H54</f>
        <v>100</v>
      </c>
      <c r="G53" s="270"/>
      <c r="H53" s="303">
        <f t="shared" si="1"/>
        <v>-100</v>
      </c>
      <c r="I53" s="270"/>
      <c r="J53" s="303">
        <f>'7-Water-Sewer Separation'!J54</f>
        <v>0</v>
      </c>
      <c r="K53" s="270"/>
      <c r="L53" s="303">
        <f t="shared" si="2"/>
        <v>100</v>
      </c>
      <c r="M53" s="270"/>
      <c r="N53" s="303">
        <f>'4-W O&amp;M Adjustments'!AA27</f>
        <v>100</v>
      </c>
      <c r="Q53" s="96" t="b">
        <f t="shared" si="0"/>
        <v>1</v>
      </c>
      <c r="AC53" s="142"/>
      <c r="AF53" s="143"/>
      <c r="AG53" s="143"/>
      <c r="AH53" s="143"/>
      <c r="AI53" s="143"/>
      <c r="AJ53" s="143"/>
      <c r="AK53" s="143"/>
      <c r="AL53" s="143"/>
      <c r="AM53" s="143"/>
      <c r="AN53" s="143"/>
      <c r="AO53" s="143"/>
      <c r="AP53" s="143"/>
    </row>
    <row r="54" spans="1:42" s="96" customFormat="1" x14ac:dyDescent="0.25">
      <c r="B54" s="96" t="str">
        <f>PROPER('[2]Operating Input'!E96)</f>
        <v>Water   Meters</v>
      </c>
      <c r="E54" s="142"/>
      <c r="F54" s="303">
        <f>'7-Water-Sewer Separation'!H55</f>
        <v>552039.11</v>
      </c>
      <c r="G54" s="270"/>
      <c r="H54" s="303">
        <f t="shared" si="1"/>
        <v>-67527.109999999986</v>
      </c>
      <c r="I54" s="270"/>
      <c r="J54" s="303">
        <f>'7-Water-Sewer Separation'!J55</f>
        <v>484512</v>
      </c>
      <c r="K54" s="340"/>
      <c r="L54" s="303">
        <f t="shared" si="2"/>
        <v>67527.109999999986</v>
      </c>
      <c r="M54" s="340"/>
      <c r="N54" s="303">
        <f>'4-W O&amp;M Adjustments'!AA28</f>
        <v>552039.11</v>
      </c>
      <c r="Q54" s="96" t="b">
        <f t="shared" si="0"/>
        <v>1</v>
      </c>
      <c r="AC54" s="142"/>
      <c r="AF54" s="143"/>
      <c r="AG54" s="143"/>
      <c r="AH54" s="143"/>
      <c r="AI54" s="143"/>
      <c r="AJ54" s="143"/>
      <c r="AK54" s="143"/>
      <c r="AL54" s="143"/>
      <c r="AM54" s="143"/>
      <c r="AN54" s="143"/>
      <c r="AO54" s="143"/>
      <c r="AP54" s="143"/>
    </row>
    <row r="55" spans="1:42" s="96" customFormat="1" x14ac:dyDescent="0.25">
      <c r="B55" s="96" t="str">
        <f>PROPER('[2]Operating Input'!E97)</f>
        <v>Computer   Software    /    Hard\Iare</v>
      </c>
      <c r="E55" s="142"/>
      <c r="F55" s="303">
        <f>'7-Water-Sewer Separation'!H56</f>
        <v>993.38</v>
      </c>
      <c r="G55" s="270"/>
      <c r="H55" s="303">
        <f t="shared" si="1"/>
        <v>4671.62</v>
      </c>
      <c r="I55" s="270"/>
      <c r="J55" s="303">
        <f>'7-Water-Sewer Separation'!J56</f>
        <v>5665</v>
      </c>
      <c r="K55" s="270"/>
      <c r="L55" s="303">
        <f t="shared" si="2"/>
        <v>-4671.62</v>
      </c>
      <c r="M55" s="270"/>
      <c r="N55" s="303">
        <f>'4-W O&amp;M Adjustments'!AA29</f>
        <v>993.38000000000011</v>
      </c>
      <c r="Q55" s="96" t="b">
        <f t="shared" si="0"/>
        <v>1</v>
      </c>
      <c r="AC55" s="142"/>
      <c r="AF55" s="143"/>
      <c r="AG55" s="143"/>
      <c r="AH55" s="143"/>
      <c r="AI55" s="143"/>
      <c r="AJ55" s="143"/>
      <c r="AK55" s="143"/>
      <c r="AL55" s="143"/>
      <c r="AM55" s="143"/>
      <c r="AN55" s="143"/>
      <c r="AO55" s="143"/>
      <c r="AP55" s="143"/>
    </row>
    <row r="56" spans="1:42" s="96" customFormat="1" x14ac:dyDescent="0.25">
      <c r="B56" s="96" t="str">
        <f>PROPER('[2]Operating Input'!E98)</f>
        <v>Office   Supplies</v>
      </c>
      <c r="E56" s="142"/>
      <c r="F56" s="303">
        <f>'7-Water-Sewer Separation'!H57</f>
        <v>712.66</v>
      </c>
      <c r="G56" s="270"/>
      <c r="H56" s="303">
        <f t="shared" si="1"/>
        <v>1347.3400000000001</v>
      </c>
      <c r="I56" s="270"/>
      <c r="J56" s="303">
        <f>'7-Water-Sewer Separation'!J57</f>
        <v>2060</v>
      </c>
      <c r="K56" s="270"/>
      <c r="L56" s="303">
        <f t="shared" si="2"/>
        <v>-1347.3400000000001</v>
      </c>
      <c r="M56" s="270"/>
      <c r="N56" s="303">
        <f>'4-W O&amp;M Adjustments'!AA30</f>
        <v>712.65999999999985</v>
      </c>
      <c r="Q56" s="96" t="b">
        <f t="shared" si="0"/>
        <v>1</v>
      </c>
      <c r="AC56" s="142"/>
      <c r="AF56" s="143"/>
      <c r="AG56" s="143"/>
      <c r="AH56" s="143"/>
      <c r="AI56" s="143"/>
      <c r="AJ56" s="143"/>
      <c r="AK56" s="143"/>
      <c r="AL56" s="143"/>
      <c r="AM56" s="143"/>
      <c r="AN56" s="143"/>
      <c r="AO56" s="143"/>
      <c r="AP56" s="143"/>
    </row>
    <row r="57" spans="1:42" s="96" customFormat="1" x14ac:dyDescent="0.25">
      <c r="B57" s="96" t="str">
        <f>PROPER('[2]Operating Input'!E99)</f>
        <v>Materials/Supplies</v>
      </c>
      <c r="E57" s="142"/>
      <c r="F57" s="303">
        <f>'7-Water-Sewer Separation'!H58</f>
        <v>168938.48</v>
      </c>
      <c r="G57" s="270"/>
      <c r="H57" s="303">
        <f t="shared" si="1"/>
        <v>-3623.4800000000105</v>
      </c>
      <c r="I57" s="270"/>
      <c r="J57" s="303">
        <f>'7-Water-Sewer Separation'!J58</f>
        <v>165315</v>
      </c>
      <c r="K57" s="270"/>
      <c r="L57" s="303">
        <f t="shared" si="2"/>
        <v>3623.4800000000105</v>
      </c>
      <c r="M57" s="270"/>
      <c r="N57" s="303">
        <f>'4-W O&amp;M Adjustments'!AA31</f>
        <v>168938.48</v>
      </c>
      <c r="Q57" s="96" t="b">
        <f t="shared" si="0"/>
        <v>1</v>
      </c>
      <c r="AC57" s="142"/>
      <c r="AF57" s="143"/>
      <c r="AG57" s="143"/>
      <c r="AH57" s="143"/>
      <c r="AI57" s="143"/>
      <c r="AJ57" s="143"/>
      <c r="AK57" s="143"/>
      <c r="AL57" s="143"/>
      <c r="AM57" s="143"/>
      <c r="AN57" s="143"/>
      <c r="AO57" s="143"/>
      <c r="AP57" s="143"/>
    </row>
    <row r="58" spans="1:42" s="96" customFormat="1" x14ac:dyDescent="0.25">
      <c r="B58" s="96" t="str">
        <f>PROPER('[2]Operating Input'!E103)</f>
        <v>Chemicals</v>
      </c>
      <c r="E58" s="142"/>
      <c r="F58" s="303">
        <f>'7-Water-Sewer Separation'!H59</f>
        <v>14666.73</v>
      </c>
      <c r="G58" s="270"/>
      <c r="H58" s="303">
        <f t="shared" si="1"/>
        <v>6933.27</v>
      </c>
      <c r="I58" s="270"/>
      <c r="J58" s="303">
        <f>'7-Water-Sewer Separation'!J59</f>
        <v>21600</v>
      </c>
      <c r="K58" s="270"/>
      <c r="L58" s="303">
        <f t="shared" si="2"/>
        <v>-6933.27</v>
      </c>
      <c r="M58" s="270"/>
      <c r="N58" s="303">
        <f>'4-W O&amp;M Adjustments'!AA32</f>
        <v>14666.73</v>
      </c>
      <c r="Q58" s="96" t="b">
        <f t="shared" si="0"/>
        <v>1</v>
      </c>
      <c r="AC58" s="142"/>
      <c r="AF58" s="143"/>
      <c r="AG58" s="143"/>
      <c r="AH58" s="143"/>
      <c r="AI58" s="143"/>
      <c r="AJ58" s="143"/>
      <c r="AK58" s="143"/>
      <c r="AL58" s="143"/>
      <c r="AM58" s="143"/>
      <c r="AN58" s="143"/>
      <c r="AO58" s="143"/>
      <c r="AP58" s="143"/>
    </row>
    <row r="59" spans="1:42" s="96" customFormat="1" x14ac:dyDescent="0.25">
      <c r="B59" s="96" t="str">
        <f>PROPER('[2]Operating Input'!E104)</f>
        <v>Maintenance   Agreements</v>
      </c>
      <c r="E59" s="142"/>
      <c r="F59" s="303">
        <f>'7-Water-Sewer Separation'!H60</f>
        <v>26609.69</v>
      </c>
      <c r="G59" s="270"/>
      <c r="H59" s="303">
        <f t="shared" si="1"/>
        <v>1200.3100000000013</v>
      </c>
      <c r="I59" s="270"/>
      <c r="J59" s="303">
        <f>'7-Water-Sewer Separation'!J60</f>
        <v>27810</v>
      </c>
      <c r="K59" s="270"/>
      <c r="L59" s="303">
        <f t="shared" si="2"/>
        <v>-1200.3100000000013</v>
      </c>
      <c r="M59" s="270"/>
      <c r="N59" s="303">
        <f>'4-W O&amp;M Adjustments'!AA33</f>
        <v>26609.69</v>
      </c>
      <c r="Q59" s="96" t="b">
        <f t="shared" si="0"/>
        <v>1</v>
      </c>
      <c r="AC59" s="142"/>
      <c r="AF59" s="143"/>
      <c r="AG59" s="143"/>
      <c r="AH59" s="143"/>
      <c r="AI59" s="143"/>
      <c r="AJ59" s="143"/>
      <c r="AK59" s="143"/>
      <c r="AL59" s="143"/>
      <c r="AM59" s="143"/>
      <c r="AN59" s="143"/>
      <c r="AO59" s="143"/>
      <c r="AP59" s="143"/>
    </row>
    <row r="60" spans="1:42" s="96" customFormat="1" x14ac:dyDescent="0.25">
      <c r="A60" s="96" t="s">
        <v>32</v>
      </c>
      <c r="B60" s="96" t="str">
        <f>PROPER('[2]Operating Input'!E105)</f>
        <v>Facility   Maintenance</v>
      </c>
      <c r="E60" s="142"/>
      <c r="F60" s="303">
        <f>'7-Water-Sewer Separation'!H61</f>
        <v>13442.21</v>
      </c>
      <c r="G60" s="270"/>
      <c r="H60" s="303">
        <f t="shared" si="1"/>
        <v>-3142.2099999999991</v>
      </c>
      <c r="I60" s="270"/>
      <c r="J60" s="303">
        <f>'7-Water-Sewer Separation'!J61</f>
        <v>10300</v>
      </c>
      <c r="K60" s="270"/>
      <c r="L60" s="303">
        <f t="shared" si="2"/>
        <v>3142.2099999999991</v>
      </c>
      <c r="M60" s="270"/>
      <c r="N60" s="303">
        <f>'4-W O&amp;M Adjustments'!AA34</f>
        <v>13442.21</v>
      </c>
      <c r="Q60" s="96" t="b">
        <f t="shared" si="0"/>
        <v>1</v>
      </c>
      <c r="AC60" s="142"/>
      <c r="AF60" s="143"/>
      <c r="AG60" s="143"/>
      <c r="AH60" s="143"/>
      <c r="AI60" s="143"/>
      <c r="AJ60" s="143"/>
      <c r="AK60" s="143"/>
      <c r="AL60" s="143"/>
      <c r="AM60" s="143"/>
      <c r="AN60" s="143"/>
      <c r="AO60" s="143"/>
      <c r="AP60" s="143"/>
    </row>
    <row r="61" spans="1:42" s="96" customFormat="1" x14ac:dyDescent="0.25">
      <c r="A61" s="96" t="s">
        <v>32</v>
      </c>
      <c r="B61" s="96" t="str">
        <f>PROPER('[2]Operating Input'!E106)</f>
        <v>Equipment   Repairs</v>
      </c>
      <c r="E61" s="142"/>
      <c r="F61" s="303">
        <f>'7-Water-Sewer Separation'!H62</f>
        <v>71994.740000000005</v>
      </c>
      <c r="G61" s="270"/>
      <c r="H61" s="303">
        <f t="shared" si="1"/>
        <v>-10194.740000000005</v>
      </c>
      <c r="I61" s="270"/>
      <c r="J61" s="303">
        <f>'7-Water-Sewer Separation'!J62</f>
        <v>61800</v>
      </c>
      <c r="K61" s="270"/>
      <c r="L61" s="303">
        <f t="shared" si="2"/>
        <v>10194.740000000005</v>
      </c>
      <c r="M61" s="270"/>
      <c r="N61" s="303">
        <f>'4-W O&amp;M Adjustments'!AA35</f>
        <v>71994.740000000005</v>
      </c>
      <c r="Q61" s="96" t="b">
        <f t="shared" si="0"/>
        <v>1</v>
      </c>
      <c r="AC61" s="142"/>
      <c r="AF61" s="143"/>
      <c r="AG61" s="143"/>
      <c r="AH61" s="143"/>
      <c r="AI61" s="143"/>
      <c r="AJ61" s="143"/>
      <c r="AK61" s="143"/>
      <c r="AL61" s="143"/>
      <c r="AM61" s="143"/>
      <c r="AN61" s="143"/>
      <c r="AO61" s="143"/>
      <c r="AP61" s="143"/>
    </row>
    <row r="62" spans="1:42" s="96" customFormat="1" x14ac:dyDescent="0.25">
      <c r="A62" s="96" t="s">
        <v>32</v>
      </c>
      <c r="B62" s="96" t="str">
        <f>PROPER('[2]Operating Input'!E107)</f>
        <v>Gasoline</v>
      </c>
      <c r="E62" s="142"/>
      <c r="F62" s="303">
        <f>'7-Water-Sewer Separation'!H63</f>
        <v>33282.89</v>
      </c>
      <c r="G62" s="270"/>
      <c r="H62" s="303">
        <f t="shared" si="1"/>
        <v>-4122.8899999999958</v>
      </c>
      <c r="I62" s="270"/>
      <c r="J62" s="303">
        <f>'7-Water-Sewer Separation'!J63</f>
        <v>29160.000000000004</v>
      </c>
      <c r="K62" s="270"/>
      <c r="L62" s="303">
        <f t="shared" si="2"/>
        <v>4122.8899999999958</v>
      </c>
      <c r="M62" s="270"/>
      <c r="N62" s="303">
        <f>'4-W O&amp;M Adjustments'!AA36</f>
        <v>33282.89</v>
      </c>
      <c r="Q62" s="96" t="b">
        <f t="shared" si="0"/>
        <v>1</v>
      </c>
      <c r="AC62" s="142"/>
      <c r="AF62" s="143"/>
      <c r="AG62" s="143"/>
      <c r="AH62" s="143"/>
      <c r="AI62" s="143"/>
      <c r="AJ62" s="143"/>
      <c r="AK62" s="143"/>
      <c r="AL62" s="143"/>
      <c r="AM62" s="143"/>
      <c r="AN62" s="143"/>
      <c r="AO62" s="143"/>
      <c r="AP62" s="143"/>
    </row>
    <row r="63" spans="1:42" s="96" customFormat="1" x14ac:dyDescent="0.25">
      <c r="B63" s="96" t="str">
        <f>PROPER('[2]Operating Input'!E109)</f>
        <v>Vehicle   Repairs</v>
      </c>
      <c r="E63" s="142"/>
      <c r="F63" s="303">
        <f>'7-Water-Sewer Separation'!H64</f>
        <v>13544.59</v>
      </c>
      <c r="G63" s="270"/>
      <c r="H63" s="303">
        <f t="shared" si="1"/>
        <v>-7364.59</v>
      </c>
      <c r="I63" s="270"/>
      <c r="J63" s="303">
        <f>'7-Water-Sewer Separation'!J64</f>
        <v>6180</v>
      </c>
      <c r="K63" s="270"/>
      <c r="L63" s="303">
        <f t="shared" si="2"/>
        <v>7364.59</v>
      </c>
      <c r="M63" s="270"/>
      <c r="N63" s="303">
        <f>'4-W O&amp;M Adjustments'!AA37</f>
        <v>13544.59</v>
      </c>
      <c r="Q63" s="96" t="b">
        <f t="shared" si="0"/>
        <v>1</v>
      </c>
      <c r="AC63" s="142"/>
      <c r="AF63" s="143"/>
      <c r="AG63" s="143"/>
      <c r="AH63" s="143"/>
      <c r="AI63" s="143"/>
      <c r="AJ63" s="143"/>
      <c r="AK63" s="143"/>
      <c r="AL63" s="143"/>
      <c r="AM63" s="143"/>
      <c r="AN63" s="143"/>
      <c r="AO63" s="143"/>
      <c r="AP63" s="143"/>
    </row>
    <row r="64" spans="1:42" s="96" customFormat="1" x14ac:dyDescent="0.25">
      <c r="B64" s="96" t="str">
        <f>PROPER('[2]Operating Input'!E110)</f>
        <v>Testing   W/S   Samples</v>
      </c>
      <c r="E64" s="142"/>
      <c r="F64" s="303">
        <f>'7-Water-Sewer Separation'!H65</f>
        <v>4570.68</v>
      </c>
      <c r="G64" s="270"/>
      <c r="H64" s="303">
        <f t="shared" si="1"/>
        <v>4699.32</v>
      </c>
      <c r="I64" s="270"/>
      <c r="J64" s="303">
        <f>'7-Water-Sewer Separation'!J65</f>
        <v>9270</v>
      </c>
      <c r="K64" s="270"/>
      <c r="L64" s="303">
        <f t="shared" si="2"/>
        <v>-4699.32</v>
      </c>
      <c r="M64" s="270"/>
      <c r="N64" s="303">
        <f>'4-W O&amp;M Adjustments'!AA38</f>
        <v>4570.68</v>
      </c>
      <c r="Q64" s="96" t="b">
        <f t="shared" si="0"/>
        <v>1</v>
      </c>
      <c r="AC64" s="142"/>
      <c r="AF64" s="143"/>
      <c r="AG64" s="143"/>
      <c r="AH64" s="143"/>
      <c r="AI64" s="143"/>
      <c r="AJ64" s="143"/>
      <c r="AK64" s="143"/>
      <c r="AL64" s="143"/>
      <c r="AM64" s="143"/>
      <c r="AN64" s="143"/>
      <c r="AO64" s="143"/>
      <c r="AP64" s="143"/>
    </row>
    <row r="65" spans="1:42" s="96" customFormat="1" x14ac:dyDescent="0.25">
      <c r="A65" s="96" t="s">
        <v>32</v>
      </c>
      <c r="B65" s="96" t="str">
        <f>PROPER('[2]Operating Input'!E113)</f>
        <v>Land   Phone   Line</v>
      </c>
      <c r="E65" s="142"/>
      <c r="F65" s="303">
        <f>'7-Water-Sewer Separation'!H66</f>
        <v>1487.68</v>
      </c>
      <c r="G65" s="270"/>
      <c r="H65" s="303">
        <f t="shared" si="1"/>
        <v>572.31999999999994</v>
      </c>
      <c r="I65" s="270"/>
      <c r="J65" s="303">
        <f>'7-Water-Sewer Separation'!J66</f>
        <v>2060</v>
      </c>
      <c r="K65" s="303"/>
      <c r="L65" s="303">
        <f t="shared" si="2"/>
        <v>-572.31999999999994</v>
      </c>
      <c r="M65" s="303"/>
      <c r="N65" s="303">
        <f>'4-W O&amp;M Adjustments'!AA39</f>
        <v>1487.68</v>
      </c>
      <c r="Q65" s="96" t="b">
        <f t="shared" si="0"/>
        <v>1</v>
      </c>
      <c r="AC65" s="142"/>
      <c r="AF65" s="143"/>
      <c r="AG65" s="143"/>
      <c r="AH65" s="143"/>
      <c r="AI65" s="143"/>
      <c r="AJ65" s="143"/>
      <c r="AK65" s="143"/>
      <c r="AL65" s="143"/>
      <c r="AM65" s="143"/>
      <c r="AN65" s="143"/>
      <c r="AO65" s="143"/>
      <c r="AP65" s="143"/>
    </row>
    <row r="66" spans="1:42" s="96" customFormat="1" x14ac:dyDescent="0.25">
      <c r="B66" s="96" t="str">
        <f>PROPER('[2]Operating Input'!E114)</f>
        <v>Cell   Phone</v>
      </c>
      <c r="E66" s="142"/>
      <c r="F66" s="303">
        <f>'7-Water-Sewer Separation'!H67</f>
        <v>10804.56</v>
      </c>
      <c r="G66" s="270"/>
      <c r="H66" s="303">
        <f t="shared" si="1"/>
        <v>3099.4100000000017</v>
      </c>
      <c r="I66" s="270"/>
      <c r="J66" s="303">
        <f>'7-Water-Sewer Separation'!J67</f>
        <v>13903.970000000001</v>
      </c>
      <c r="K66" s="303"/>
      <c r="L66" s="303">
        <f t="shared" si="2"/>
        <v>-3099.4100000000017</v>
      </c>
      <c r="M66" s="303"/>
      <c r="N66" s="303">
        <f>'4-W O&amp;M Adjustments'!AA40</f>
        <v>10804.56</v>
      </c>
      <c r="Q66" s="96" t="b">
        <f t="shared" si="0"/>
        <v>1</v>
      </c>
      <c r="AC66" s="142"/>
      <c r="AF66" s="143"/>
      <c r="AG66" s="143"/>
      <c r="AH66" s="143"/>
      <c r="AI66" s="143"/>
      <c r="AJ66" s="143"/>
      <c r="AK66" s="143"/>
      <c r="AL66" s="143"/>
      <c r="AM66" s="143"/>
      <c r="AN66" s="143"/>
      <c r="AO66" s="143"/>
      <c r="AP66" s="143"/>
    </row>
    <row r="67" spans="1:42" s="96" customFormat="1" x14ac:dyDescent="0.25">
      <c r="B67" s="96" t="str">
        <f>PROPER('[2]Operating Input'!E116)</f>
        <v>Internet   Dsl</v>
      </c>
      <c r="E67" s="142"/>
      <c r="F67" s="303">
        <f>'7-Water-Sewer Separation'!H68</f>
        <v>432.42</v>
      </c>
      <c r="G67" s="270"/>
      <c r="H67" s="303">
        <f t="shared" si="1"/>
        <v>1627.58</v>
      </c>
      <c r="I67" s="270"/>
      <c r="J67" s="303">
        <f>'7-Water-Sewer Separation'!J68</f>
        <v>2060</v>
      </c>
      <c r="K67" s="303"/>
      <c r="L67" s="303">
        <f t="shared" si="2"/>
        <v>-1627.58</v>
      </c>
      <c r="M67" s="303"/>
      <c r="N67" s="303">
        <f>'4-W O&amp;M Adjustments'!AA41</f>
        <v>432.42000000000007</v>
      </c>
      <c r="Q67" s="96" t="b">
        <f t="shared" si="0"/>
        <v>1</v>
      </c>
      <c r="AC67" s="142"/>
      <c r="AF67" s="143"/>
      <c r="AG67" s="143"/>
      <c r="AH67" s="143"/>
      <c r="AI67" s="143"/>
      <c r="AJ67" s="143"/>
      <c r="AK67" s="143"/>
      <c r="AL67" s="143"/>
      <c r="AM67" s="143"/>
      <c r="AN67" s="143"/>
      <c r="AO67" s="143"/>
      <c r="AP67" s="143"/>
    </row>
    <row r="68" spans="1:42" s="96" customFormat="1" x14ac:dyDescent="0.25">
      <c r="B68" s="96" t="str">
        <f>PROPER('[2]Operating Input'!E118)</f>
        <v>Electricity</v>
      </c>
      <c r="E68" s="142"/>
      <c r="F68" s="303">
        <f>'7-Water-Sewer Separation'!H69</f>
        <v>183410.23</v>
      </c>
      <c r="G68" s="270"/>
      <c r="H68" s="303">
        <f t="shared" si="1"/>
        <v>37089.76999999999</v>
      </c>
      <c r="I68" s="270"/>
      <c r="J68" s="303">
        <f>'7-Water-Sewer Separation'!J69</f>
        <v>220500</v>
      </c>
      <c r="K68" s="303"/>
      <c r="L68" s="303">
        <f t="shared" si="2"/>
        <v>-37089.76999999999</v>
      </c>
      <c r="M68" s="303"/>
      <c r="N68" s="303">
        <f>'4-W O&amp;M Adjustments'!AA42</f>
        <v>183410.23</v>
      </c>
      <c r="Q68" s="96" t="b">
        <f t="shared" si="0"/>
        <v>1</v>
      </c>
      <c r="AC68" s="142"/>
      <c r="AF68" s="143"/>
      <c r="AG68" s="143"/>
      <c r="AH68" s="143"/>
      <c r="AI68" s="143"/>
      <c r="AJ68" s="143"/>
      <c r="AK68" s="143"/>
      <c r="AL68" s="143"/>
      <c r="AM68" s="143"/>
      <c r="AN68" s="143"/>
      <c r="AO68" s="143"/>
      <c r="AP68" s="143"/>
    </row>
    <row r="69" spans="1:42" s="96" customFormat="1" x14ac:dyDescent="0.25">
      <c r="B69" s="96" t="str">
        <f>PROPER('[2]Operating Input'!E119)</f>
        <v>Licenses/Permits/Filing   Fees</v>
      </c>
      <c r="E69" s="142"/>
      <c r="F69" s="303">
        <f>'7-Water-Sewer Separation'!H70</f>
        <v>10419.790000000001</v>
      </c>
      <c r="G69" s="270"/>
      <c r="H69" s="303">
        <f t="shared" si="1"/>
        <v>-4239.7900000000009</v>
      </c>
      <c r="I69" s="270"/>
      <c r="J69" s="303">
        <f>'7-Water-Sewer Separation'!J70</f>
        <v>6180</v>
      </c>
      <c r="K69" s="303"/>
      <c r="L69" s="303">
        <f t="shared" si="2"/>
        <v>4239.7900000000009</v>
      </c>
      <c r="M69" s="303"/>
      <c r="N69" s="303">
        <f>'4-W O&amp;M Adjustments'!AA43</f>
        <v>10419.790000000001</v>
      </c>
      <c r="Q69" s="96" t="b">
        <f t="shared" si="0"/>
        <v>1</v>
      </c>
      <c r="AC69" s="142"/>
      <c r="AF69" s="143"/>
      <c r="AG69" s="143"/>
      <c r="AH69" s="143"/>
      <c r="AI69" s="143"/>
      <c r="AJ69" s="143"/>
      <c r="AK69" s="143"/>
      <c r="AL69" s="143"/>
      <c r="AM69" s="143"/>
      <c r="AN69" s="143"/>
      <c r="AO69" s="143"/>
      <c r="AP69" s="143"/>
    </row>
    <row r="70" spans="1:42" s="96" customFormat="1" x14ac:dyDescent="0.25">
      <c r="B70" s="96" t="str">
        <f>PROPER('[2]Operating Input'!E120)</f>
        <v>Postage</v>
      </c>
      <c r="E70" s="142"/>
      <c r="F70" s="303">
        <f>'7-Water-Sewer Separation'!H71</f>
        <v>990.74</v>
      </c>
      <c r="G70" s="270"/>
      <c r="H70" s="303">
        <f t="shared" si="1"/>
        <v>-780.74</v>
      </c>
      <c r="I70" s="270"/>
      <c r="J70" s="303">
        <f>'7-Water-Sewer Separation'!J71</f>
        <v>210</v>
      </c>
      <c r="K70" s="303"/>
      <c r="L70" s="303">
        <f t="shared" si="2"/>
        <v>780.74</v>
      </c>
      <c r="M70" s="303"/>
      <c r="N70" s="303">
        <f>'4-W O&amp;M Adjustments'!AA44</f>
        <v>990.74</v>
      </c>
      <c r="Q70" s="96" t="b">
        <f t="shared" si="0"/>
        <v>1</v>
      </c>
      <c r="AC70" s="142"/>
      <c r="AF70" s="143"/>
      <c r="AG70" s="143"/>
      <c r="AH70" s="143"/>
      <c r="AI70" s="143"/>
      <c r="AJ70" s="143"/>
      <c r="AK70" s="143"/>
      <c r="AL70" s="143"/>
      <c r="AM70" s="143"/>
      <c r="AN70" s="143"/>
      <c r="AO70" s="143"/>
      <c r="AP70" s="143"/>
    </row>
    <row r="71" spans="1:42" s="96" customFormat="1" x14ac:dyDescent="0.25">
      <c r="B71" s="96" t="str">
        <f>PROPER('[2]Operating Input'!E121)</f>
        <v>General   Insurance</v>
      </c>
      <c r="E71" s="142"/>
      <c r="F71" s="303">
        <f>'7-Water-Sewer Separation'!H72</f>
        <v>16073.37</v>
      </c>
      <c r="G71" s="270"/>
      <c r="H71" s="303">
        <f t="shared" si="1"/>
        <v>936.6299999999992</v>
      </c>
      <c r="I71" s="270"/>
      <c r="J71" s="303">
        <f>'7-Water-Sewer Separation'!J72</f>
        <v>17010</v>
      </c>
      <c r="K71" s="303"/>
      <c r="L71" s="303">
        <f t="shared" si="2"/>
        <v>-936.6299999999992</v>
      </c>
      <c r="M71" s="303"/>
      <c r="N71" s="303">
        <f>'4-W O&amp;M Adjustments'!AA45</f>
        <v>16073.37</v>
      </c>
      <c r="Q71" s="96" t="b">
        <f t="shared" si="0"/>
        <v>1</v>
      </c>
      <c r="AC71" s="142"/>
      <c r="AF71" s="143"/>
      <c r="AG71" s="143"/>
      <c r="AH71" s="143"/>
      <c r="AI71" s="143"/>
      <c r="AJ71" s="143"/>
      <c r="AK71" s="143"/>
      <c r="AL71" s="143"/>
      <c r="AM71" s="143"/>
      <c r="AN71" s="143"/>
      <c r="AO71" s="143"/>
      <c r="AP71" s="143"/>
    </row>
    <row r="72" spans="1:42" s="96" customFormat="1" x14ac:dyDescent="0.25">
      <c r="B72" s="96" t="str">
        <f>PROPER('[2]Operating Input'!E122)</f>
        <v>Memberships    &amp;  Dues</v>
      </c>
      <c r="E72" s="142"/>
      <c r="F72" s="303">
        <f>'7-Water-Sewer Separation'!H73</f>
        <v>9813.4</v>
      </c>
      <c r="G72" s="270"/>
      <c r="H72" s="303">
        <f t="shared" si="1"/>
        <v>1516.6000000000004</v>
      </c>
      <c r="I72" s="270"/>
      <c r="J72" s="303">
        <f>'7-Water-Sewer Separation'!J73</f>
        <v>11330</v>
      </c>
      <c r="K72" s="303"/>
      <c r="L72" s="303">
        <f t="shared" si="2"/>
        <v>-1516.6000000000004</v>
      </c>
      <c r="M72" s="303"/>
      <c r="N72" s="303">
        <f>'4-W O&amp;M Adjustments'!AA46</f>
        <v>9813.4</v>
      </c>
      <c r="Q72" s="96" t="b">
        <f t="shared" si="0"/>
        <v>1</v>
      </c>
      <c r="AC72" s="142"/>
      <c r="AF72" s="143"/>
      <c r="AG72" s="143"/>
      <c r="AH72" s="143"/>
      <c r="AI72" s="143"/>
      <c r="AJ72" s="143"/>
      <c r="AK72" s="143"/>
      <c r="AL72" s="143"/>
      <c r="AM72" s="143"/>
      <c r="AN72" s="143"/>
      <c r="AO72" s="143"/>
      <c r="AP72" s="143"/>
    </row>
    <row r="73" spans="1:42" s="96" customFormat="1" x14ac:dyDescent="0.25">
      <c r="B73" s="96" t="str">
        <f>PROPER('[2]Operating Input'!E125)</f>
        <v>Hiring Expenses For New Emp</v>
      </c>
      <c r="E73" s="142"/>
      <c r="F73" s="303">
        <f>'7-Water-Sewer Separation'!H74</f>
        <v>335</v>
      </c>
      <c r="G73" s="270"/>
      <c r="H73" s="303">
        <f t="shared" si="1"/>
        <v>77</v>
      </c>
      <c r="I73" s="270"/>
      <c r="J73" s="303">
        <f>'7-Water-Sewer Separation'!J74</f>
        <v>412</v>
      </c>
      <c r="K73" s="303"/>
      <c r="L73" s="303">
        <f t="shared" si="2"/>
        <v>-77</v>
      </c>
      <c r="M73" s="303"/>
      <c r="N73" s="303">
        <f>'4-W O&amp;M Adjustments'!AA47</f>
        <v>335</v>
      </c>
      <c r="Q73" s="96" t="b">
        <f t="shared" si="0"/>
        <v>1</v>
      </c>
      <c r="AC73" s="142"/>
      <c r="AF73" s="143"/>
      <c r="AG73" s="143"/>
      <c r="AH73" s="143"/>
      <c r="AI73" s="143"/>
      <c r="AJ73" s="143"/>
      <c r="AK73" s="143"/>
      <c r="AL73" s="143"/>
      <c r="AM73" s="143"/>
      <c r="AN73" s="143"/>
      <c r="AO73" s="143"/>
      <c r="AP73" s="143"/>
    </row>
    <row r="74" spans="1:42" s="96" customFormat="1" x14ac:dyDescent="0.25">
      <c r="B74" s="96" t="str">
        <f>PROPER('[2]Operating Input'!E126)</f>
        <v>Advertising</v>
      </c>
      <c r="E74" s="142"/>
      <c r="F74" s="303">
        <f>'7-Water-Sewer Separation'!H75</f>
        <v>577.30999999999995</v>
      </c>
      <c r="G74" s="270"/>
      <c r="H74" s="303">
        <f t="shared" si="1"/>
        <v>-577.30999999999995</v>
      </c>
      <c r="I74" s="270"/>
      <c r="J74" s="303">
        <f>'7-Water-Sewer Separation'!J75</f>
        <v>0</v>
      </c>
      <c r="K74" s="303"/>
      <c r="L74" s="303">
        <f t="shared" si="2"/>
        <v>577.30999999999995</v>
      </c>
      <c r="M74" s="303"/>
      <c r="N74" s="303">
        <f>'4-W O&amp;M Adjustments'!AA48</f>
        <v>577.30999999999995</v>
      </c>
      <c r="Q74" s="96" t="b">
        <f t="shared" si="0"/>
        <v>1</v>
      </c>
      <c r="AC74" s="142"/>
      <c r="AF74" s="143"/>
      <c r="AG74" s="143"/>
      <c r="AH74" s="143"/>
      <c r="AI74" s="143"/>
      <c r="AJ74" s="143"/>
      <c r="AK74" s="143"/>
      <c r="AL74" s="143"/>
      <c r="AM74" s="143"/>
      <c r="AN74" s="143"/>
      <c r="AO74" s="143"/>
      <c r="AP74" s="143"/>
    </row>
    <row r="75" spans="1:42" s="96" customFormat="1" x14ac:dyDescent="0.25">
      <c r="B75" s="96" t="str">
        <f>PROPER('[2]Operating Input'!E130)</f>
        <v>Equipment Rental</v>
      </c>
      <c r="E75" s="142"/>
      <c r="F75" s="303">
        <f>'7-Water-Sewer Separation'!H76</f>
        <v>606.95000000000005</v>
      </c>
      <c r="G75" s="270"/>
      <c r="H75" s="303">
        <f t="shared" si="1"/>
        <v>-606.95000000000005</v>
      </c>
      <c r="I75" s="270"/>
      <c r="J75" s="303">
        <f>'7-Water-Sewer Separation'!J76</f>
        <v>0</v>
      </c>
      <c r="K75" s="303"/>
      <c r="L75" s="303">
        <f t="shared" si="2"/>
        <v>606.95000000000005</v>
      </c>
      <c r="M75" s="303"/>
      <c r="N75" s="303">
        <f>'4-W O&amp;M Adjustments'!AA49</f>
        <v>606.95000000000005</v>
      </c>
      <c r="Q75" s="96" t="b">
        <f t="shared" si="0"/>
        <v>1</v>
      </c>
      <c r="AC75" s="142"/>
      <c r="AF75" s="143"/>
      <c r="AG75" s="143"/>
      <c r="AH75" s="143"/>
      <c r="AI75" s="143"/>
      <c r="AJ75" s="143"/>
      <c r="AK75" s="143"/>
      <c r="AL75" s="143"/>
      <c r="AM75" s="143"/>
      <c r="AN75" s="143"/>
      <c r="AO75" s="143"/>
      <c r="AP75" s="143"/>
    </row>
    <row r="76" spans="1:42" s="96" customFormat="1" x14ac:dyDescent="0.25">
      <c r="B76" s="96" t="str">
        <f>PROPER('[2]Operating Input'!E133)</f>
        <v>Paying Agent Fees</v>
      </c>
      <c r="E76" s="142"/>
      <c r="F76" s="303">
        <f>'7-Water-Sewer Separation'!H77</f>
        <v>5981</v>
      </c>
      <c r="G76" s="270"/>
      <c r="H76" s="303">
        <f t="shared" si="1"/>
        <v>199</v>
      </c>
      <c r="I76" s="270"/>
      <c r="J76" s="303">
        <f>'7-Water-Sewer Separation'!J77</f>
        <v>6180</v>
      </c>
      <c r="K76" s="303"/>
      <c r="L76" s="303">
        <f t="shared" si="2"/>
        <v>-199</v>
      </c>
      <c r="M76" s="303"/>
      <c r="N76" s="303">
        <f>'4-W O&amp;M Adjustments'!AA50</f>
        <v>5981</v>
      </c>
      <c r="Q76" s="96" t="b">
        <f t="shared" si="0"/>
        <v>1</v>
      </c>
      <c r="AC76" s="142"/>
      <c r="AF76" s="143"/>
      <c r="AG76" s="143"/>
      <c r="AH76" s="143"/>
      <c r="AI76" s="143"/>
      <c r="AJ76" s="143"/>
      <c r="AK76" s="143"/>
      <c r="AL76" s="143"/>
      <c r="AM76" s="143"/>
      <c r="AN76" s="143"/>
      <c r="AO76" s="143"/>
      <c r="AP76" s="143"/>
    </row>
    <row r="77" spans="1:42" s="96" customFormat="1" x14ac:dyDescent="0.25">
      <c r="B77" s="96" t="str">
        <f>PROPER('[2]Operating Input'!E137)</f>
        <v>Utrwd H20</v>
      </c>
      <c r="E77" s="142"/>
      <c r="F77" s="303">
        <f>'7-Water-Sewer Separation'!H78</f>
        <v>2226263.5099999998</v>
      </c>
      <c r="G77" s="270"/>
      <c r="H77" s="303">
        <f t="shared" si="1"/>
        <v>615514.42526316736</v>
      </c>
      <c r="I77" s="270"/>
      <c r="J77" s="303">
        <f>'7-Water-Sewer Separation'!J78</f>
        <v>2841777.9352631671</v>
      </c>
      <c r="K77" s="271"/>
      <c r="L77" s="303">
        <f t="shared" si="2"/>
        <v>-615514.42526316736</v>
      </c>
      <c r="M77" s="271"/>
      <c r="N77" s="303">
        <f>'4-W O&amp;M Adjustments'!AA51</f>
        <v>2226263.5099999998</v>
      </c>
      <c r="Q77" s="96" t="b">
        <f t="shared" si="0"/>
        <v>1</v>
      </c>
      <c r="AC77" s="142"/>
      <c r="AF77" s="143"/>
      <c r="AG77" s="143"/>
      <c r="AH77" s="143"/>
      <c r="AI77" s="143"/>
      <c r="AJ77" s="143"/>
      <c r="AK77" s="143"/>
      <c r="AL77" s="143"/>
      <c r="AM77" s="143"/>
      <c r="AN77" s="143"/>
      <c r="AO77" s="143"/>
      <c r="AP77" s="143"/>
    </row>
    <row r="78" spans="1:42" s="96" customFormat="1" x14ac:dyDescent="0.25">
      <c r="B78" s="96" t="str">
        <f>PROPER('[2]Operating Input'!E138)</f>
        <v>Ntc Grounwater Conservation</v>
      </c>
      <c r="E78" s="142"/>
      <c r="F78" s="303">
        <f>'7-Water-Sewer Separation'!H79</f>
        <v>883.26</v>
      </c>
      <c r="G78" s="270"/>
      <c r="H78" s="303">
        <f t="shared" si="1"/>
        <v>15596.74</v>
      </c>
      <c r="I78" s="270"/>
      <c r="J78" s="303">
        <f>'7-Water-Sewer Separation'!J79</f>
        <v>16480</v>
      </c>
      <c r="K78" s="303"/>
      <c r="L78" s="303">
        <f t="shared" si="2"/>
        <v>-15596.74</v>
      </c>
      <c r="M78" s="303"/>
      <c r="N78" s="303">
        <f>'4-W O&amp;M Adjustments'!AA52</f>
        <v>883.26000000000022</v>
      </c>
      <c r="Q78" s="96" t="b">
        <f t="shared" si="0"/>
        <v>1</v>
      </c>
      <c r="AC78" s="142"/>
      <c r="AF78" s="143"/>
      <c r="AG78" s="143"/>
      <c r="AH78" s="143"/>
      <c r="AI78" s="143"/>
      <c r="AJ78" s="143"/>
      <c r="AK78" s="143"/>
      <c r="AL78" s="143"/>
      <c r="AM78" s="143"/>
      <c r="AN78" s="143"/>
      <c r="AO78" s="143"/>
      <c r="AP78" s="143"/>
    </row>
    <row r="79" spans="1:42" s="96" customFormat="1" x14ac:dyDescent="0.25">
      <c r="B79" s="96" t="str">
        <f>PROPER('[2]Operating Input'!E142)</f>
        <v>Miscellaneous Expense</v>
      </c>
      <c r="E79" s="142"/>
      <c r="F79" s="303">
        <f>'7-Water-Sewer Separation'!H80</f>
        <v>6167</v>
      </c>
      <c r="G79" s="143"/>
      <c r="H79" s="303">
        <f t="shared" ref="H79" si="3">+J79-F79</f>
        <v>-6167</v>
      </c>
      <c r="I79" s="303"/>
      <c r="J79" s="303">
        <f>'7-Water-Sewer Separation'!J80</f>
        <v>0</v>
      </c>
      <c r="K79" s="303"/>
      <c r="L79" s="303">
        <f t="shared" ref="L79" si="4">N79-J79</f>
        <v>6167</v>
      </c>
      <c r="M79" s="303"/>
      <c r="N79" s="303">
        <f>'4-W O&amp;M Adjustments'!AA53</f>
        <v>6167</v>
      </c>
      <c r="Q79" s="96" t="b">
        <f t="shared" si="0"/>
        <v>1</v>
      </c>
      <c r="AC79" s="142"/>
      <c r="AF79" s="143"/>
      <c r="AG79" s="143"/>
      <c r="AH79" s="143"/>
      <c r="AI79" s="143"/>
      <c r="AJ79" s="143"/>
      <c r="AK79" s="143"/>
      <c r="AL79" s="143"/>
      <c r="AM79" s="143"/>
      <c r="AN79" s="143"/>
      <c r="AO79" s="143"/>
      <c r="AP79" s="143"/>
    </row>
    <row r="80" spans="1:42" s="69" customFormat="1" x14ac:dyDescent="0.25">
      <c r="B80" s="69" t="s">
        <v>57</v>
      </c>
      <c r="E80" s="142"/>
      <c r="F80" s="267">
        <f>SUM(F41:F79)</f>
        <v>4141020.4699999993</v>
      </c>
      <c r="G80" s="265"/>
      <c r="H80" s="267">
        <f>SUM(H41:H79)</f>
        <v>564737.12526316743</v>
      </c>
      <c r="I80" s="266"/>
      <c r="J80" s="267">
        <f>SUM(J41:J79)</f>
        <v>4705757.5952631673</v>
      </c>
      <c r="K80" s="266"/>
      <c r="L80" s="267">
        <f>SUM(L41:L79)</f>
        <v>-564737.12526316743</v>
      </c>
      <c r="M80" s="266"/>
      <c r="N80" s="267">
        <f>SUM(N41:N79)</f>
        <v>4141020.4699999993</v>
      </c>
      <c r="Q80" s="96" t="b">
        <f t="shared" si="0"/>
        <v>1</v>
      </c>
      <c r="AC80" s="108"/>
      <c r="AF80" s="113"/>
      <c r="AG80" s="113"/>
      <c r="AH80" s="113"/>
      <c r="AI80" s="113"/>
      <c r="AJ80" s="113"/>
      <c r="AK80" s="113"/>
      <c r="AL80" s="113"/>
      <c r="AM80" s="113"/>
      <c r="AN80" s="113"/>
      <c r="AO80" s="113"/>
      <c r="AP80" s="113"/>
    </row>
    <row r="81" spans="1:42" s="69" customFormat="1" ht="15.75" customHeight="1" x14ac:dyDescent="0.3">
      <c r="A81" s="38"/>
      <c r="B81" s="38"/>
      <c r="C81" s="38"/>
      <c r="D81" s="38"/>
      <c r="E81" s="110"/>
      <c r="F81" s="94"/>
      <c r="G81" s="68"/>
      <c r="H81" s="94"/>
      <c r="I81" s="65"/>
      <c r="J81" s="94"/>
      <c r="K81" s="65"/>
      <c r="L81" s="94"/>
      <c r="M81" s="65"/>
      <c r="N81" s="94"/>
      <c r="P81" s="38"/>
      <c r="Q81"/>
      <c r="AC81" s="108"/>
      <c r="AF81" s="113"/>
      <c r="AG81" s="113"/>
      <c r="AH81" s="113"/>
      <c r="AI81" s="113"/>
      <c r="AJ81" s="113"/>
      <c r="AK81" s="113"/>
      <c r="AL81" s="113"/>
      <c r="AM81" s="113"/>
      <c r="AN81" s="113"/>
      <c r="AO81" s="113"/>
      <c r="AP81" s="113"/>
    </row>
    <row r="82" spans="1:42" s="69" customFormat="1" ht="15.75" customHeight="1" x14ac:dyDescent="0.3">
      <c r="A82" s="38" t="s">
        <v>0</v>
      </c>
      <c r="B82" s="5"/>
      <c r="C82" s="38" t="str">
        <f>$C$1</f>
        <v>473-20-1554.WS</v>
      </c>
      <c r="D82" s="5"/>
      <c r="E82" s="5"/>
      <c r="F82" s="5"/>
      <c r="G82" s="5"/>
      <c r="H82" s="5"/>
      <c r="I82" s="5"/>
      <c r="J82" s="5"/>
      <c r="K82" s="5"/>
      <c r="L82" s="5"/>
      <c r="M82" s="5"/>
      <c r="N82" s="39" t="s">
        <v>237</v>
      </c>
      <c r="P82" s="38"/>
      <c r="Q82"/>
      <c r="AC82" s="108"/>
      <c r="AF82" s="113"/>
      <c r="AG82" s="113"/>
      <c r="AH82" s="113"/>
      <c r="AI82" s="113"/>
      <c r="AJ82" s="113"/>
      <c r="AK82" s="113"/>
      <c r="AL82" s="113"/>
      <c r="AM82" s="113"/>
      <c r="AN82" s="113"/>
      <c r="AO82" s="113"/>
      <c r="AP82" s="113"/>
    </row>
    <row r="83" spans="1:42" s="69" customFormat="1" ht="15.75" customHeight="1" x14ac:dyDescent="0.3">
      <c r="A83" s="38" t="s">
        <v>1</v>
      </c>
      <c r="B83" s="38"/>
      <c r="C83" s="40">
        <f>$C$2</f>
        <v>49225</v>
      </c>
      <c r="D83" s="38"/>
      <c r="E83" s="5"/>
      <c r="F83" s="5"/>
      <c r="G83" s="5"/>
      <c r="H83" s="5"/>
      <c r="I83" s="5"/>
      <c r="J83" s="5"/>
      <c r="K83" s="5"/>
      <c r="L83" s="5"/>
      <c r="M83" s="5"/>
      <c r="N83" s="39" t="s">
        <v>18</v>
      </c>
      <c r="P83" s="38"/>
      <c r="Q83"/>
      <c r="AC83" s="108"/>
      <c r="AF83" s="113"/>
      <c r="AG83" s="113"/>
      <c r="AH83" s="113"/>
      <c r="AI83" s="113"/>
      <c r="AJ83" s="113"/>
      <c r="AK83" s="113"/>
      <c r="AL83" s="113"/>
      <c r="AM83" s="113"/>
      <c r="AN83" s="113"/>
      <c r="AO83" s="113"/>
      <c r="AP83" s="113"/>
    </row>
    <row r="84" spans="1:42" s="69" customFormat="1" ht="15.75" customHeight="1" x14ac:dyDescent="0.3">
      <c r="A84" s="38" t="s">
        <v>55</v>
      </c>
      <c r="B84" s="38"/>
      <c r="C84" s="38" t="str">
        <f>$C$3</f>
        <v>City of Celina</v>
      </c>
      <c r="D84" s="38"/>
      <c r="E84" s="5"/>
      <c r="F84" s="5"/>
      <c r="G84" s="5"/>
      <c r="H84" s="5"/>
      <c r="I84" s="5"/>
      <c r="J84" s="5" t="s">
        <v>32</v>
      </c>
      <c r="K84" s="5"/>
      <c r="L84" s="5"/>
      <c r="M84" s="5"/>
      <c r="N84" s="3"/>
      <c r="P84" s="38"/>
      <c r="Q84"/>
      <c r="AC84" s="108"/>
      <c r="AF84" s="113"/>
      <c r="AG84" s="113"/>
      <c r="AH84" s="113"/>
      <c r="AI84" s="113"/>
      <c r="AJ84" s="113"/>
      <c r="AK84" s="113"/>
      <c r="AL84" s="113"/>
      <c r="AM84" s="113"/>
      <c r="AN84" s="113"/>
      <c r="AO84" s="113"/>
      <c r="AP84" s="113"/>
    </row>
    <row r="85" spans="1:42" s="69" customFormat="1" ht="15.75" customHeight="1" x14ac:dyDescent="0.3">
      <c r="A85" s="38" t="s">
        <v>3</v>
      </c>
      <c r="B85" s="38"/>
      <c r="C85" s="41">
        <f>$C$4</f>
        <v>43373</v>
      </c>
      <c r="D85" s="38"/>
      <c r="E85" s="5"/>
      <c r="F85" s="5"/>
      <c r="G85" s="5"/>
      <c r="H85" s="5"/>
      <c r="I85" s="5"/>
      <c r="J85" s="5" t="s">
        <v>32</v>
      </c>
      <c r="K85" s="5"/>
      <c r="L85" s="5"/>
      <c r="M85" s="5"/>
      <c r="N85" s="289" t="s">
        <v>263</v>
      </c>
      <c r="P85" s="38"/>
      <c r="Q85"/>
      <c r="AC85" s="108"/>
      <c r="AF85" s="113"/>
      <c r="AG85" s="113"/>
      <c r="AH85" s="113"/>
      <c r="AI85" s="113"/>
      <c r="AJ85" s="113"/>
      <c r="AK85" s="113"/>
      <c r="AL85" s="113"/>
      <c r="AM85" s="113"/>
      <c r="AN85" s="113"/>
      <c r="AO85" s="113"/>
      <c r="AP85" s="113"/>
    </row>
    <row r="86" spans="1:42" s="69" customFormat="1" ht="15.75" customHeight="1" x14ac:dyDescent="0.3">
      <c r="A86" s="5"/>
      <c r="B86" s="5"/>
      <c r="C86" s="5"/>
      <c r="D86" s="5"/>
      <c r="E86" s="5"/>
      <c r="F86" s="52" t="s">
        <v>32</v>
      </c>
      <c r="G86" s="5"/>
      <c r="H86" s="5" t="s">
        <v>32</v>
      </c>
      <c r="I86" s="5"/>
      <c r="J86" s="5" t="s">
        <v>32</v>
      </c>
      <c r="K86" s="42"/>
      <c r="L86" s="5"/>
      <c r="M86" s="5"/>
      <c r="N86" s="5"/>
      <c r="P86" s="38"/>
      <c r="Q86"/>
      <c r="AC86" s="108"/>
      <c r="AF86" s="113"/>
      <c r="AG86" s="113"/>
      <c r="AH86" s="113"/>
      <c r="AI86" s="113"/>
      <c r="AJ86" s="113"/>
      <c r="AK86" s="113"/>
      <c r="AL86" s="113"/>
      <c r="AM86" s="113"/>
      <c r="AN86" s="113"/>
      <c r="AO86" s="113"/>
      <c r="AP86" s="113"/>
    </row>
    <row r="87" spans="1:42" s="69" customFormat="1" ht="15.75" customHeight="1" x14ac:dyDescent="0.3">
      <c r="A87" s="5"/>
      <c r="B87" s="5"/>
      <c r="C87" s="5"/>
      <c r="D87" s="5"/>
      <c r="E87" s="5"/>
      <c r="F87" s="322"/>
      <c r="G87" s="43"/>
      <c r="H87" s="322"/>
      <c r="I87" s="44"/>
      <c r="J87" s="323" t="s">
        <v>51</v>
      </c>
      <c r="K87" s="44"/>
      <c r="L87" s="324" t="s">
        <v>53</v>
      </c>
      <c r="M87" s="43"/>
      <c r="N87" s="322"/>
      <c r="P87" s="38"/>
      <c r="Q87"/>
      <c r="AC87" s="108"/>
      <c r="AF87" s="113"/>
      <c r="AG87" s="113"/>
      <c r="AH87" s="113"/>
      <c r="AI87" s="113"/>
      <c r="AJ87" s="113"/>
      <c r="AK87" s="113"/>
      <c r="AL87" s="113"/>
      <c r="AM87" s="113"/>
      <c r="AN87" s="113"/>
      <c r="AO87" s="113"/>
      <c r="AP87" s="113"/>
    </row>
    <row r="88" spans="1:42" s="69" customFormat="1" ht="15.75" customHeight="1" x14ac:dyDescent="0.3">
      <c r="A88" s="5"/>
      <c r="B88" s="5"/>
      <c r="C88" s="5"/>
      <c r="D88" s="5"/>
      <c r="E88" s="5"/>
      <c r="F88" s="325"/>
      <c r="G88" s="43"/>
      <c r="H88" s="323" t="s">
        <v>51</v>
      </c>
      <c r="I88" s="44"/>
      <c r="J88" s="323" t="s">
        <v>4</v>
      </c>
      <c r="K88" s="44"/>
      <c r="L88" s="324" t="s">
        <v>5</v>
      </c>
      <c r="M88" s="43"/>
      <c r="N88" s="324" t="str">
        <f>$L$8</f>
        <v>Petitioners</v>
      </c>
      <c r="P88" s="38"/>
      <c r="Q88"/>
      <c r="AC88" s="108"/>
      <c r="AF88" s="113"/>
      <c r="AG88" s="113"/>
      <c r="AH88" s="113"/>
      <c r="AI88" s="113"/>
      <c r="AJ88" s="113"/>
      <c r="AK88" s="113"/>
      <c r="AL88" s="113"/>
      <c r="AM88" s="113"/>
      <c r="AN88" s="113"/>
      <c r="AO88" s="113"/>
      <c r="AP88" s="113"/>
    </row>
    <row r="89" spans="1:42" s="69" customFormat="1" ht="15.75" customHeight="1" x14ac:dyDescent="0.3">
      <c r="A89" s="38" t="s">
        <v>19</v>
      </c>
      <c r="B89" s="5"/>
      <c r="C89" s="5"/>
      <c r="D89" s="5"/>
      <c r="E89" s="99"/>
      <c r="F89" s="324" t="s">
        <v>6</v>
      </c>
      <c r="G89" s="43"/>
      <c r="H89" s="323" t="s">
        <v>7</v>
      </c>
      <c r="I89" s="44"/>
      <c r="J89" s="323" t="s">
        <v>6</v>
      </c>
      <c r="K89" s="44"/>
      <c r="L89" s="323" t="s">
        <v>52</v>
      </c>
      <c r="M89" s="44"/>
      <c r="N89" s="324" t="s">
        <v>8</v>
      </c>
      <c r="P89" s="38"/>
      <c r="Q89"/>
      <c r="AC89" s="108"/>
      <c r="AF89" s="113"/>
      <c r="AG89" s="113"/>
      <c r="AH89" s="113"/>
      <c r="AI89" s="113"/>
      <c r="AJ89" s="113"/>
      <c r="AK89" s="113"/>
      <c r="AL89" s="113"/>
      <c r="AM89" s="113"/>
      <c r="AN89" s="113"/>
      <c r="AO89" s="113"/>
      <c r="AP89" s="113"/>
    </row>
    <row r="90" spans="1:42" s="69" customFormat="1" ht="15.75" customHeight="1" x14ac:dyDescent="0.3">
      <c r="A90" s="5"/>
      <c r="B90" s="5"/>
      <c r="C90" s="5"/>
      <c r="D90" s="5"/>
      <c r="E90" s="5"/>
      <c r="F90" s="326" t="s">
        <v>220</v>
      </c>
      <c r="G90" s="43"/>
      <c r="H90" s="327" t="s">
        <v>37</v>
      </c>
      <c r="I90" s="43"/>
      <c r="J90" s="326" t="str">
        <f>F90</f>
        <v>WATER</v>
      </c>
      <c r="K90" s="43"/>
      <c r="L90" s="328" t="s">
        <v>10</v>
      </c>
      <c r="M90" s="43"/>
      <c r="N90" s="326" t="str">
        <f>J90</f>
        <v>WATER</v>
      </c>
      <c r="P90" s="38"/>
      <c r="Q90"/>
      <c r="AC90" s="108"/>
      <c r="AF90" s="113"/>
      <c r="AG90" s="113"/>
      <c r="AH90" s="113"/>
      <c r="AI90" s="113"/>
      <c r="AJ90" s="113"/>
      <c r="AK90" s="113"/>
      <c r="AL90" s="113"/>
      <c r="AM90" s="113"/>
      <c r="AN90" s="113"/>
      <c r="AO90" s="113"/>
      <c r="AP90" s="113"/>
    </row>
    <row r="91" spans="1:42" s="69" customFormat="1" ht="15.75" customHeight="1" x14ac:dyDescent="0.3">
      <c r="A91" s="5"/>
      <c r="B91" s="5"/>
      <c r="C91" s="5"/>
      <c r="D91" s="5"/>
      <c r="E91" s="5"/>
      <c r="F91" s="43" t="str">
        <f>$F$12</f>
        <v>(a)</v>
      </c>
      <c r="G91" s="43"/>
      <c r="H91" s="47" t="str">
        <f>$H$12</f>
        <v>(b) = (c) - (a)</v>
      </c>
      <c r="I91" s="47"/>
      <c r="J91" s="47" t="str">
        <f>$J$12</f>
        <v>(c)</v>
      </c>
      <c r="K91" s="47"/>
      <c r="L91" s="302" t="str">
        <f>$L$12</f>
        <v>(d) = (e) - (c)</v>
      </c>
      <c r="M91" s="43"/>
      <c r="N91" s="47" t="str">
        <f>$N$12</f>
        <v xml:space="preserve">(e) </v>
      </c>
      <c r="P91" s="38"/>
      <c r="Q91"/>
      <c r="AC91" s="108"/>
      <c r="AF91" s="113"/>
      <c r="AG91" s="113"/>
      <c r="AH91" s="113"/>
      <c r="AI91" s="113"/>
      <c r="AJ91" s="113"/>
      <c r="AK91" s="113"/>
      <c r="AL91" s="113"/>
      <c r="AM91" s="113"/>
      <c r="AN91" s="113"/>
      <c r="AO91" s="113"/>
      <c r="AP91" s="113"/>
    </row>
    <row r="92" spans="1:42" s="69" customFormat="1" ht="15.75" customHeight="1" x14ac:dyDescent="0.3">
      <c r="A92" s="38" t="s">
        <v>20</v>
      </c>
      <c r="B92" s="38"/>
      <c r="C92" s="38"/>
      <c r="D92" s="38"/>
      <c r="E92" s="110"/>
      <c r="F92" s="94"/>
      <c r="G92" s="68"/>
      <c r="H92" s="94"/>
      <c r="I92" s="65"/>
      <c r="J92" s="94"/>
      <c r="K92" s="65"/>
      <c r="L92" s="94"/>
      <c r="M92" s="65"/>
      <c r="N92" s="94"/>
      <c r="P92" s="38"/>
      <c r="Q92" t="b">
        <f t="shared" ref="Q92:Q103" si="5">N92=F92</f>
        <v>1</v>
      </c>
      <c r="AC92" s="108"/>
      <c r="AF92" s="113"/>
      <c r="AG92" s="113"/>
      <c r="AH92" s="113"/>
      <c r="AI92" s="113"/>
      <c r="AJ92" s="113"/>
      <c r="AK92" s="113"/>
      <c r="AL92" s="113"/>
      <c r="AM92" s="113"/>
      <c r="AN92" s="113"/>
      <c r="AO92" s="113"/>
      <c r="AP92" s="113"/>
    </row>
    <row r="93" spans="1:42" ht="15.75" customHeight="1" x14ac:dyDescent="0.3">
      <c r="A93" s="115" t="s">
        <v>59</v>
      </c>
      <c r="B93" s="38"/>
      <c r="C93" s="5"/>
      <c r="D93" s="5"/>
      <c r="F93" s="56"/>
      <c r="G93" s="53"/>
      <c r="H93" s="56"/>
      <c r="I93" s="54"/>
      <c r="J93" s="53"/>
      <c r="K93" s="54"/>
      <c r="L93" s="53"/>
      <c r="M93" s="54"/>
      <c r="N93" s="53"/>
      <c r="P93" s="5"/>
      <c r="Q93" t="b">
        <f t="shared" si="5"/>
        <v>1</v>
      </c>
      <c r="AC93" s="7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</row>
    <row r="94" spans="1:42" s="96" customFormat="1" x14ac:dyDescent="0.25">
      <c r="B94" s="96" t="str">
        <f>PROPER('[2]Operating Input'!E151)</f>
        <v>Salaries</v>
      </c>
      <c r="E94" s="142"/>
      <c r="F94" s="263">
        <f>'7-Water-Sewer Separation'!H84</f>
        <v>0</v>
      </c>
      <c r="G94" s="143"/>
      <c r="H94" s="263">
        <f t="shared" ref="H94" si="6">+J94-F94</f>
        <v>0</v>
      </c>
      <c r="I94" s="143"/>
      <c r="J94" s="263">
        <f>'7-Water-Sewer Separation'!J84</f>
        <v>0</v>
      </c>
      <c r="K94" s="264"/>
      <c r="L94" s="263">
        <f t="shared" ref="L94" si="7">N94-J94</f>
        <v>0</v>
      </c>
      <c r="M94" s="264"/>
      <c r="N94" s="263">
        <f>'4-W O&amp;M Adjustments'!AA54</f>
        <v>0</v>
      </c>
      <c r="Q94" s="96" t="b">
        <f t="shared" si="5"/>
        <v>1</v>
      </c>
      <c r="AC94" s="142"/>
      <c r="AF94" s="143"/>
      <c r="AG94" s="143"/>
      <c r="AH94" s="143"/>
      <c r="AI94" s="143"/>
      <c r="AJ94" s="143"/>
      <c r="AK94" s="143"/>
      <c r="AL94" s="143"/>
      <c r="AM94" s="143"/>
      <c r="AN94" s="143"/>
      <c r="AO94" s="143"/>
      <c r="AP94" s="143"/>
    </row>
    <row r="95" spans="1:42" s="96" customFormat="1" x14ac:dyDescent="0.25">
      <c r="B95" s="96" t="str">
        <f>PROPER('[2]Operating Input'!E152)</f>
        <v>Overtime</v>
      </c>
      <c r="E95" s="142"/>
      <c r="F95" s="303">
        <f>'7-Water-Sewer Separation'!H85</f>
        <v>0</v>
      </c>
      <c r="G95" s="270"/>
      <c r="H95" s="303">
        <f t="shared" ref="H95:H134" si="8">+J95-F95</f>
        <v>0</v>
      </c>
      <c r="I95" s="270"/>
      <c r="J95" s="303">
        <f>'7-Water-Sewer Separation'!J85</f>
        <v>0</v>
      </c>
      <c r="K95" s="303"/>
      <c r="L95" s="303">
        <f t="shared" ref="L95:L134" si="9">N95-J95</f>
        <v>0</v>
      </c>
      <c r="M95" s="303"/>
      <c r="N95" s="303">
        <f>'4-W O&amp;M Adjustments'!AA55</f>
        <v>0</v>
      </c>
      <c r="Q95" s="96" t="b">
        <f t="shared" si="5"/>
        <v>1</v>
      </c>
      <c r="AC95" s="142"/>
      <c r="AF95" s="143"/>
      <c r="AG95" s="143"/>
      <c r="AH95" s="143"/>
      <c r="AI95" s="143"/>
      <c r="AJ95" s="143"/>
      <c r="AK95" s="143"/>
      <c r="AL95" s="143"/>
      <c r="AM95" s="143"/>
      <c r="AN95" s="143"/>
      <c r="AO95" s="143"/>
      <c r="AP95" s="143"/>
    </row>
    <row r="96" spans="1:42" s="96" customFormat="1" x14ac:dyDescent="0.25">
      <c r="B96" s="96" t="str">
        <f>PROPER('[2]Operating Input'!E156)</f>
        <v>Group   Health   Insurance</v>
      </c>
      <c r="E96" s="142"/>
      <c r="F96" s="303">
        <f>'7-Water-Sewer Separation'!H86</f>
        <v>0</v>
      </c>
      <c r="G96" s="270"/>
      <c r="H96" s="303">
        <f t="shared" si="8"/>
        <v>0</v>
      </c>
      <c r="I96" s="270"/>
      <c r="J96" s="303">
        <f>'7-Water-Sewer Separation'!J86</f>
        <v>0</v>
      </c>
      <c r="K96" s="303"/>
      <c r="L96" s="303">
        <f t="shared" si="9"/>
        <v>0</v>
      </c>
      <c r="M96" s="303"/>
      <c r="N96" s="303">
        <f>'4-W O&amp;M Adjustments'!AA56</f>
        <v>0</v>
      </c>
      <c r="Q96" s="96" t="b">
        <f t="shared" si="5"/>
        <v>1</v>
      </c>
      <c r="AC96" s="142"/>
      <c r="AF96" s="143"/>
      <c r="AG96" s="143"/>
      <c r="AH96" s="143"/>
      <c r="AI96" s="143"/>
      <c r="AJ96" s="143"/>
      <c r="AK96" s="143"/>
      <c r="AL96" s="143"/>
      <c r="AM96" s="143"/>
      <c r="AN96" s="143"/>
      <c r="AO96" s="143"/>
      <c r="AP96" s="143"/>
    </row>
    <row r="97" spans="2:42" s="96" customFormat="1" x14ac:dyDescent="0.25">
      <c r="B97" s="96" t="str">
        <f>PROPER('[2]Operating Input'!E157)</f>
        <v>Retirement   -    Tmrs</v>
      </c>
      <c r="E97" s="142"/>
      <c r="F97" s="303">
        <f>'7-Water-Sewer Separation'!H87</f>
        <v>0</v>
      </c>
      <c r="G97" s="270"/>
      <c r="H97" s="303">
        <f t="shared" si="8"/>
        <v>0</v>
      </c>
      <c r="I97" s="270"/>
      <c r="J97" s="303">
        <f>'7-Water-Sewer Separation'!J87</f>
        <v>0</v>
      </c>
      <c r="K97" s="303"/>
      <c r="L97" s="303">
        <f t="shared" si="9"/>
        <v>0</v>
      </c>
      <c r="M97" s="303"/>
      <c r="N97" s="303">
        <f>'4-W O&amp;M Adjustments'!AA57</f>
        <v>0</v>
      </c>
      <c r="Q97" s="96" t="b">
        <f t="shared" si="5"/>
        <v>1</v>
      </c>
      <c r="AC97" s="142"/>
      <c r="AF97" s="143"/>
      <c r="AG97" s="143"/>
      <c r="AH97" s="143"/>
      <c r="AI97" s="143"/>
      <c r="AJ97" s="143"/>
      <c r="AK97" s="143"/>
      <c r="AL97" s="143"/>
      <c r="AM97" s="143"/>
      <c r="AN97" s="143"/>
      <c r="AO97" s="143"/>
      <c r="AP97" s="143"/>
    </row>
    <row r="98" spans="2:42" s="96" customFormat="1" x14ac:dyDescent="0.25">
      <c r="B98" s="96" t="str">
        <f>PROPER('[2]Operating Input'!E158)</f>
        <v>Worker I   S   Compensation</v>
      </c>
      <c r="E98" s="142"/>
      <c r="F98" s="303">
        <f>'7-Water-Sewer Separation'!H88</f>
        <v>0</v>
      </c>
      <c r="G98" s="270"/>
      <c r="H98" s="303">
        <f t="shared" si="8"/>
        <v>0</v>
      </c>
      <c r="I98" s="270"/>
      <c r="J98" s="303">
        <f>'7-Water-Sewer Separation'!J88</f>
        <v>0</v>
      </c>
      <c r="K98" s="303"/>
      <c r="L98" s="303">
        <f t="shared" si="9"/>
        <v>0</v>
      </c>
      <c r="M98" s="303"/>
      <c r="N98" s="303">
        <f>'4-W O&amp;M Adjustments'!AA58</f>
        <v>0</v>
      </c>
      <c r="Q98" s="96" t="b">
        <f t="shared" si="5"/>
        <v>1</v>
      </c>
      <c r="AC98" s="142"/>
      <c r="AF98" s="143"/>
      <c r="AG98" s="143"/>
      <c r="AH98" s="143"/>
      <c r="AI98" s="143"/>
      <c r="AJ98" s="143"/>
      <c r="AK98" s="143"/>
      <c r="AL98" s="143"/>
      <c r="AM98" s="143"/>
      <c r="AN98" s="143"/>
      <c r="AO98" s="143"/>
      <c r="AP98" s="143"/>
    </row>
    <row r="99" spans="2:42" s="96" customFormat="1" x14ac:dyDescent="0.25">
      <c r="B99" s="96" t="str">
        <f>PROPER('[2]Operating Input'!E159)</f>
        <v>Longevity   Pay</v>
      </c>
      <c r="E99" s="142"/>
      <c r="F99" s="303">
        <f>'7-Water-Sewer Separation'!H89</f>
        <v>0</v>
      </c>
      <c r="G99" s="270"/>
      <c r="H99" s="303">
        <f t="shared" si="8"/>
        <v>0</v>
      </c>
      <c r="I99" s="270"/>
      <c r="J99" s="303">
        <f>'7-Water-Sewer Separation'!J89</f>
        <v>0</v>
      </c>
      <c r="K99" s="303"/>
      <c r="L99" s="303">
        <f t="shared" si="9"/>
        <v>0</v>
      </c>
      <c r="M99" s="303"/>
      <c r="N99" s="303">
        <f>'4-W O&amp;M Adjustments'!AA59</f>
        <v>0</v>
      </c>
      <c r="Q99" s="96" t="b">
        <f t="shared" si="5"/>
        <v>1</v>
      </c>
      <c r="AC99" s="142"/>
      <c r="AF99" s="143"/>
      <c r="AG99" s="143"/>
      <c r="AH99" s="143"/>
      <c r="AI99" s="143"/>
      <c r="AJ99" s="143"/>
      <c r="AK99" s="143"/>
      <c r="AL99" s="143"/>
      <c r="AM99" s="143"/>
      <c r="AN99" s="143"/>
      <c r="AO99" s="143"/>
      <c r="AP99" s="143"/>
    </row>
    <row r="100" spans="2:42" s="96" customFormat="1" x14ac:dyDescent="0.25">
      <c r="B100" s="96" t="str">
        <f>PROPER('[2]Operating Input'!E160)</f>
        <v>School, Registration &amp; Tuition</v>
      </c>
      <c r="E100" s="142"/>
      <c r="F100" s="303">
        <f>'7-Water-Sewer Separation'!H90</f>
        <v>0</v>
      </c>
      <c r="G100" s="270"/>
      <c r="H100" s="303">
        <f t="shared" si="8"/>
        <v>0</v>
      </c>
      <c r="I100" s="270"/>
      <c r="J100" s="303">
        <f>'7-Water-Sewer Separation'!J90</f>
        <v>0</v>
      </c>
      <c r="K100" s="303"/>
      <c r="L100" s="303">
        <f t="shared" si="9"/>
        <v>0</v>
      </c>
      <c r="M100" s="303"/>
      <c r="N100" s="303">
        <f>'4-W O&amp;M Adjustments'!AA60</f>
        <v>0</v>
      </c>
      <c r="Q100" s="96" t="b">
        <f t="shared" si="5"/>
        <v>1</v>
      </c>
      <c r="AC100" s="142"/>
      <c r="AF100" s="143"/>
      <c r="AG100" s="143"/>
      <c r="AH100" s="143"/>
      <c r="AI100" s="143"/>
      <c r="AJ100" s="143"/>
      <c r="AK100" s="143"/>
      <c r="AL100" s="143"/>
      <c r="AM100" s="143"/>
      <c r="AN100" s="143"/>
      <c r="AO100" s="143"/>
      <c r="AP100" s="143"/>
    </row>
    <row r="101" spans="2:42" s="96" customFormat="1" x14ac:dyDescent="0.25">
      <c r="B101" s="96" t="str">
        <f>PROPER('[2]Operating Input'!E161)</f>
        <v>Travel,    Meals    &amp;   Lodging</v>
      </c>
      <c r="E101" s="142"/>
      <c r="F101" s="303">
        <f>'7-Water-Sewer Separation'!H91</f>
        <v>0</v>
      </c>
      <c r="G101" s="270"/>
      <c r="H101" s="303">
        <f t="shared" si="8"/>
        <v>0</v>
      </c>
      <c r="I101" s="270"/>
      <c r="J101" s="303">
        <f>'7-Water-Sewer Separation'!J91</f>
        <v>0</v>
      </c>
      <c r="K101" s="303"/>
      <c r="L101" s="303">
        <f t="shared" si="9"/>
        <v>0</v>
      </c>
      <c r="M101" s="303"/>
      <c r="N101" s="303">
        <f>'4-W O&amp;M Adjustments'!AA61</f>
        <v>0</v>
      </c>
      <c r="Q101" s="96" t="b">
        <f t="shared" si="5"/>
        <v>1</v>
      </c>
      <c r="AC101" s="142"/>
      <c r="AF101" s="143"/>
      <c r="AG101" s="143"/>
      <c r="AH101" s="143"/>
      <c r="AI101" s="143"/>
      <c r="AJ101" s="143"/>
      <c r="AK101" s="143"/>
      <c r="AL101" s="143"/>
      <c r="AM101" s="143"/>
      <c r="AN101" s="143"/>
      <c r="AO101" s="143"/>
      <c r="AP101" s="143"/>
    </row>
    <row r="102" spans="2:42" s="96" customFormat="1" x14ac:dyDescent="0.25">
      <c r="B102" s="96" t="str">
        <f>PROPER('[2]Operating Input'!E162)</f>
        <v>Uniforms</v>
      </c>
      <c r="E102" s="142"/>
      <c r="F102" s="303">
        <f>'7-Water-Sewer Separation'!H92</f>
        <v>0</v>
      </c>
      <c r="G102" s="270"/>
      <c r="H102" s="303">
        <f t="shared" si="8"/>
        <v>0</v>
      </c>
      <c r="I102" s="270"/>
      <c r="J102" s="303">
        <f>'7-Water-Sewer Separation'!J92</f>
        <v>0</v>
      </c>
      <c r="K102" s="303"/>
      <c r="L102" s="303">
        <f t="shared" si="9"/>
        <v>0</v>
      </c>
      <c r="M102" s="271"/>
      <c r="N102" s="303">
        <f>'4-W O&amp;M Adjustments'!AA62</f>
        <v>0</v>
      </c>
      <c r="Q102" s="96" t="b">
        <f t="shared" si="5"/>
        <v>1</v>
      </c>
      <c r="AC102" s="142"/>
      <c r="AF102" s="143"/>
      <c r="AG102" s="143"/>
      <c r="AH102" s="143"/>
      <c r="AI102" s="143"/>
      <c r="AJ102" s="143"/>
      <c r="AK102" s="143"/>
      <c r="AL102" s="143"/>
      <c r="AM102" s="143"/>
      <c r="AN102" s="143"/>
      <c r="AO102" s="143"/>
      <c r="AP102" s="143"/>
    </row>
    <row r="103" spans="2:42" s="96" customFormat="1" x14ac:dyDescent="0.25">
      <c r="B103" s="96" t="str">
        <f>PROPER('[2]Operating Input'!E163)</f>
        <v>Contract   Services</v>
      </c>
      <c r="E103" s="142"/>
      <c r="F103" s="303">
        <f>'7-Water-Sewer Separation'!H93</f>
        <v>0</v>
      </c>
      <c r="G103" s="270"/>
      <c r="H103" s="303">
        <f t="shared" si="8"/>
        <v>0</v>
      </c>
      <c r="I103" s="270"/>
      <c r="J103" s="303">
        <f>'7-Water-Sewer Separation'!J93</f>
        <v>0</v>
      </c>
      <c r="K103" s="303"/>
      <c r="L103" s="303">
        <f t="shared" si="9"/>
        <v>0</v>
      </c>
      <c r="M103" s="303"/>
      <c r="N103" s="303">
        <f>'4-W O&amp;M Adjustments'!AA63</f>
        <v>0</v>
      </c>
      <c r="Q103" s="96" t="b">
        <f t="shared" si="5"/>
        <v>1</v>
      </c>
      <c r="AC103" s="142"/>
      <c r="AF103" s="143"/>
      <c r="AG103" s="143"/>
      <c r="AH103" s="143"/>
      <c r="AI103" s="143"/>
      <c r="AJ103" s="143"/>
      <c r="AK103" s="143"/>
      <c r="AL103" s="143"/>
      <c r="AM103" s="143"/>
      <c r="AN103" s="143"/>
      <c r="AO103" s="143"/>
      <c r="AP103" s="143"/>
    </row>
    <row r="104" spans="2:42" s="96" customFormat="1" x14ac:dyDescent="0.25">
      <c r="B104" s="96" t="str">
        <f>'[2]Forecast WW3'!$E$162</f>
        <v>ENGINEERING</v>
      </c>
      <c r="E104" s="142"/>
      <c r="F104" s="303">
        <f>'7-Water-Sewer Separation'!H94</f>
        <v>0</v>
      </c>
      <c r="G104" s="270"/>
      <c r="H104" s="303">
        <f t="shared" ref="H104:H115" si="10">+J104-F104</f>
        <v>0</v>
      </c>
      <c r="I104" s="270"/>
      <c r="J104" s="303">
        <f>'7-Water-Sewer Separation'!J94</f>
        <v>0</v>
      </c>
      <c r="K104" s="303"/>
      <c r="L104" s="303">
        <f t="shared" ref="L104:L115" si="11">N104-J104</f>
        <v>0</v>
      </c>
      <c r="M104" s="303"/>
      <c r="N104" s="303">
        <f>'4-W O&amp;M Adjustments'!AA64</f>
        <v>0</v>
      </c>
      <c r="Q104" s="96" t="b">
        <f t="shared" ref="Q104:Q117" si="12">N104=F104</f>
        <v>1</v>
      </c>
      <c r="AC104" s="142"/>
      <c r="AF104" s="143"/>
      <c r="AG104" s="143"/>
      <c r="AH104" s="143"/>
      <c r="AI104" s="143"/>
      <c r="AJ104" s="143"/>
      <c r="AK104" s="143"/>
      <c r="AL104" s="143"/>
      <c r="AM104" s="143"/>
      <c r="AN104" s="143"/>
      <c r="AO104" s="143"/>
      <c r="AP104" s="143"/>
    </row>
    <row r="105" spans="2:42" s="96" customFormat="1" x14ac:dyDescent="0.25">
      <c r="B105" s="96" t="str">
        <f>PROPER('[2]Operating Input'!E164)</f>
        <v>Road   Repairs</v>
      </c>
      <c r="E105" s="142"/>
      <c r="F105" s="303">
        <f>'7-Water-Sewer Separation'!H95</f>
        <v>0</v>
      </c>
      <c r="G105" s="270"/>
      <c r="H105" s="303">
        <f t="shared" si="10"/>
        <v>0</v>
      </c>
      <c r="I105" s="270"/>
      <c r="J105" s="303">
        <f>'7-Water-Sewer Separation'!J95</f>
        <v>0</v>
      </c>
      <c r="K105" s="303"/>
      <c r="L105" s="303">
        <f t="shared" si="11"/>
        <v>0</v>
      </c>
      <c r="M105" s="303"/>
      <c r="N105" s="303">
        <f>'4-W O&amp;M Adjustments'!AA65</f>
        <v>0</v>
      </c>
      <c r="Q105" s="96" t="b">
        <f t="shared" si="12"/>
        <v>1</v>
      </c>
      <c r="AC105" s="142"/>
      <c r="AF105" s="143"/>
      <c r="AG105" s="143"/>
      <c r="AH105" s="143"/>
      <c r="AI105" s="143"/>
      <c r="AJ105" s="143"/>
      <c r="AK105" s="143"/>
      <c r="AL105" s="143"/>
      <c r="AM105" s="143"/>
      <c r="AN105" s="143"/>
      <c r="AO105" s="143"/>
      <c r="AP105" s="143"/>
    </row>
    <row r="106" spans="2:42" s="96" customFormat="1" x14ac:dyDescent="0.25">
      <c r="B106" s="96" t="str">
        <f>'[2]Operating Input'!$E$168</f>
        <v>LEGAL</v>
      </c>
      <c r="E106" s="142"/>
      <c r="F106" s="303">
        <f>'7-Water-Sewer Separation'!H96</f>
        <v>0</v>
      </c>
      <c r="G106" s="270"/>
      <c r="H106" s="303">
        <f t="shared" si="10"/>
        <v>0</v>
      </c>
      <c r="I106" s="270"/>
      <c r="J106" s="303">
        <f>'7-Water-Sewer Separation'!J96</f>
        <v>0</v>
      </c>
      <c r="K106" s="303"/>
      <c r="L106" s="303">
        <f t="shared" si="11"/>
        <v>0</v>
      </c>
      <c r="M106" s="303"/>
      <c r="N106" s="303">
        <f>'4-W O&amp;M Adjustments'!AA66</f>
        <v>0</v>
      </c>
      <c r="Q106" s="96" t="b">
        <f t="shared" si="12"/>
        <v>1</v>
      </c>
      <c r="AC106" s="142"/>
      <c r="AF106" s="143"/>
      <c r="AG106" s="143"/>
      <c r="AH106" s="143"/>
      <c r="AI106" s="143"/>
      <c r="AJ106" s="143"/>
      <c r="AK106" s="143"/>
      <c r="AL106" s="143"/>
      <c r="AM106" s="143"/>
      <c r="AN106" s="143"/>
      <c r="AO106" s="143"/>
      <c r="AP106" s="143"/>
    </row>
    <row r="107" spans="2:42" s="96" customFormat="1" x14ac:dyDescent="0.25">
      <c r="B107" s="96" t="str">
        <f>PROPER('[2]Operating Input'!E169)</f>
        <v>Computer   Software   /    Hardware</v>
      </c>
      <c r="C107" s="96" t="s">
        <v>21</v>
      </c>
      <c r="E107" s="142"/>
      <c r="F107" s="303">
        <f>'7-Water-Sewer Separation'!H97</f>
        <v>0</v>
      </c>
      <c r="G107" s="270"/>
      <c r="H107" s="303">
        <f t="shared" si="10"/>
        <v>0</v>
      </c>
      <c r="I107" s="270"/>
      <c r="J107" s="303">
        <f>'7-Water-Sewer Separation'!J97</f>
        <v>0</v>
      </c>
      <c r="K107" s="303"/>
      <c r="L107" s="303">
        <f t="shared" si="11"/>
        <v>0</v>
      </c>
      <c r="M107" s="303"/>
      <c r="N107" s="303">
        <f>'4-W O&amp;M Adjustments'!AA67</f>
        <v>0</v>
      </c>
      <c r="Q107" s="96" t="b">
        <f t="shared" si="12"/>
        <v>1</v>
      </c>
      <c r="AC107" s="142"/>
      <c r="AF107" s="143"/>
      <c r="AG107" s="143"/>
      <c r="AH107" s="143"/>
      <c r="AI107" s="143"/>
      <c r="AJ107" s="143"/>
      <c r="AK107" s="143"/>
      <c r="AL107" s="143"/>
      <c r="AM107" s="143"/>
      <c r="AN107" s="143"/>
      <c r="AO107" s="143"/>
      <c r="AP107" s="143"/>
    </row>
    <row r="108" spans="2:42" s="96" customFormat="1" x14ac:dyDescent="0.25">
      <c r="B108" s="96" t="str">
        <f>PROPER('[2]Operating Input'!E170)</f>
        <v>Office   Supplies</v>
      </c>
      <c r="E108" s="142"/>
      <c r="F108" s="303">
        <f>'7-Water-Sewer Separation'!H98</f>
        <v>0</v>
      </c>
      <c r="G108" s="270"/>
      <c r="H108" s="303">
        <f t="shared" si="10"/>
        <v>0</v>
      </c>
      <c r="I108" s="270"/>
      <c r="J108" s="303">
        <f>'7-Water-Sewer Separation'!J98</f>
        <v>0</v>
      </c>
      <c r="K108" s="303"/>
      <c r="L108" s="303">
        <f t="shared" si="11"/>
        <v>0</v>
      </c>
      <c r="M108" s="303"/>
      <c r="N108" s="303">
        <f>'4-W O&amp;M Adjustments'!AA68</f>
        <v>0</v>
      </c>
      <c r="Q108" s="96" t="b">
        <f t="shared" si="12"/>
        <v>1</v>
      </c>
      <c r="AC108" s="142"/>
      <c r="AF108" s="143"/>
      <c r="AG108" s="143"/>
      <c r="AH108" s="143"/>
      <c r="AI108" s="143"/>
      <c r="AJ108" s="143"/>
      <c r="AK108" s="143"/>
      <c r="AL108" s="143"/>
      <c r="AM108" s="143"/>
      <c r="AN108" s="143"/>
      <c r="AO108" s="143"/>
      <c r="AP108" s="143"/>
    </row>
    <row r="109" spans="2:42" s="96" customFormat="1" x14ac:dyDescent="0.25">
      <c r="B109" s="96" t="str">
        <f>PROPER('[2]Operating Input'!E171)</f>
        <v>Material   And  Supplies</v>
      </c>
      <c r="E109" s="142"/>
      <c r="F109" s="303">
        <f>'7-Water-Sewer Separation'!H99</f>
        <v>0</v>
      </c>
      <c r="G109" s="270"/>
      <c r="H109" s="303">
        <f t="shared" si="10"/>
        <v>0</v>
      </c>
      <c r="I109" s="270"/>
      <c r="J109" s="303">
        <f>'7-Water-Sewer Separation'!J99</f>
        <v>0</v>
      </c>
      <c r="K109" s="303"/>
      <c r="L109" s="303">
        <f t="shared" si="11"/>
        <v>0</v>
      </c>
      <c r="M109" s="303"/>
      <c r="N109" s="303">
        <f>'4-W O&amp;M Adjustments'!AA69</f>
        <v>0</v>
      </c>
      <c r="Q109" s="96" t="b">
        <f t="shared" si="12"/>
        <v>1</v>
      </c>
      <c r="AC109" s="142"/>
      <c r="AF109" s="143"/>
      <c r="AG109" s="143"/>
      <c r="AH109" s="143"/>
      <c r="AI109" s="143"/>
      <c r="AJ109" s="143"/>
      <c r="AK109" s="143"/>
      <c r="AL109" s="143"/>
      <c r="AM109" s="143"/>
      <c r="AN109" s="143"/>
      <c r="AO109" s="143"/>
      <c r="AP109" s="143"/>
    </row>
    <row r="110" spans="2:42" s="96" customFormat="1" x14ac:dyDescent="0.25">
      <c r="B110" s="96" t="str">
        <f>PROPER('[2]Operating Input'!E174)</f>
        <v>Chemicals</v>
      </c>
      <c r="E110" s="142"/>
      <c r="F110" s="303">
        <f>'7-Water-Sewer Separation'!H100</f>
        <v>0</v>
      </c>
      <c r="G110" s="270"/>
      <c r="H110" s="303">
        <f t="shared" si="10"/>
        <v>0</v>
      </c>
      <c r="I110" s="270"/>
      <c r="J110" s="303">
        <f>'7-Water-Sewer Separation'!J100</f>
        <v>0</v>
      </c>
      <c r="K110" s="303"/>
      <c r="L110" s="303">
        <f t="shared" si="11"/>
        <v>0</v>
      </c>
      <c r="M110" s="303"/>
      <c r="N110" s="303">
        <f>'4-W O&amp;M Adjustments'!AA70</f>
        <v>0</v>
      </c>
      <c r="Q110" s="96" t="b">
        <f t="shared" si="12"/>
        <v>1</v>
      </c>
      <c r="AC110" s="142"/>
      <c r="AF110" s="143"/>
      <c r="AG110" s="143"/>
      <c r="AH110" s="143"/>
      <c r="AI110" s="143"/>
      <c r="AJ110" s="143"/>
      <c r="AK110" s="143"/>
      <c r="AL110" s="143"/>
      <c r="AM110" s="143"/>
      <c r="AN110" s="143"/>
      <c r="AO110" s="143"/>
      <c r="AP110" s="143"/>
    </row>
    <row r="111" spans="2:42" s="96" customFormat="1" x14ac:dyDescent="0.25">
      <c r="B111" s="96" t="str">
        <f>PROPER('[2]Operating Input'!E175)</f>
        <v>Lift   Station   Upgrades/Elect.</v>
      </c>
      <c r="E111" s="142"/>
      <c r="F111" s="303">
        <f>'7-Water-Sewer Separation'!H101</f>
        <v>0</v>
      </c>
      <c r="G111" s="270"/>
      <c r="H111" s="303">
        <f t="shared" si="10"/>
        <v>0</v>
      </c>
      <c r="I111" s="270"/>
      <c r="J111" s="303">
        <f>'7-Water-Sewer Separation'!J101</f>
        <v>0</v>
      </c>
      <c r="K111" s="303"/>
      <c r="L111" s="303">
        <f t="shared" si="11"/>
        <v>0</v>
      </c>
      <c r="M111" s="303"/>
      <c r="N111" s="303">
        <f>'4-W O&amp;M Adjustments'!AA71</f>
        <v>0</v>
      </c>
      <c r="Q111" s="96" t="b">
        <f t="shared" si="12"/>
        <v>1</v>
      </c>
      <c r="AC111" s="142"/>
      <c r="AF111" s="143"/>
      <c r="AG111" s="143"/>
      <c r="AH111" s="143"/>
      <c r="AI111" s="143"/>
      <c r="AJ111" s="143"/>
      <c r="AK111" s="143"/>
      <c r="AL111" s="143"/>
      <c r="AM111" s="143"/>
      <c r="AN111" s="143"/>
      <c r="AO111" s="143"/>
      <c r="AP111" s="143"/>
    </row>
    <row r="112" spans="2:42" s="96" customFormat="1" x14ac:dyDescent="0.25">
      <c r="B112" s="96" t="str">
        <f>'[2]Operating Input'!E176</f>
        <v>MAINTENANCE   AGREEMENT</v>
      </c>
      <c r="E112" s="142"/>
      <c r="F112" s="303">
        <f>'7-Water-Sewer Separation'!H102</f>
        <v>0</v>
      </c>
      <c r="G112" s="270"/>
      <c r="H112" s="303">
        <f t="shared" si="10"/>
        <v>0</v>
      </c>
      <c r="I112" s="270"/>
      <c r="J112" s="303">
        <f>'7-Water-Sewer Separation'!J102</f>
        <v>0</v>
      </c>
      <c r="K112" s="303"/>
      <c r="L112" s="303">
        <f t="shared" si="11"/>
        <v>0</v>
      </c>
      <c r="M112" s="303"/>
      <c r="N112" s="303">
        <f>'4-W O&amp;M Adjustments'!AA72</f>
        <v>0</v>
      </c>
      <c r="Q112" s="96" t="b">
        <f t="shared" si="12"/>
        <v>1</v>
      </c>
      <c r="AC112" s="142"/>
      <c r="AF112" s="143"/>
      <c r="AG112" s="143"/>
      <c r="AH112" s="143"/>
      <c r="AI112" s="143"/>
      <c r="AJ112" s="143"/>
      <c r="AK112" s="143"/>
      <c r="AL112" s="143"/>
      <c r="AM112" s="143"/>
      <c r="AN112" s="143"/>
      <c r="AO112" s="143"/>
      <c r="AP112" s="143"/>
    </row>
    <row r="113" spans="2:42" s="96" customFormat="1" x14ac:dyDescent="0.25">
      <c r="B113" s="96" t="str">
        <f>'[2]Operating Input'!E177</f>
        <v>FACILITY   MAINTENANCE</v>
      </c>
      <c r="E113" s="142"/>
      <c r="F113" s="303">
        <f>'7-Water-Sewer Separation'!H103</f>
        <v>0</v>
      </c>
      <c r="G113" s="270"/>
      <c r="H113" s="303">
        <f t="shared" si="10"/>
        <v>0</v>
      </c>
      <c r="I113" s="270"/>
      <c r="J113" s="303">
        <f>'7-Water-Sewer Separation'!J103</f>
        <v>0</v>
      </c>
      <c r="K113" s="303"/>
      <c r="L113" s="303">
        <f t="shared" si="11"/>
        <v>0</v>
      </c>
      <c r="M113" s="303"/>
      <c r="N113" s="303">
        <f>'4-W O&amp;M Adjustments'!AA73</f>
        <v>0</v>
      </c>
      <c r="Q113" s="96" t="b">
        <f t="shared" si="12"/>
        <v>1</v>
      </c>
      <c r="AC113" s="142"/>
      <c r="AF113" s="143"/>
      <c r="AG113" s="143"/>
      <c r="AH113" s="143"/>
      <c r="AI113" s="143"/>
      <c r="AJ113" s="143"/>
      <c r="AK113" s="143"/>
      <c r="AL113" s="143"/>
      <c r="AM113" s="143"/>
      <c r="AN113" s="143"/>
      <c r="AO113" s="143"/>
      <c r="AP113" s="143"/>
    </row>
    <row r="114" spans="2:42" s="96" customFormat="1" x14ac:dyDescent="0.25">
      <c r="B114" s="96" t="str">
        <f>PROPER('[2]Operating Input'!E178)</f>
        <v>Equipment   Repairs</v>
      </c>
      <c r="E114" s="142"/>
      <c r="F114" s="303">
        <f>'7-Water-Sewer Separation'!H104</f>
        <v>0</v>
      </c>
      <c r="G114" s="270"/>
      <c r="H114" s="303">
        <f t="shared" si="10"/>
        <v>0</v>
      </c>
      <c r="I114" s="270"/>
      <c r="J114" s="303">
        <f>'7-Water-Sewer Separation'!J104</f>
        <v>0</v>
      </c>
      <c r="K114" s="303"/>
      <c r="L114" s="303">
        <f t="shared" si="11"/>
        <v>0</v>
      </c>
      <c r="M114" s="303"/>
      <c r="N114" s="303">
        <f>'4-W O&amp;M Adjustments'!AA74</f>
        <v>0</v>
      </c>
      <c r="Q114" s="96" t="b">
        <f t="shared" si="12"/>
        <v>1</v>
      </c>
      <c r="AC114" s="142"/>
      <c r="AF114" s="143"/>
      <c r="AG114" s="143"/>
      <c r="AH114" s="143"/>
      <c r="AI114" s="143"/>
      <c r="AJ114" s="143"/>
      <c r="AK114" s="143"/>
      <c r="AL114" s="143"/>
      <c r="AM114" s="143"/>
      <c r="AN114" s="143"/>
      <c r="AO114" s="143"/>
      <c r="AP114" s="143"/>
    </row>
    <row r="115" spans="2:42" s="96" customFormat="1" x14ac:dyDescent="0.25">
      <c r="B115" s="96" t="str">
        <f>PROPER('[2]Operating Input'!E179)</f>
        <v>Fleet   Fuel    (Gasoline   6   Diesel)</v>
      </c>
      <c r="E115" s="142"/>
      <c r="F115" s="303">
        <f>'7-Water-Sewer Separation'!H105</f>
        <v>0</v>
      </c>
      <c r="G115" s="270"/>
      <c r="H115" s="303">
        <f t="shared" si="10"/>
        <v>0</v>
      </c>
      <c r="I115" s="270"/>
      <c r="J115" s="303">
        <f>'7-Water-Sewer Separation'!J105</f>
        <v>0</v>
      </c>
      <c r="K115" s="303"/>
      <c r="L115" s="303">
        <f t="shared" si="11"/>
        <v>0</v>
      </c>
      <c r="M115" s="303"/>
      <c r="N115" s="303">
        <f>'4-W O&amp;M Adjustments'!AA75</f>
        <v>0</v>
      </c>
      <c r="Q115" s="96" t="b">
        <f t="shared" si="12"/>
        <v>1</v>
      </c>
      <c r="AC115" s="142"/>
      <c r="AF115" s="143"/>
      <c r="AG115" s="143"/>
      <c r="AH115" s="143"/>
      <c r="AI115" s="143"/>
      <c r="AJ115" s="143"/>
      <c r="AK115" s="143"/>
      <c r="AL115" s="143"/>
      <c r="AM115" s="143"/>
      <c r="AN115" s="143"/>
      <c r="AO115" s="143"/>
      <c r="AP115" s="143"/>
    </row>
    <row r="116" spans="2:42" s="96" customFormat="1" x14ac:dyDescent="0.25">
      <c r="B116" s="96" t="str">
        <f>PROPER('[2]Operating Input'!E180)</f>
        <v>Vehicle   Repairs</v>
      </c>
      <c r="E116" s="142"/>
      <c r="F116" s="303">
        <f>'7-Water-Sewer Separation'!H106</f>
        <v>0</v>
      </c>
      <c r="G116" s="270"/>
      <c r="H116" s="303">
        <f t="shared" si="8"/>
        <v>0</v>
      </c>
      <c r="I116" s="270"/>
      <c r="J116" s="303">
        <f>'7-Water-Sewer Separation'!J106</f>
        <v>0</v>
      </c>
      <c r="K116" s="303"/>
      <c r="L116" s="303">
        <f t="shared" si="9"/>
        <v>0</v>
      </c>
      <c r="M116" s="303"/>
      <c r="N116" s="303">
        <f>'4-W O&amp;M Adjustments'!AA72</f>
        <v>0</v>
      </c>
      <c r="Q116" s="96" t="b">
        <f t="shared" si="12"/>
        <v>1</v>
      </c>
      <c r="AC116" s="142"/>
      <c r="AF116" s="143"/>
      <c r="AG116" s="143"/>
      <c r="AH116" s="143"/>
      <c r="AI116" s="143"/>
      <c r="AJ116" s="143"/>
      <c r="AK116" s="143"/>
      <c r="AL116" s="143"/>
      <c r="AM116" s="143"/>
      <c r="AN116" s="143"/>
      <c r="AO116" s="143"/>
      <c r="AP116" s="143"/>
    </row>
    <row r="117" spans="2:42" s="96" customFormat="1" x14ac:dyDescent="0.25">
      <c r="B117" s="96" t="str">
        <f>PROPER('[2]Operating Input'!E181)</f>
        <v>Testing   Of  Sewer   Sample</v>
      </c>
      <c r="E117" s="142"/>
      <c r="F117" s="303">
        <f>'7-Water-Sewer Separation'!H107</f>
        <v>0</v>
      </c>
      <c r="G117" s="270"/>
      <c r="H117" s="303">
        <f t="shared" si="8"/>
        <v>0</v>
      </c>
      <c r="I117" s="270"/>
      <c r="J117" s="303">
        <f>'7-Water-Sewer Separation'!J107</f>
        <v>0</v>
      </c>
      <c r="K117" s="303"/>
      <c r="L117" s="303">
        <f t="shared" si="9"/>
        <v>0</v>
      </c>
      <c r="M117" s="303"/>
      <c r="N117" s="303">
        <f>'4-W O&amp;M Adjustments'!AA73</f>
        <v>0</v>
      </c>
      <c r="Q117" s="96" t="b">
        <f t="shared" si="12"/>
        <v>1</v>
      </c>
      <c r="AC117" s="142"/>
      <c r="AF117" s="143"/>
      <c r="AG117" s="143"/>
      <c r="AH117" s="143"/>
      <c r="AI117" s="143"/>
      <c r="AJ117" s="143"/>
      <c r="AK117" s="143"/>
      <c r="AL117" s="143"/>
      <c r="AM117" s="143"/>
      <c r="AN117" s="143"/>
      <c r="AO117" s="143"/>
      <c r="AP117" s="143"/>
    </row>
    <row r="118" spans="2:42" s="96" customFormat="1" x14ac:dyDescent="0.25">
      <c r="B118" s="96" t="str">
        <f>PROPER('[2]Operating Input'!E182)</f>
        <v>Sewer   Plant   Sludge   Removal</v>
      </c>
      <c r="E118" s="142"/>
      <c r="F118" s="303">
        <f>'7-Water-Sewer Separation'!H108</f>
        <v>0</v>
      </c>
      <c r="G118" s="270"/>
      <c r="H118" s="303">
        <f t="shared" si="8"/>
        <v>0</v>
      </c>
      <c r="I118" s="270"/>
      <c r="J118" s="303">
        <f>'7-Water-Sewer Separation'!J108</f>
        <v>0</v>
      </c>
      <c r="K118" s="303"/>
      <c r="L118" s="303">
        <f t="shared" si="9"/>
        <v>0</v>
      </c>
      <c r="M118" s="303"/>
      <c r="N118" s="303">
        <f>'4-W O&amp;M Adjustments'!AA74</f>
        <v>0</v>
      </c>
      <c r="Q118" s="96" t="b">
        <f t="shared" ref="Q118:Q135" si="13">N118=F118</f>
        <v>1</v>
      </c>
      <c r="AC118" s="142"/>
      <c r="AF118" s="143"/>
      <c r="AG118" s="143"/>
      <c r="AH118" s="143"/>
      <c r="AI118" s="143"/>
      <c r="AJ118" s="143"/>
      <c r="AK118" s="143"/>
      <c r="AL118" s="143"/>
      <c r="AM118" s="143"/>
      <c r="AN118" s="143"/>
      <c r="AO118" s="143"/>
      <c r="AP118" s="143"/>
    </row>
    <row r="119" spans="2:42" s="96" customFormat="1" x14ac:dyDescent="0.25">
      <c r="B119" s="96" t="str">
        <f>PROPER('[2]Operating Input'!E183)</f>
        <v>Land   Phone   Lines</v>
      </c>
      <c r="E119" s="142"/>
      <c r="F119" s="303">
        <f>'7-Water-Sewer Separation'!H109</f>
        <v>0</v>
      </c>
      <c r="G119" s="270"/>
      <c r="H119" s="303">
        <f t="shared" si="8"/>
        <v>0</v>
      </c>
      <c r="I119" s="270"/>
      <c r="J119" s="303">
        <f>'7-Water-Sewer Separation'!J109</f>
        <v>0</v>
      </c>
      <c r="K119" s="303"/>
      <c r="L119" s="303">
        <f t="shared" si="9"/>
        <v>0</v>
      </c>
      <c r="M119" s="303"/>
      <c r="N119" s="303">
        <f>'4-W O&amp;M Adjustments'!AA75</f>
        <v>0</v>
      </c>
      <c r="Q119" s="96" t="b">
        <f t="shared" si="13"/>
        <v>1</v>
      </c>
      <c r="AC119" s="142"/>
      <c r="AF119" s="143"/>
      <c r="AG119" s="143"/>
      <c r="AH119" s="143"/>
      <c r="AI119" s="143"/>
      <c r="AJ119" s="143"/>
      <c r="AK119" s="143"/>
      <c r="AL119" s="143"/>
      <c r="AM119" s="143"/>
      <c r="AN119" s="143"/>
      <c r="AO119" s="143"/>
      <c r="AP119" s="143"/>
    </row>
    <row r="120" spans="2:42" s="96" customFormat="1" x14ac:dyDescent="0.25">
      <c r="B120" s="96" t="str">
        <f>PROPER('[2]Operating Input'!E184)</f>
        <v>Cell   Phone</v>
      </c>
      <c r="E120" s="142"/>
      <c r="F120" s="303">
        <f>'7-Water-Sewer Separation'!H110</f>
        <v>0</v>
      </c>
      <c r="G120" s="270"/>
      <c r="H120" s="303">
        <f t="shared" si="8"/>
        <v>0</v>
      </c>
      <c r="I120" s="270"/>
      <c r="J120" s="303">
        <f>'7-Water-Sewer Separation'!J110</f>
        <v>0</v>
      </c>
      <c r="K120" s="303"/>
      <c r="L120" s="303">
        <f t="shared" si="9"/>
        <v>0</v>
      </c>
      <c r="M120" s="303"/>
      <c r="N120" s="303">
        <f>'4-W O&amp;M Adjustments'!AA76</f>
        <v>0</v>
      </c>
      <c r="Q120" s="96" t="b">
        <f t="shared" si="13"/>
        <v>1</v>
      </c>
      <c r="AC120" s="142"/>
      <c r="AF120" s="143"/>
      <c r="AG120" s="143"/>
      <c r="AH120" s="143"/>
      <c r="AI120" s="143"/>
      <c r="AJ120" s="143"/>
      <c r="AK120" s="143"/>
      <c r="AL120" s="143"/>
      <c r="AM120" s="143"/>
      <c r="AN120" s="143"/>
      <c r="AO120" s="143"/>
      <c r="AP120" s="143"/>
    </row>
    <row r="121" spans="2:42" s="96" customFormat="1" x14ac:dyDescent="0.25">
      <c r="B121" s="96" t="str">
        <f>PROPER('[2]Operating Input'!E186)</f>
        <v>Internet Dsl</v>
      </c>
      <c r="E121" s="142"/>
      <c r="F121" s="303">
        <f>'7-Water-Sewer Separation'!H111</f>
        <v>0</v>
      </c>
      <c r="G121" s="270"/>
      <c r="H121" s="303">
        <f t="shared" si="8"/>
        <v>0</v>
      </c>
      <c r="I121" s="270"/>
      <c r="J121" s="303">
        <f>'7-Water-Sewer Separation'!J111</f>
        <v>0</v>
      </c>
      <c r="K121" s="303"/>
      <c r="L121" s="303">
        <f t="shared" si="9"/>
        <v>0</v>
      </c>
      <c r="M121" s="303"/>
      <c r="N121" s="303">
        <f>'4-W O&amp;M Adjustments'!AA77</f>
        <v>0</v>
      </c>
      <c r="Q121" s="96" t="b">
        <f t="shared" si="13"/>
        <v>1</v>
      </c>
      <c r="AC121" s="142"/>
      <c r="AF121" s="143"/>
      <c r="AG121" s="143"/>
      <c r="AH121" s="143"/>
      <c r="AI121" s="143"/>
      <c r="AJ121" s="143"/>
      <c r="AK121" s="143"/>
      <c r="AL121" s="143"/>
      <c r="AM121" s="143"/>
      <c r="AN121" s="143"/>
      <c r="AO121" s="143"/>
      <c r="AP121" s="143"/>
    </row>
    <row r="122" spans="2:42" s="96" customFormat="1" x14ac:dyDescent="0.25">
      <c r="B122" s="96" t="str">
        <f>PROPER('[2]Operating Input'!E188)</f>
        <v>Electricity</v>
      </c>
      <c r="E122" s="142"/>
      <c r="F122" s="303">
        <f>'7-Water-Sewer Separation'!H112</f>
        <v>0</v>
      </c>
      <c r="G122" s="270"/>
      <c r="H122" s="303">
        <f t="shared" si="8"/>
        <v>0</v>
      </c>
      <c r="I122" s="270"/>
      <c r="J122" s="303">
        <f>'7-Water-Sewer Separation'!J112</f>
        <v>0</v>
      </c>
      <c r="K122" s="303"/>
      <c r="L122" s="303">
        <f t="shared" si="9"/>
        <v>0</v>
      </c>
      <c r="M122" s="303"/>
      <c r="N122" s="303">
        <f>'4-W O&amp;M Adjustments'!AA78</f>
        <v>0</v>
      </c>
      <c r="Q122" s="96" t="b">
        <f t="shared" si="13"/>
        <v>1</v>
      </c>
      <c r="AC122" s="142"/>
      <c r="AF122" s="143"/>
      <c r="AG122" s="143"/>
      <c r="AH122" s="143"/>
      <c r="AI122" s="143"/>
      <c r="AJ122" s="143"/>
      <c r="AK122" s="143"/>
      <c r="AL122" s="143"/>
      <c r="AM122" s="143"/>
      <c r="AN122" s="143"/>
      <c r="AO122" s="143"/>
      <c r="AP122" s="143"/>
    </row>
    <row r="123" spans="2:42" s="96" customFormat="1" x14ac:dyDescent="0.25">
      <c r="B123" s="96" t="str">
        <f>PROPER('[2]Operating Input'!E189)</f>
        <v>Licenses &amp; Permits</v>
      </c>
      <c r="E123" s="142"/>
      <c r="F123" s="303">
        <f>'7-Water-Sewer Separation'!H113</f>
        <v>0</v>
      </c>
      <c r="G123" s="270"/>
      <c r="H123" s="303">
        <f t="shared" si="8"/>
        <v>0</v>
      </c>
      <c r="I123" s="270"/>
      <c r="J123" s="303">
        <f>'7-Water-Sewer Separation'!J113</f>
        <v>0</v>
      </c>
      <c r="K123" s="303"/>
      <c r="L123" s="303">
        <f t="shared" si="9"/>
        <v>0</v>
      </c>
      <c r="M123" s="303"/>
      <c r="N123" s="303">
        <f>'4-W O&amp;M Adjustments'!AA79</f>
        <v>0</v>
      </c>
      <c r="Q123" s="96" t="b">
        <f t="shared" si="13"/>
        <v>1</v>
      </c>
      <c r="AC123" s="142"/>
      <c r="AF123" s="143"/>
      <c r="AG123" s="143"/>
      <c r="AH123" s="143"/>
      <c r="AI123" s="143"/>
      <c r="AJ123" s="143"/>
      <c r="AK123" s="143"/>
      <c r="AL123" s="143"/>
      <c r="AM123" s="143"/>
      <c r="AN123" s="143"/>
      <c r="AO123" s="143"/>
      <c r="AP123" s="143"/>
    </row>
    <row r="124" spans="2:42" s="96" customFormat="1" x14ac:dyDescent="0.25">
      <c r="B124" s="96" t="str">
        <f>PROPER('[2]Operating Input'!E190)</f>
        <v>Postage/ Courier</v>
      </c>
      <c r="E124" s="142"/>
      <c r="F124" s="303">
        <f>'7-Water-Sewer Separation'!H114</f>
        <v>0</v>
      </c>
      <c r="G124" s="270"/>
      <c r="H124" s="303">
        <f t="shared" si="8"/>
        <v>0</v>
      </c>
      <c r="I124" s="270"/>
      <c r="J124" s="303">
        <f>'7-Water-Sewer Separation'!J114</f>
        <v>0</v>
      </c>
      <c r="K124" s="303"/>
      <c r="L124" s="303">
        <f t="shared" si="9"/>
        <v>0</v>
      </c>
      <c r="M124" s="303"/>
      <c r="N124" s="303">
        <f>'4-W O&amp;M Adjustments'!AA80</f>
        <v>0</v>
      </c>
      <c r="Q124" s="96" t="b">
        <f t="shared" si="13"/>
        <v>1</v>
      </c>
      <c r="AC124" s="142"/>
      <c r="AF124" s="143"/>
      <c r="AG124" s="143"/>
      <c r="AH124" s="143"/>
      <c r="AI124" s="143"/>
      <c r="AJ124" s="143"/>
      <c r="AK124" s="143"/>
      <c r="AL124" s="143"/>
      <c r="AM124" s="143"/>
      <c r="AN124" s="143"/>
      <c r="AO124" s="143"/>
      <c r="AP124" s="143"/>
    </row>
    <row r="125" spans="2:42" s="96" customFormat="1" x14ac:dyDescent="0.25">
      <c r="B125" s="96" t="str">
        <f>PROPER('[2]Operating Input'!E191)</f>
        <v>General Liability Insurance</v>
      </c>
      <c r="E125" s="142"/>
      <c r="F125" s="303">
        <f>'7-Water-Sewer Separation'!H115</f>
        <v>0</v>
      </c>
      <c r="G125" s="270"/>
      <c r="H125" s="303">
        <f t="shared" si="8"/>
        <v>0</v>
      </c>
      <c r="I125" s="270"/>
      <c r="J125" s="303">
        <f>'7-Water-Sewer Separation'!J115</f>
        <v>0</v>
      </c>
      <c r="K125" s="303"/>
      <c r="L125" s="303">
        <f t="shared" si="9"/>
        <v>0</v>
      </c>
      <c r="M125" s="303"/>
      <c r="N125" s="303">
        <f>'4-W O&amp;M Adjustments'!AA81</f>
        <v>0</v>
      </c>
      <c r="Q125" s="96" t="b">
        <f t="shared" si="13"/>
        <v>1</v>
      </c>
      <c r="AC125" s="142"/>
      <c r="AF125" s="143"/>
      <c r="AG125" s="143"/>
      <c r="AH125" s="143"/>
      <c r="AI125" s="143"/>
      <c r="AJ125" s="143"/>
      <c r="AK125" s="143"/>
      <c r="AL125" s="143"/>
      <c r="AM125" s="143"/>
      <c r="AN125" s="143"/>
      <c r="AO125" s="143"/>
      <c r="AP125" s="143"/>
    </row>
    <row r="126" spans="2:42" s="96" customFormat="1" x14ac:dyDescent="0.25">
      <c r="B126" s="96" t="str">
        <f>PROPER('[2]Operating Input'!E192)</f>
        <v>Memberships, Dues &amp; Subscrip.</v>
      </c>
      <c r="E126" s="142"/>
      <c r="F126" s="303">
        <f>'7-Water-Sewer Separation'!H116</f>
        <v>0</v>
      </c>
      <c r="G126" s="270"/>
      <c r="H126" s="303">
        <f t="shared" si="8"/>
        <v>0</v>
      </c>
      <c r="I126" s="270"/>
      <c r="J126" s="303">
        <f>'7-Water-Sewer Separation'!J116</f>
        <v>0</v>
      </c>
      <c r="K126" s="303"/>
      <c r="L126" s="303">
        <f t="shared" si="9"/>
        <v>0</v>
      </c>
      <c r="M126" s="303"/>
      <c r="N126" s="303">
        <f>'4-W O&amp;M Adjustments'!AA82</f>
        <v>0</v>
      </c>
      <c r="Q126" s="96" t="b">
        <f t="shared" si="13"/>
        <v>1</v>
      </c>
      <c r="AC126" s="142"/>
      <c r="AF126" s="143"/>
      <c r="AG126" s="143"/>
      <c r="AH126" s="143"/>
      <c r="AI126" s="143"/>
      <c r="AJ126" s="143"/>
      <c r="AK126" s="143"/>
      <c r="AL126" s="143"/>
      <c r="AM126" s="143"/>
      <c r="AN126" s="143"/>
      <c r="AO126" s="143"/>
      <c r="AP126" s="143"/>
    </row>
    <row r="127" spans="2:42" s="96" customFormat="1" x14ac:dyDescent="0.25">
      <c r="B127" s="96" t="str">
        <f>PROPER('[2]Operating Input'!E195)</f>
        <v>Hiring Expenses For New Emp.</v>
      </c>
      <c r="E127" s="142"/>
      <c r="F127" s="303">
        <f>'7-Water-Sewer Separation'!H117</f>
        <v>0</v>
      </c>
      <c r="G127" s="270"/>
      <c r="H127" s="303">
        <f t="shared" si="8"/>
        <v>0</v>
      </c>
      <c r="I127" s="270"/>
      <c r="J127" s="303">
        <f>'7-Water-Sewer Separation'!J117</f>
        <v>0</v>
      </c>
      <c r="K127" s="303"/>
      <c r="L127" s="303">
        <f t="shared" si="9"/>
        <v>0</v>
      </c>
      <c r="M127" s="303"/>
      <c r="N127" s="303">
        <f>'4-W O&amp;M Adjustments'!AA83</f>
        <v>0</v>
      </c>
      <c r="Q127" s="96" t="b">
        <f t="shared" si="13"/>
        <v>1</v>
      </c>
      <c r="AC127" s="142"/>
      <c r="AF127" s="143"/>
      <c r="AG127" s="143"/>
      <c r="AH127" s="143"/>
      <c r="AI127" s="143"/>
      <c r="AJ127" s="143"/>
      <c r="AK127" s="143"/>
      <c r="AL127" s="143"/>
      <c r="AM127" s="143"/>
      <c r="AN127" s="143"/>
      <c r="AO127" s="143"/>
      <c r="AP127" s="143"/>
    </row>
    <row r="128" spans="2:42" s="96" customFormat="1" x14ac:dyDescent="0.25">
      <c r="B128" s="96" t="str">
        <f>PROPER('[2]Operating Input'!E196)</f>
        <v>Advertising</v>
      </c>
      <c r="E128" s="142"/>
      <c r="F128" s="303">
        <f>'7-Water-Sewer Separation'!H118</f>
        <v>0</v>
      </c>
      <c r="G128" s="270"/>
      <c r="H128" s="303">
        <f t="shared" si="8"/>
        <v>0</v>
      </c>
      <c r="I128" s="270"/>
      <c r="J128" s="303">
        <f>'7-Water-Sewer Separation'!J118</f>
        <v>0</v>
      </c>
      <c r="K128" s="303"/>
      <c r="L128" s="303">
        <f t="shared" si="9"/>
        <v>0</v>
      </c>
      <c r="M128" s="303"/>
      <c r="N128" s="303">
        <f>'4-W O&amp;M Adjustments'!AA84</f>
        <v>0</v>
      </c>
      <c r="Q128" s="96" t="b">
        <f t="shared" si="13"/>
        <v>1</v>
      </c>
      <c r="AC128" s="142"/>
      <c r="AF128" s="143"/>
      <c r="AG128" s="143"/>
      <c r="AH128" s="143"/>
      <c r="AI128" s="143"/>
      <c r="AJ128" s="143"/>
      <c r="AK128" s="143"/>
      <c r="AL128" s="143"/>
      <c r="AM128" s="143"/>
      <c r="AN128" s="143"/>
      <c r="AO128" s="143"/>
      <c r="AP128" s="143"/>
    </row>
    <row r="129" spans="1:42" s="96" customFormat="1" x14ac:dyDescent="0.25">
      <c r="B129" s="96" t="str">
        <f>PROPER('[2]Operating Input'!E204)</f>
        <v>Equipment</v>
      </c>
      <c r="E129" s="142"/>
      <c r="F129" s="303">
        <f>'7-Water-Sewer Separation'!H119</f>
        <v>0</v>
      </c>
      <c r="G129" s="270"/>
      <c r="H129" s="303">
        <f t="shared" si="8"/>
        <v>0</v>
      </c>
      <c r="I129" s="270"/>
      <c r="J129" s="303">
        <f>'7-Water-Sewer Separation'!J119</f>
        <v>0</v>
      </c>
      <c r="K129" s="303"/>
      <c r="L129" s="303">
        <f t="shared" si="9"/>
        <v>0</v>
      </c>
      <c r="M129" s="303"/>
      <c r="N129" s="303">
        <f>'4-W O&amp;M Adjustments'!AA85</f>
        <v>0</v>
      </c>
      <c r="Q129" s="96" t="b">
        <f t="shared" si="13"/>
        <v>1</v>
      </c>
      <c r="AC129" s="142"/>
      <c r="AF129" s="143"/>
      <c r="AG129" s="143"/>
      <c r="AH129" s="143"/>
      <c r="AI129" s="143"/>
      <c r="AJ129" s="143"/>
      <c r="AK129" s="143"/>
      <c r="AL129" s="143"/>
      <c r="AM129" s="143"/>
      <c r="AN129" s="143"/>
      <c r="AO129" s="143"/>
      <c r="AP129" s="143"/>
    </row>
    <row r="130" spans="1:42" s="96" customFormat="1" x14ac:dyDescent="0.25">
      <c r="B130" s="96" t="str">
        <f>PROPER('[2]Operating Input'!E205)</f>
        <v>Utrwd   Sewer</v>
      </c>
      <c r="E130" s="142"/>
      <c r="F130" s="303">
        <f>'7-Water-Sewer Separation'!H120</f>
        <v>0</v>
      </c>
      <c r="G130" s="270"/>
      <c r="H130" s="303">
        <f t="shared" si="8"/>
        <v>0</v>
      </c>
      <c r="I130" s="270"/>
      <c r="J130" s="303">
        <f>'7-Water-Sewer Separation'!J120</f>
        <v>0</v>
      </c>
      <c r="K130" s="303"/>
      <c r="L130" s="303">
        <f t="shared" si="9"/>
        <v>0</v>
      </c>
      <c r="M130" s="303"/>
      <c r="N130" s="303">
        <f>'4-W O&amp;M Adjustments'!AA86</f>
        <v>0</v>
      </c>
      <c r="Q130" s="96" t="b">
        <f t="shared" si="13"/>
        <v>1</v>
      </c>
      <c r="AC130" s="142"/>
      <c r="AF130" s="143"/>
      <c r="AG130" s="143"/>
      <c r="AH130" s="143"/>
      <c r="AI130" s="143"/>
      <c r="AJ130" s="143"/>
      <c r="AK130" s="143"/>
      <c r="AL130" s="143"/>
      <c r="AM130" s="143"/>
      <c r="AN130" s="143"/>
      <c r="AO130" s="143"/>
      <c r="AP130" s="143"/>
    </row>
    <row r="131" spans="1:42" s="96" customFormat="1" x14ac:dyDescent="0.25">
      <c r="B131" s="96" t="str">
        <f>PROPER('[2]Operating Input'!E206)</f>
        <v>Utrwd   Regional   Plant   Debt   Pay</v>
      </c>
      <c r="E131" s="142"/>
      <c r="F131" s="303">
        <f>'7-Water-Sewer Separation'!H121</f>
        <v>0</v>
      </c>
      <c r="G131" s="270"/>
      <c r="H131" s="303">
        <f t="shared" si="8"/>
        <v>0</v>
      </c>
      <c r="I131" s="270"/>
      <c r="J131" s="303">
        <f>'7-Water-Sewer Separation'!J121</f>
        <v>0</v>
      </c>
      <c r="K131" s="303"/>
      <c r="L131" s="303">
        <f t="shared" si="9"/>
        <v>0</v>
      </c>
      <c r="M131" s="303"/>
      <c r="N131" s="303">
        <f>'4-W O&amp;M Adjustments'!AA87</f>
        <v>0</v>
      </c>
      <c r="Q131" s="96" t="b">
        <f t="shared" si="13"/>
        <v>1</v>
      </c>
      <c r="AC131" s="142"/>
      <c r="AF131" s="143"/>
      <c r="AG131" s="143"/>
      <c r="AH131" s="143"/>
      <c r="AI131" s="143"/>
      <c r="AJ131" s="143"/>
      <c r="AK131" s="143"/>
      <c r="AL131" s="143"/>
      <c r="AM131" s="143"/>
      <c r="AN131" s="143"/>
      <c r="AO131" s="143"/>
      <c r="AP131" s="143"/>
    </row>
    <row r="132" spans="1:42" s="96" customFormat="1" x14ac:dyDescent="0.25">
      <c r="B132" s="96" t="str">
        <f>PROPER('[2]Operating Input'!E207)</f>
        <v>Utrwd  Main   Trunk   Debt   Payment</v>
      </c>
      <c r="E132" s="142"/>
      <c r="F132" s="303">
        <f>'7-Water-Sewer Separation'!H122</f>
        <v>0</v>
      </c>
      <c r="G132" s="270"/>
      <c r="H132" s="303">
        <f t="shared" si="8"/>
        <v>0</v>
      </c>
      <c r="I132" s="270"/>
      <c r="J132" s="303">
        <f>'7-Water-Sewer Separation'!J122</f>
        <v>0</v>
      </c>
      <c r="K132" s="303"/>
      <c r="L132" s="303">
        <f t="shared" si="9"/>
        <v>0</v>
      </c>
      <c r="M132" s="303"/>
      <c r="N132" s="303">
        <f>'4-W O&amp;M Adjustments'!AA88</f>
        <v>0</v>
      </c>
      <c r="Q132" s="96" t="b">
        <f t="shared" si="13"/>
        <v>1</v>
      </c>
      <c r="AC132" s="142"/>
      <c r="AF132" s="143"/>
      <c r="AG132" s="143"/>
      <c r="AH132" s="143"/>
      <c r="AI132" s="143"/>
      <c r="AJ132" s="143"/>
      <c r="AK132" s="143"/>
      <c r="AL132" s="143"/>
      <c r="AM132" s="143"/>
      <c r="AN132" s="143"/>
      <c r="AO132" s="143"/>
      <c r="AP132" s="143"/>
    </row>
    <row r="133" spans="1:42" s="96" customFormat="1" x14ac:dyDescent="0.25">
      <c r="B133" s="96" t="str">
        <f>PROPER('[2]Operating Input'!E208)</f>
        <v>Utrwd - Joint Capital Costs</v>
      </c>
      <c r="E133" s="142"/>
      <c r="F133" s="303">
        <f>'7-Water-Sewer Separation'!H123</f>
        <v>0</v>
      </c>
      <c r="G133" s="270"/>
      <c r="H133" s="303">
        <f t="shared" si="8"/>
        <v>0</v>
      </c>
      <c r="I133" s="270"/>
      <c r="J133" s="303">
        <f>'7-Water-Sewer Separation'!J123</f>
        <v>0</v>
      </c>
      <c r="K133" s="303"/>
      <c r="L133" s="303">
        <f t="shared" si="9"/>
        <v>0</v>
      </c>
      <c r="M133" s="303"/>
      <c r="N133" s="303">
        <f>'4-W O&amp;M Adjustments'!AA89</f>
        <v>0</v>
      </c>
      <c r="Q133" s="96" t="b">
        <f t="shared" si="13"/>
        <v>1</v>
      </c>
      <c r="AC133" s="142"/>
      <c r="AF133" s="143"/>
      <c r="AG133" s="143"/>
      <c r="AH133" s="143"/>
      <c r="AI133" s="143"/>
      <c r="AJ133" s="143"/>
      <c r="AK133" s="143"/>
      <c r="AL133" s="143"/>
      <c r="AM133" s="143"/>
      <c r="AN133" s="143"/>
      <c r="AO133" s="143"/>
      <c r="AP133" s="143"/>
    </row>
    <row r="134" spans="1:42" s="96" customFormat="1" x14ac:dyDescent="0.25">
      <c r="B134" s="96" t="str">
        <f>PROPER('[2]Operating Input'!E213)</f>
        <v>Miscellaneous    Expense</v>
      </c>
      <c r="E134" s="142"/>
      <c r="F134" s="303">
        <f>'7-Water-Sewer Separation'!H124</f>
        <v>0</v>
      </c>
      <c r="G134" s="143"/>
      <c r="H134" s="303">
        <f t="shared" si="8"/>
        <v>0</v>
      </c>
      <c r="I134" s="303"/>
      <c r="J134" s="303">
        <f>'7-Water-Sewer Separation'!J124</f>
        <v>0</v>
      </c>
      <c r="K134" s="303"/>
      <c r="L134" s="303">
        <f t="shared" si="9"/>
        <v>0</v>
      </c>
      <c r="M134" s="303"/>
      <c r="N134" s="303">
        <f>'4-W O&amp;M Adjustments'!AA90</f>
        <v>0</v>
      </c>
      <c r="Q134" s="96" t="b">
        <f t="shared" si="13"/>
        <v>1</v>
      </c>
      <c r="AC134" s="142"/>
      <c r="AF134" s="143"/>
      <c r="AG134" s="143"/>
      <c r="AH134" s="143"/>
      <c r="AI134" s="143"/>
      <c r="AJ134" s="143"/>
      <c r="AK134" s="143"/>
      <c r="AL134" s="143"/>
      <c r="AM134" s="143"/>
      <c r="AN134" s="143"/>
      <c r="AO134" s="143"/>
      <c r="AP134" s="143"/>
    </row>
    <row r="135" spans="1:42" s="96" customFormat="1" x14ac:dyDescent="0.25">
      <c r="B135" s="69" t="s">
        <v>58</v>
      </c>
      <c r="C135" s="69"/>
      <c r="D135" s="69"/>
      <c r="E135" s="142"/>
      <c r="F135" s="267">
        <f>SUM(F94:F134)</f>
        <v>0</v>
      </c>
      <c r="G135" s="265"/>
      <c r="H135" s="267">
        <f>SUM(H94:H134)</f>
        <v>0</v>
      </c>
      <c r="I135" s="266"/>
      <c r="J135" s="267">
        <f>SUM(J94:J134)</f>
        <v>0</v>
      </c>
      <c r="K135" s="266"/>
      <c r="L135" s="267">
        <f>SUM(L94:L134)</f>
        <v>0</v>
      </c>
      <c r="M135" s="266"/>
      <c r="N135" s="267">
        <f>SUM(N94:N134)</f>
        <v>0</v>
      </c>
      <c r="Q135" s="96" t="b">
        <f t="shared" si="13"/>
        <v>1</v>
      </c>
      <c r="AC135" s="142"/>
      <c r="AF135" s="143"/>
      <c r="AG135" s="143"/>
      <c r="AH135" s="143"/>
      <c r="AI135" s="143"/>
      <c r="AJ135" s="143"/>
      <c r="AK135" s="143"/>
      <c r="AL135" s="143"/>
      <c r="AM135" s="143"/>
      <c r="AN135" s="143"/>
      <c r="AO135" s="143"/>
      <c r="AP135" s="143"/>
    </row>
    <row r="136" spans="1:42" s="96" customFormat="1" ht="15.75" customHeight="1" x14ac:dyDescent="0.25">
      <c r="B136" s="69"/>
      <c r="C136" s="69"/>
      <c r="D136" s="69"/>
      <c r="E136" s="142"/>
      <c r="F136" s="268"/>
      <c r="G136" s="265"/>
      <c r="H136" s="268"/>
      <c r="I136" s="266"/>
      <c r="J136" s="268"/>
      <c r="K136" s="266"/>
      <c r="L136" s="268"/>
      <c r="M136" s="266"/>
      <c r="N136" s="268"/>
      <c r="AC136" s="142"/>
      <c r="AF136" s="143"/>
      <c r="AG136" s="143"/>
      <c r="AH136" s="143"/>
      <c r="AI136" s="143"/>
      <c r="AJ136" s="143"/>
      <c r="AK136" s="143"/>
      <c r="AL136" s="143"/>
      <c r="AM136" s="143"/>
      <c r="AN136" s="143"/>
      <c r="AO136" s="143"/>
      <c r="AP136" s="143"/>
    </row>
    <row r="137" spans="1:42" ht="15.75" customHeight="1" x14ac:dyDescent="0.3">
      <c r="A137" s="58" t="s">
        <v>32</v>
      </c>
      <c r="B137" s="93" t="s">
        <v>44</v>
      </c>
      <c r="C137" s="58"/>
      <c r="D137" s="58"/>
      <c r="E137" s="59"/>
      <c r="F137" s="94">
        <f>+F135+F80</f>
        <v>4141020.4699999993</v>
      </c>
      <c r="G137" s="94"/>
      <c r="H137" s="94">
        <f>+H135+H80</f>
        <v>564737.12526316743</v>
      </c>
      <c r="I137" s="94"/>
      <c r="J137" s="94">
        <f>+J135+J80</f>
        <v>4705757.5952631673</v>
      </c>
      <c r="K137" s="94"/>
      <c r="L137" s="94">
        <f>+L135+L80</f>
        <v>-564737.12526316743</v>
      </c>
      <c r="M137" s="94"/>
      <c r="N137" s="94">
        <f>+N135+N80</f>
        <v>4141020.4699999993</v>
      </c>
      <c r="P137" s="5"/>
      <c r="Q137" t="b">
        <f>N137=F137</f>
        <v>1</v>
      </c>
      <c r="AC137" s="7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</row>
    <row r="138" spans="1:42" ht="15.75" customHeight="1" x14ac:dyDescent="0.25">
      <c r="A138" s="5"/>
      <c r="B138" s="5"/>
      <c r="C138" s="5"/>
      <c r="D138" s="5"/>
      <c r="E138" s="50"/>
      <c r="F138" s="56" t="s">
        <v>32</v>
      </c>
      <c r="G138" s="53"/>
      <c r="H138" s="56"/>
      <c r="I138" s="54"/>
      <c r="J138" s="53"/>
      <c r="K138" s="54"/>
      <c r="L138" s="53"/>
      <c r="M138" s="54"/>
      <c r="N138" s="53"/>
      <c r="P138" s="5"/>
      <c r="AC138" s="7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</row>
    <row r="139" spans="1:42" ht="15.75" customHeight="1" x14ac:dyDescent="0.25">
      <c r="A139" s="5"/>
      <c r="B139" s="5"/>
      <c r="C139" s="5"/>
      <c r="D139" s="5"/>
      <c r="E139" s="50"/>
      <c r="F139" s="56" t="s">
        <v>32</v>
      </c>
      <c r="G139" s="53"/>
      <c r="H139" s="56"/>
      <c r="I139" s="54"/>
      <c r="J139" s="53"/>
      <c r="K139" s="54"/>
      <c r="L139" s="53" t="s">
        <v>32</v>
      </c>
      <c r="M139" s="54"/>
      <c r="N139" s="53"/>
      <c r="P139" s="5"/>
      <c r="AC139" s="7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</row>
    <row r="140" spans="1:42" ht="15.75" customHeight="1" x14ac:dyDescent="0.25">
      <c r="A140" s="5"/>
      <c r="B140" s="5"/>
      <c r="C140" s="5"/>
      <c r="D140" s="5"/>
      <c r="E140" s="50"/>
      <c r="F140" s="56"/>
      <c r="G140" s="53"/>
      <c r="H140" s="56"/>
      <c r="I140" s="54"/>
      <c r="J140" s="53"/>
      <c r="K140" s="54"/>
      <c r="L140" s="53" t="s">
        <v>32</v>
      </c>
      <c r="M140" s="54"/>
      <c r="N140" s="53"/>
      <c r="P140" s="5"/>
      <c r="AC140" s="7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</row>
    <row r="141" spans="1:42" ht="15.75" customHeight="1" x14ac:dyDescent="0.3">
      <c r="A141" s="38" t="s">
        <v>0</v>
      </c>
      <c r="B141" s="5"/>
      <c r="C141" s="38" t="str">
        <f>$C$1</f>
        <v>473-20-1554.WS</v>
      </c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39" t="s">
        <v>237</v>
      </c>
      <c r="P141" s="5"/>
      <c r="Y141" s="60"/>
      <c r="Z141" s="60"/>
      <c r="AA141" s="60"/>
      <c r="AB141" s="60"/>
      <c r="AC141" s="61"/>
      <c r="AD141" s="60"/>
      <c r="AE141" s="60"/>
      <c r="AF141" s="62"/>
      <c r="AG141" s="62"/>
      <c r="AH141" s="62"/>
      <c r="AI141" s="62"/>
      <c r="AJ141" s="62"/>
      <c r="AK141" s="62"/>
      <c r="AL141" s="62"/>
      <c r="AM141" s="62"/>
      <c r="AN141" s="62"/>
      <c r="AO141" s="62"/>
      <c r="AP141" s="62"/>
    </row>
    <row r="142" spans="1:42" ht="15.75" customHeight="1" x14ac:dyDescent="0.3">
      <c r="A142" s="38" t="s">
        <v>1</v>
      </c>
      <c r="B142" s="38"/>
      <c r="C142" s="40">
        <f>$C$2</f>
        <v>49225</v>
      </c>
      <c r="D142" s="38"/>
      <c r="E142" s="5"/>
      <c r="F142" s="5"/>
      <c r="G142" s="5"/>
      <c r="H142" s="5"/>
      <c r="I142" s="5"/>
      <c r="J142" s="5"/>
      <c r="K142" s="5"/>
      <c r="L142" s="5"/>
      <c r="M142" s="5"/>
      <c r="N142" s="39" t="s">
        <v>18</v>
      </c>
      <c r="P142" s="5"/>
      <c r="Y142" s="60"/>
      <c r="Z142" s="60"/>
      <c r="AA142" s="60"/>
      <c r="AB142" s="60"/>
      <c r="AC142" s="61"/>
      <c r="AD142" s="60"/>
      <c r="AE142" s="60"/>
      <c r="AF142" s="62"/>
      <c r="AG142" s="62"/>
      <c r="AH142" s="62"/>
      <c r="AI142" s="62"/>
      <c r="AJ142" s="62"/>
      <c r="AK142" s="62"/>
      <c r="AL142" s="62"/>
      <c r="AM142" s="62"/>
      <c r="AN142" s="62"/>
      <c r="AO142" s="62"/>
      <c r="AP142" s="62"/>
    </row>
    <row r="143" spans="1:42" ht="15.75" customHeight="1" x14ac:dyDescent="0.3">
      <c r="A143" s="38" t="s">
        <v>55</v>
      </c>
      <c r="B143" s="38"/>
      <c r="C143" s="38" t="str">
        <f>$C$3</f>
        <v>City of Celina</v>
      </c>
      <c r="D143" s="38"/>
      <c r="E143" s="5"/>
      <c r="F143" s="5"/>
      <c r="G143" s="5"/>
      <c r="H143" s="5"/>
      <c r="I143" s="5"/>
      <c r="J143" s="5"/>
      <c r="K143" s="5"/>
      <c r="L143" s="5"/>
      <c r="M143" s="5"/>
      <c r="N143" s="3"/>
      <c r="P143" s="5"/>
      <c r="Y143" s="60"/>
      <c r="Z143" s="60"/>
      <c r="AA143" s="60"/>
      <c r="AB143" s="60"/>
      <c r="AC143" s="61"/>
      <c r="AD143" s="60"/>
      <c r="AE143" s="60"/>
      <c r="AF143" s="62"/>
      <c r="AG143" s="62"/>
      <c r="AH143" s="62"/>
      <c r="AI143" s="62"/>
      <c r="AJ143" s="62"/>
      <c r="AK143" s="62"/>
      <c r="AL143" s="62"/>
      <c r="AM143" s="62"/>
      <c r="AN143" s="62"/>
      <c r="AO143" s="62"/>
      <c r="AP143" s="62"/>
    </row>
    <row r="144" spans="1:42" ht="15.75" customHeight="1" x14ac:dyDescent="0.3">
      <c r="A144" s="38" t="s">
        <v>3</v>
      </c>
      <c r="B144" s="38"/>
      <c r="C144" s="41">
        <f>$C$4</f>
        <v>43373</v>
      </c>
      <c r="D144" s="38"/>
      <c r="E144" s="5"/>
      <c r="F144" s="5"/>
      <c r="G144" s="5"/>
      <c r="H144" s="5"/>
      <c r="I144" s="5"/>
      <c r="J144" s="5"/>
      <c r="K144" s="5"/>
      <c r="L144" s="5"/>
      <c r="M144" s="5"/>
      <c r="N144" s="289" t="s">
        <v>264</v>
      </c>
      <c r="P144" s="5"/>
      <c r="Y144" s="60"/>
      <c r="Z144" s="60"/>
      <c r="AA144" s="60"/>
      <c r="AB144" s="60"/>
      <c r="AC144" s="61"/>
      <c r="AD144" s="60"/>
      <c r="AE144" s="60"/>
      <c r="AF144" s="62"/>
      <c r="AG144" s="62"/>
      <c r="AH144" s="62"/>
      <c r="AI144" s="62"/>
      <c r="AJ144" s="62"/>
      <c r="AK144" s="62"/>
      <c r="AL144" s="62"/>
      <c r="AM144" s="62"/>
      <c r="AN144" s="62"/>
      <c r="AO144" s="62"/>
      <c r="AP144" s="62"/>
    </row>
    <row r="145" spans="1:42" ht="15.75" customHeigh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42"/>
      <c r="L145" s="5"/>
      <c r="M145" s="5"/>
      <c r="N145" s="5"/>
      <c r="P145" s="5"/>
      <c r="Y145" s="60"/>
      <c r="Z145" s="60"/>
      <c r="AA145" s="60"/>
      <c r="AB145" s="60"/>
      <c r="AC145" s="61"/>
      <c r="AD145" s="60"/>
      <c r="AE145" s="60"/>
      <c r="AF145" s="62"/>
      <c r="AG145" s="62"/>
      <c r="AH145" s="62"/>
      <c r="AI145" s="62"/>
      <c r="AJ145" s="62"/>
      <c r="AK145" s="62"/>
      <c r="AL145" s="62"/>
      <c r="AM145" s="62"/>
      <c r="AN145" s="62"/>
      <c r="AO145" s="62"/>
      <c r="AP145" s="62"/>
    </row>
    <row r="146" spans="1:42" ht="15.75" customHeight="1" x14ac:dyDescent="0.3">
      <c r="A146" s="5"/>
      <c r="B146" s="5"/>
      <c r="C146" s="5"/>
      <c r="D146" s="5"/>
      <c r="E146" s="5"/>
      <c r="F146" s="322"/>
      <c r="G146" s="43"/>
      <c r="H146" s="322"/>
      <c r="I146" s="44"/>
      <c r="J146" s="323" t="s">
        <v>51</v>
      </c>
      <c r="K146" s="44"/>
      <c r="L146" s="324" t="s">
        <v>53</v>
      </c>
      <c r="M146" s="43"/>
      <c r="N146" s="322"/>
      <c r="P146" s="5"/>
      <c r="Y146" s="60"/>
      <c r="Z146" s="60"/>
      <c r="AA146" s="60"/>
      <c r="AB146" s="60"/>
      <c r="AC146" s="61"/>
      <c r="AD146" s="60"/>
      <c r="AE146" s="60"/>
      <c r="AF146" s="62"/>
      <c r="AG146" s="62"/>
      <c r="AH146" s="62"/>
      <c r="AI146" s="62"/>
      <c r="AJ146" s="62"/>
      <c r="AK146" s="62"/>
      <c r="AL146" s="62"/>
      <c r="AM146" s="62"/>
      <c r="AN146" s="62"/>
      <c r="AO146" s="62"/>
      <c r="AP146" s="62"/>
    </row>
    <row r="147" spans="1:42" ht="15.75" customHeight="1" x14ac:dyDescent="0.3">
      <c r="A147" s="5"/>
      <c r="B147" s="5"/>
      <c r="C147" s="5"/>
      <c r="D147" s="5"/>
      <c r="E147" s="5"/>
      <c r="F147" s="325"/>
      <c r="G147" s="43"/>
      <c r="H147" s="323" t="s">
        <v>51</v>
      </c>
      <c r="I147" s="44"/>
      <c r="J147" s="323" t="s">
        <v>4</v>
      </c>
      <c r="K147" s="44"/>
      <c r="L147" s="324" t="s">
        <v>5</v>
      </c>
      <c r="M147" s="43"/>
      <c r="N147" s="324" t="str">
        <f>$L$8</f>
        <v>Petitioners</v>
      </c>
      <c r="P147" s="5"/>
      <c r="Y147" s="60"/>
      <c r="Z147" s="60"/>
      <c r="AA147" s="60"/>
      <c r="AB147" s="60"/>
      <c r="AC147" s="61"/>
      <c r="AD147" s="60"/>
      <c r="AE147" s="60"/>
      <c r="AF147" s="62"/>
      <c r="AG147" s="62"/>
      <c r="AH147" s="62"/>
      <c r="AI147" s="62"/>
      <c r="AJ147" s="62"/>
      <c r="AK147" s="62"/>
      <c r="AL147" s="62"/>
      <c r="AM147" s="62"/>
      <c r="AN147" s="62"/>
      <c r="AO147" s="62"/>
      <c r="AP147" s="62"/>
    </row>
    <row r="148" spans="1:42" ht="15.75" customHeight="1" x14ac:dyDescent="0.3">
      <c r="A148" s="38" t="s">
        <v>19</v>
      </c>
      <c r="B148" s="5"/>
      <c r="C148" s="5"/>
      <c r="D148" s="5"/>
      <c r="E148" s="5"/>
      <c r="F148" s="324" t="s">
        <v>6</v>
      </c>
      <c r="G148" s="43"/>
      <c r="H148" s="323" t="s">
        <v>7</v>
      </c>
      <c r="I148" s="44"/>
      <c r="J148" s="323" t="s">
        <v>6</v>
      </c>
      <c r="K148" s="44"/>
      <c r="L148" s="323" t="s">
        <v>52</v>
      </c>
      <c r="M148" s="44"/>
      <c r="N148" s="324" t="s">
        <v>8</v>
      </c>
      <c r="P148" s="5"/>
      <c r="Y148" s="60"/>
      <c r="Z148" s="60"/>
      <c r="AA148" s="60"/>
      <c r="AB148" s="60"/>
      <c r="AC148" s="61"/>
      <c r="AD148" s="60"/>
      <c r="AE148" s="60"/>
      <c r="AF148" s="62"/>
      <c r="AG148" s="62"/>
      <c r="AH148" s="62"/>
      <c r="AI148" s="62"/>
      <c r="AJ148" s="62"/>
      <c r="AK148" s="62"/>
      <c r="AL148" s="62"/>
      <c r="AM148" s="62"/>
      <c r="AN148" s="62"/>
      <c r="AO148" s="62"/>
      <c r="AP148" s="62"/>
    </row>
    <row r="149" spans="1:42" ht="15.75" customHeight="1" x14ac:dyDescent="0.3">
      <c r="A149" s="5"/>
      <c r="B149" s="5"/>
      <c r="C149" s="5"/>
      <c r="D149" s="5"/>
      <c r="E149" s="5"/>
      <c r="F149" s="326" t="s">
        <v>220</v>
      </c>
      <c r="G149" s="43"/>
      <c r="H149" s="327" t="s">
        <v>37</v>
      </c>
      <c r="I149" s="43"/>
      <c r="J149" s="326" t="str">
        <f>F149</f>
        <v>WATER</v>
      </c>
      <c r="K149" s="43"/>
      <c r="L149" s="328" t="s">
        <v>10</v>
      </c>
      <c r="M149" s="43"/>
      <c r="N149" s="326" t="str">
        <f>J149</f>
        <v>WATER</v>
      </c>
      <c r="P149" s="5"/>
      <c r="Y149" s="60"/>
      <c r="Z149" s="60"/>
      <c r="AA149" s="60"/>
      <c r="AB149" s="60"/>
      <c r="AC149" s="61"/>
      <c r="AD149" s="60"/>
      <c r="AE149" s="60"/>
      <c r="AF149" s="62"/>
      <c r="AG149" s="62"/>
      <c r="AH149" s="62"/>
      <c r="AI149" s="62"/>
      <c r="AJ149" s="62"/>
      <c r="AK149" s="62"/>
      <c r="AL149" s="62"/>
      <c r="AM149" s="62"/>
      <c r="AN149" s="62"/>
      <c r="AO149" s="62"/>
      <c r="AP149" s="62"/>
    </row>
    <row r="150" spans="1:42" ht="15.75" customHeight="1" x14ac:dyDescent="0.3">
      <c r="A150" s="5"/>
      <c r="B150" s="5"/>
      <c r="C150" s="5"/>
      <c r="D150" s="5"/>
      <c r="E150" s="5"/>
      <c r="F150" s="43" t="str">
        <f>$F$12</f>
        <v>(a)</v>
      </c>
      <c r="G150" s="43"/>
      <c r="H150" s="47" t="str">
        <f>$H$12</f>
        <v>(b) = (c) - (a)</v>
      </c>
      <c r="I150" s="47"/>
      <c r="J150" s="47" t="str">
        <f>$J$12</f>
        <v>(c)</v>
      </c>
      <c r="K150" s="47"/>
      <c r="L150" s="302" t="str">
        <f>$L$12</f>
        <v>(d) = (e) - (c)</v>
      </c>
      <c r="M150" s="43"/>
      <c r="N150" s="47" t="str">
        <f>$N$12</f>
        <v xml:space="preserve">(e) </v>
      </c>
      <c r="P150" s="5"/>
      <c r="Y150" s="60"/>
      <c r="Z150" s="60"/>
      <c r="AA150" s="60"/>
      <c r="AB150" s="60"/>
      <c r="AC150" s="61"/>
      <c r="AD150" s="60"/>
      <c r="AE150" s="60"/>
      <c r="AF150" s="62"/>
      <c r="AG150" s="62"/>
      <c r="AH150" s="62"/>
      <c r="AI150" s="62"/>
      <c r="AJ150" s="62"/>
      <c r="AK150" s="62"/>
      <c r="AL150" s="62"/>
      <c r="AM150" s="62"/>
      <c r="AN150" s="62"/>
      <c r="AO150" s="62"/>
      <c r="AP150" s="62"/>
    </row>
    <row r="151" spans="1:42" ht="15.75" customHeight="1" x14ac:dyDescent="0.3">
      <c r="A151" s="5"/>
      <c r="B151" s="5"/>
      <c r="C151" s="5"/>
      <c r="D151" s="5"/>
      <c r="E151" s="5"/>
      <c r="F151" s="43"/>
      <c r="G151" s="43"/>
      <c r="H151" s="47"/>
      <c r="I151" s="47"/>
      <c r="J151" s="47"/>
      <c r="K151" s="47"/>
      <c r="L151" s="48"/>
      <c r="M151" s="43"/>
      <c r="N151" s="47"/>
      <c r="P151" s="5"/>
      <c r="Y151" s="60"/>
      <c r="Z151" s="60"/>
      <c r="AA151" s="60"/>
      <c r="AB151" s="60"/>
      <c r="AC151" s="61"/>
      <c r="AD151" s="60"/>
      <c r="AE151" s="60"/>
      <c r="AF151" s="62"/>
      <c r="AG151" s="62"/>
      <c r="AH151" s="62"/>
      <c r="AI151" s="62"/>
      <c r="AJ151" s="62"/>
      <c r="AK151" s="62"/>
      <c r="AL151" s="62"/>
      <c r="AM151" s="62"/>
      <c r="AN151" s="62"/>
      <c r="AO151" s="62"/>
      <c r="AP151" s="62"/>
    </row>
    <row r="152" spans="1:42" ht="15.75" customHeight="1" x14ac:dyDescent="0.25">
      <c r="A152" s="58"/>
      <c r="B152" s="58"/>
      <c r="C152" s="58"/>
      <c r="D152" s="58"/>
      <c r="E152" s="5"/>
      <c r="F152" s="63"/>
      <c r="G152" s="63"/>
      <c r="H152" s="63"/>
      <c r="I152" s="63"/>
      <c r="J152" s="63"/>
      <c r="K152" s="63"/>
      <c r="L152" s="63"/>
      <c r="M152" s="63"/>
      <c r="N152" s="63"/>
      <c r="P152" s="5"/>
    </row>
    <row r="153" spans="1:42" ht="15.75" customHeight="1" x14ac:dyDescent="0.3">
      <c r="A153" s="38" t="s">
        <v>62</v>
      </c>
      <c r="B153" s="38"/>
      <c r="C153" s="38"/>
      <c r="D153" s="5"/>
      <c r="E153" s="5"/>
      <c r="F153" s="63"/>
      <c r="G153" s="63"/>
      <c r="H153" s="63"/>
      <c r="I153" s="63"/>
      <c r="J153" s="63"/>
      <c r="K153" s="63"/>
      <c r="L153" s="63"/>
      <c r="M153" s="63"/>
      <c r="N153" s="63"/>
      <c r="P153" s="5"/>
    </row>
    <row r="154" spans="1:42" s="96" customFormat="1" x14ac:dyDescent="0.25">
      <c r="B154" s="96" t="str">
        <f>PROPER('[2]Operating Input'!E222)</f>
        <v>Salaries</v>
      </c>
      <c r="F154" s="263">
        <f>'7-Water-Sewer Separation'!H146</f>
        <v>44400.485618631777</v>
      </c>
      <c r="G154" s="143"/>
      <c r="H154" s="263">
        <f t="shared" ref="H154" si="14">+J154-F154</f>
        <v>39193.584326033553</v>
      </c>
      <c r="I154" s="143"/>
      <c r="J154" s="263">
        <f>'7-Water-Sewer Separation'!J146</f>
        <v>83594.069944665331</v>
      </c>
      <c r="K154" s="263"/>
      <c r="L154" s="263">
        <f t="shared" ref="L154" si="15">N154-J154</f>
        <v>-39193.584326033561</v>
      </c>
      <c r="M154" s="263"/>
      <c r="N154" s="263">
        <f>'4-W O&amp;M Adjustments'!AA91</f>
        <v>44400.48561863177</v>
      </c>
      <c r="Q154" s="96" t="b">
        <f>N154=F154</f>
        <v>1</v>
      </c>
    </row>
    <row r="155" spans="1:42" s="96" customFormat="1" x14ac:dyDescent="0.25">
      <c r="B155" s="96" t="str">
        <f>PROPER('[2]Operating Input'!E223)</f>
        <v>Overtime</v>
      </c>
      <c r="F155" s="303">
        <f>'7-Water-Sewer Separation'!H147</f>
        <v>467.35184547167864</v>
      </c>
      <c r="G155" s="270"/>
      <c r="H155" s="303">
        <f t="shared" ref="H155:H182" si="16">+J155-F155</f>
        <v>1491.516880970207</v>
      </c>
      <c r="I155" s="270"/>
      <c r="J155" s="303">
        <f>'7-Water-Sewer Separation'!J147</f>
        <v>1958.8687264418857</v>
      </c>
      <c r="K155" s="303"/>
      <c r="L155" s="303">
        <f t="shared" ref="L155:L182" si="17">N155-J155</f>
        <v>-1491.516880970207</v>
      </c>
      <c r="M155" s="303"/>
      <c r="N155" s="303">
        <f>'4-W O&amp;M Adjustments'!AA92</f>
        <v>467.35184547167864</v>
      </c>
      <c r="Q155" s="96" t="b">
        <f>N155=F155</f>
        <v>1</v>
      </c>
    </row>
    <row r="156" spans="1:42" s="96" customFormat="1" x14ac:dyDescent="0.25">
      <c r="B156" s="96" t="str">
        <f>PROPER('[2]Operating Input'!E224)</f>
        <v>Special   Event   Pay</v>
      </c>
      <c r="E156" s="142"/>
      <c r="F156" s="303">
        <f>'7-Water-Sewer Separation'!H148</f>
        <v>0</v>
      </c>
      <c r="G156" s="270"/>
      <c r="H156" s="303">
        <f t="shared" si="16"/>
        <v>979.43436322094283</v>
      </c>
      <c r="I156" s="270"/>
      <c r="J156" s="303">
        <f>'7-Water-Sewer Separation'!J148</f>
        <v>979.43436322094283</v>
      </c>
      <c r="K156" s="303"/>
      <c r="L156" s="303">
        <f t="shared" si="17"/>
        <v>-979.43436322094283</v>
      </c>
      <c r="M156" s="303"/>
      <c r="N156" s="303">
        <f>'4-W O&amp;M Adjustments'!AA93</f>
        <v>0</v>
      </c>
      <c r="Q156" s="96" t="b">
        <f>N156=F156</f>
        <v>1</v>
      </c>
    </row>
    <row r="157" spans="1:42" s="269" customFormat="1" hidden="1" x14ac:dyDescent="0.25">
      <c r="B157" s="269" t="str">
        <f>PROPER('[2]Operating Input'!E225)</f>
        <v>P/R     Tax   Expense</v>
      </c>
      <c r="E157" s="274"/>
      <c r="F157" s="304">
        <f>'7-Water-Sewer Separation'!H149</f>
        <v>0</v>
      </c>
      <c r="G157" s="341"/>
      <c r="H157" s="304">
        <f t="shared" si="16"/>
        <v>0</v>
      </c>
      <c r="I157" s="341"/>
      <c r="J157" s="303">
        <f>'7-Water-Sewer Separation'!J149</f>
        <v>0</v>
      </c>
      <c r="K157" s="304"/>
      <c r="L157" s="304">
        <f t="shared" si="17"/>
        <v>0</v>
      </c>
      <c r="M157" s="304"/>
      <c r="N157" s="304">
        <f>'4-W O&amp;M Adjustments'!AA94</f>
        <v>0</v>
      </c>
      <c r="Q157" s="269" t="b">
        <f>N157=F157</f>
        <v>1</v>
      </c>
    </row>
    <row r="158" spans="1:42" s="96" customFormat="1" x14ac:dyDescent="0.25">
      <c r="B158" s="96" t="str">
        <f>PROPER('[2]Operating Input'!E227)</f>
        <v>Group   Health   Insurance</v>
      </c>
      <c r="E158" s="142"/>
      <c r="F158" s="303">
        <f>'7-Water-Sewer Separation'!H150</f>
        <v>11974.761045549989</v>
      </c>
      <c r="G158" s="270"/>
      <c r="H158" s="303">
        <f t="shared" si="16"/>
        <v>7769.2664106900083</v>
      </c>
      <c r="I158" s="270"/>
      <c r="J158" s="303">
        <f>'7-Water-Sewer Separation'!J150</f>
        <v>19744.027456239997</v>
      </c>
      <c r="K158" s="303"/>
      <c r="L158" s="303">
        <f t="shared" si="17"/>
        <v>-7769.2664106900047</v>
      </c>
      <c r="M158" s="303"/>
      <c r="N158" s="303">
        <f>'4-W O&amp;M Adjustments'!AA95</f>
        <v>11974.761045549993</v>
      </c>
      <c r="Q158" s="96" t="b">
        <f>N158=F158</f>
        <v>1</v>
      </c>
    </row>
    <row r="159" spans="1:42" s="96" customFormat="1" x14ac:dyDescent="0.25">
      <c r="B159" s="96" t="str">
        <f>PROPER('[2]Operating Input'!E228)</f>
        <v>Retirement-Tmrs</v>
      </c>
      <c r="E159" s="142"/>
      <c r="F159" s="303">
        <f>'7-Water-Sewer Separation'!H151</f>
        <v>2668.2391200345087</v>
      </c>
      <c r="G159" s="270"/>
      <c r="H159" s="303">
        <f t="shared" si="16"/>
        <v>2964.8143809702065</v>
      </c>
      <c r="I159" s="270"/>
      <c r="J159" s="303">
        <f>'7-Water-Sewer Separation'!J151</f>
        <v>5633.0535010047151</v>
      </c>
      <c r="K159" s="303"/>
      <c r="L159" s="303">
        <f t="shared" si="17"/>
        <v>-2964.8143809702078</v>
      </c>
      <c r="M159" s="303"/>
      <c r="N159" s="303">
        <f>'4-W O&amp;M Adjustments'!AA96</f>
        <v>2668.2391200345073</v>
      </c>
      <c r="Q159" s="96" t="b">
        <f t="shared" ref="Q159:Q182" si="18">ROUND(N159,0)=ROUND(F159,0)</f>
        <v>1</v>
      </c>
    </row>
    <row r="160" spans="1:42" s="96" customFormat="1" x14ac:dyDescent="0.25">
      <c r="B160" s="96" t="str">
        <f>PROPER('[2]Operating Input'!E229)</f>
        <v>Workman ' S   Compensation</v>
      </c>
      <c r="E160" s="142"/>
      <c r="F160" s="303">
        <f>'7-Water-Sewer Separation'!H152</f>
        <v>240.42736349202252</v>
      </c>
      <c r="G160" s="270"/>
      <c r="H160" s="303">
        <f t="shared" si="16"/>
        <v>148.73455682776549</v>
      </c>
      <c r="I160" s="270"/>
      <c r="J160" s="303">
        <f>'7-Water-Sewer Separation'!J152</f>
        <v>389.16192031978801</v>
      </c>
      <c r="K160" s="303"/>
      <c r="L160" s="303">
        <f t="shared" si="17"/>
        <v>-148.73455682776546</v>
      </c>
      <c r="M160" s="303"/>
      <c r="N160" s="303">
        <f>'4-W O&amp;M Adjustments'!AA97</f>
        <v>240.42736349202255</v>
      </c>
      <c r="Q160" s="96" t="b">
        <f t="shared" si="18"/>
        <v>1</v>
      </c>
    </row>
    <row r="161" spans="2:17" s="96" customFormat="1" x14ac:dyDescent="0.25">
      <c r="B161" s="96" t="str">
        <f>PROPER('[2]Operating Input'!E230)</f>
        <v>Longevity    Pay</v>
      </c>
      <c r="E161" s="142"/>
      <c r="F161" s="303">
        <f>'7-Water-Sewer Separation'!H153</f>
        <v>106.50160066091804</v>
      </c>
      <c r="G161" s="270"/>
      <c r="H161" s="303">
        <f t="shared" si="16"/>
        <v>435.45208032133701</v>
      </c>
      <c r="I161" s="270"/>
      <c r="J161" s="303">
        <f>'7-Water-Sewer Separation'!J153</f>
        <v>541.95368098225504</v>
      </c>
      <c r="K161" s="303"/>
      <c r="L161" s="303">
        <f t="shared" si="17"/>
        <v>-435.45208032133701</v>
      </c>
      <c r="M161" s="303"/>
      <c r="N161" s="303">
        <f>'4-W O&amp;M Adjustments'!AA98</f>
        <v>106.50160066091803</v>
      </c>
      <c r="Q161" s="96" t="b">
        <f t="shared" si="18"/>
        <v>1</v>
      </c>
    </row>
    <row r="162" spans="2:17" s="96" customFormat="1" x14ac:dyDescent="0.25">
      <c r="B162" s="96" t="str">
        <f>PROPER('[2]Operating Input'!E231)</f>
        <v>School,    Registration    &amp;  Tuition</v>
      </c>
      <c r="E162" s="142"/>
      <c r="F162" s="303">
        <f>'7-Water-Sewer Separation'!H154</f>
        <v>0</v>
      </c>
      <c r="G162" s="270"/>
      <c r="H162" s="303">
        <f t="shared" si="16"/>
        <v>783.54749057675429</v>
      </c>
      <c r="I162" s="270"/>
      <c r="J162" s="303">
        <f>'7-Water-Sewer Separation'!J154</f>
        <v>783.54749057675429</v>
      </c>
      <c r="K162" s="303"/>
      <c r="L162" s="303">
        <f t="shared" si="17"/>
        <v>-783.54749057675429</v>
      </c>
      <c r="M162" s="303"/>
      <c r="N162" s="303">
        <f>'4-W O&amp;M Adjustments'!AA99</f>
        <v>0</v>
      </c>
      <c r="Q162" s="96" t="b">
        <f t="shared" si="18"/>
        <v>1</v>
      </c>
    </row>
    <row r="163" spans="2:17" s="96" customFormat="1" x14ac:dyDescent="0.25">
      <c r="B163" s="96" t="str">
        <f>PROPER('[2]Operating Input'!E232)</f>
        <v>Travel,    Meals   &amp;   Lodging</v>
      </c>
      <c r="E163" s="142"/>
      <c r="F163" s="303">
        <f>'7-Water-Sewer Separation'!H155</f>
        <v>0</v>
      </c>
      <c r="G163" s="270"/>
      <c r="H163" s="303">
        <f t="shared" si="16"/>
        <v>1305.9124842945905</v>
      </c>
      <c r="I163" s="270"/>
      <c r="J163" s="303">
        <f>'7-Water-Sewer Separation'!J155</f>
        <v>1305.9124842945905</v>
      </c>
      <c r="K163" s="303"/>
      <c r="L163" s="303">
        <f t="shared" si="17"/>
        <v>-1305.9124842945905</v>
      </c>
      <c r="M163" s="303"/>
      <c r="N163" s="303">
        <f>'4-W O&amp;M Adjustments'!AA100</f>
        <v>0</v>
      </c>
      <c r="Q163" s="96" t="b">
        <f t="shared" si="18"/>
        <v>1</v>
      </c>
    </row>
    <row r="164" spans="2:17" s="96" customFormat="1" x14ac:dyDescent="0.25">
      <c r="B164" s="96" t="str">
        <f>PROPER('[2]Operating Input'!E233)</f>
        <v>Uniforms</v>
      </c>
      <c r="E164" s="142"/>
      <c r="F164" s="303">
        <f>'7-Water-Sewer Separation'!H156</f>
        <v>0</v>
      </c>
      <c r="G164" s="270"/>
      <c r="H164" s="303">
        <f t="shared" si="16"/>
        <v>489.71718161047141</v>
      </c>
      <c r="I164" s="270"/>
      <c r="J164" s="303">
        <f>'7-Water-Sewer Separation'!J156</f>
        <v>489.71718161047141</v>
      </c>
      <c r="K164" s="303"/>
      <c r="L164" s="303">
        <f t="shared" si="17"/>
        <v>-489.71718161047141</v>
      </c>
      <c r="M164" s="303"/>
      <c r="N164" s="303">
        <f>'4-W O&amp;M Adjustments'!AA101</f>
        <v>0</v>
      </c>
      <c r="Q164" s="96" t="b">
        <f t="shared" si="18"/>
        <v>1</v>
      </c>
    </row>
    <row r="165" spans="2:17" s="96" customFormat="1" x14ac:dyDescent="0.25">
      <c r="B165" s="96" t="str">
        <f>PROPER('[2]Operating Input'!E234)</f>
        <v>Office   Furniture</v>
      </c>
      <c r="E165" s="142"/>
      <c r="F165" s="303">
        <f>'7-Water-Sewer Separation'!H157</f>
        <v>61.713873954406978</v>
      </c>
      <c r="G165" s="270"/>
      <c r="H165" s="303">
        <f t="shared" si="16"/>
        <v>2223.6329735611262</v>
      </c>
      <c r="I165" s="270"/>
      <c r="J165" s="303">
        <f>'7-Water-Sewer Separation'!J157</f>
        <v>2285.3468475155332</v>
      </c>
      <c r="K165" s="303"/>
      <c r="L165" s="303">
        <f t="shared" si="17"/>
        <v>-2223.6329735611266</v>
      </c>
      <c r="M165" s="303"/>
      <c r="N165" s="303">
        <f>'4-W O&amp;M Adjustments'!AA102</f>
        <v>61.713873954406608</v>
      </c>
      <c r="Q165" s="96" t="b">
        <f t="shared" si="18"/>
        <v>1</v>
      </c>
    </row>
    <row r="166" spans="2:17" s="96" customFormat="1" x14ac:dyDescent="0.25">
      <c r="B166" s="96" t="str">
        <f>PROPER('[2]Operating Input'!E235)</f>
        <v>Computer   Hardware/Sftwr</v>
      </c>
      <c r="E166" s="142"/>
      <c r="F166" s="303">
        <f>'7-Water-Sewer Separation'!H158</f>
        <v>0</v>
      </c>
      <c r="G166" s="270"/>
      <c r="H166" s="303">
        <f t="shared" si="16"/>
        <v>2285.3468475155332</v>
      </c>
      <c r="I166" s="270"/>
      <c r="J166" s="303">
        <f>'7-Water-Sewer Separation'!J158</f>
        <v>2285.3468475155332</v>
      </c>
      <c r="K166" s="303"/>
      <c r="L166" s="303">
        <f t="shared" si="17"/>
        <v>-2285.3468475155332</v>
      </c>
      <c r="M166" s="303"/>
      <c r="N166" s="303">
        <f>'4-W O&amp;M Adjustments'!AA103</f>
        <v>0</v>
      </c>
      <c r="Q166" s="96" t="b">
        <f t="shared" si="18"/>
        <v>1</v>
      </c>
    </row>
    <row r="167" spans="2:17" s="96" customFormat="1" x14ac:dyDescent="0.25">
      <c r="B167" s="96" t="str">
        <f>PROPER('[2]Operating Input'!E236)</f>
        <v>Office   Supplies</v>
      </c>
      <c r="E167" s="142"/>
      <c r="F167" s="303">
        <f>'7-Water-Sewer Separation'!H159</f>
        <v>2091.6470613134884</v>
      </c>
      <c r="G167" s="270"/>
      <c r="H167" s="303">
        <f t="shared" si="16"/>
        <v>-981.62144966308642</v>
      </c>
      <c r="I167" s="270"/>
      <c r="J167" s="303">
        <f>'7-Water-Sewer Separation'!J159</f>
        <v>1110.025611650402</v>
      </c>
      <c r="K167" s="303"/>
      <c r="L167" s="303">
        <f t="shared" si="17"/>
        <v>981.62144966308642</v>
      </c>
      <c r="M167" s="303"/>
      <c r="N167" s="303">
        <f>'4-W O&amp;M Adjustments'!AA104</f>
        <v>2091.6470613134884</v>
      </c>
      <c r="Q167" s="96" t="b">
        <f t="shared" si="18"/>
        <v>1</v>
      </c>
    </row>
    <row r="168" spans="2:17" s="96" customFormat="1" x14ac:dyDescent="0.25">
      <c r="B168" s="96" t="str">
        <f>PROPER('[2]Operating Input'!E237)</f>
        <v>Materials/ Supplies</v>
      </c>
      <c r="E168" s="142"/>
      <c r="F168" s="303">
        <f>'7-Water-Sewer Separation'!H160</f>
        <v>370.07404415371502</v>
      </c>
      <c r="G168" s="270"/>
      <c r="H168" s="303">
        <f t="shared" si="16"/>
        <v>-43.595923080067394</v>
      </c>
      <c r="I168" s="270"/>
      <c r="J168" s="303">
        <f>'7-Water-Sewer Separation'!J160</f>
        <v>326.47812107364763</v>
      </c>
      <c r="K168" s="303"/>
      <c r="L168" s="303">
        <f t="shared" si="17"/>
        <v>43.59592308006745</v>
      </c>
      <c r="M168" s="303"/>
      <c r="N168" s="303">
        <f>'4-W O&amp;M Adjustments'!AA105</f>
        <v>370.07404415371508</v>
      </c>
      <c r="Q168" s="96" t="b">
        <f t="shared" si="18"/>
        <v>1</v>
      </c>
    </row>
    <row r="169" spans="2:17" s="96" customFormat="1" x14ac:dyDescent="0.25">
      <c r="B169" s="96" t="str">
        <f>PROPER('[2]Operating Input'!E238)</f>
        <v>General  Supplies</v>
      </c>
      <c r="E169" s="142"/>
      <c r="F169" s="303">
        <f>'7-Water-Sewer Separation'!H161</f>
        <v>0</v>
      </c>
      <c r="G169" s="270"/>
      <c r="H169" s="303">
        <f t="shared" si="16"/>
        <v>326.47812107364763</v>
      </c>
      <c r="I169" s="270"/>
      <c r="J169" s="303">
        <f>'7-Water-Sewer Separation'!J161</f>
        <v>326.47812107364763</v>
      </c>
      <c r="K169" s="303"/>
      <c r="L169" s="303">
        <f t="shared" si="17"/>
        <v>-326.47812107364763</v>
      </c>
      <c r="M169" s="303"/>
      <c r="N169" s="303">
        <f>'4-W O&amp;M Adjustments'!AA106</f>
        <v>0</v>
      </c>
      <c r="Q169" s="96" t="b">
        <f t="shared" si="18"/>
        <v>1</v>
      </c>
    </row>
    <row r="170" spans="2:17" s="96" customFormat="1" x14ac:dyDescent="0.25">
      <c r="B170" s="96" t="str">
        <f>PROPER('[2]Operating Input'!E241)</f>
        <v>Maintenance   Agreements</v>
      </c>
      <c r="E170" s="142"/>
      <c r="F170" s="303">
        <f>'7-Water-Sewer Separation'!H162</f>
        <v>8918.615202632056</v>
      </c>
      <c r="G170" s="270"/>
      <c r="H170" s="303">
        <f t="shared" si="16"/>
        <v>-2389.0527811591037</v>
      </c>
      <c r="I170" s="270"/>
      <c r="J170" s="303">
        <f>'7-Water-Sewer Separation'!J162</f>
        <v>6529.5624214729523</v>
      </c>
      <c r="K170" s="303"/>
      <c r="L170" s="303">
        <f t="shared" si="17"/>
        <v>2389.0527811591019</v>
      </c>
      <c r="M170" s="303"/>
      <c r="N170" s="303">
        <f>'4-W O&amp;M Adjustments'!AA107</f>
        <v>8918.6152026320542</v>
      </c>
      <c r="Q170" s="96" t="b">
        <f t="shared" si="18"/>
        <v>1</v>
      </c>
    </row>
    <row r="171" spans="2:17" s="96" customFormat="1" x14ac:dyDescent="0.25">
      <c r="B171" s="96" t="str">
        <f>PROPER('[2]Operating Input'!E242)</f>
        <v>Facility   Maintenance</v>
      </c>
      <c r="E171" s="142"/>
      <c r="F171" s="303">
        <f>'7-Water-Sewer Separation'!H163</f>
        <v>114.10885785098364</v>
      </c>
      <c r="G171" s="270"/>
      <c r="H171" s="303">
        <f t="shared" si="16"/>
        <v>3150.6723528854927</v>
      </c>
      <c r="I171" s="270"/>
      <c r="J171" s="303">
        <f>'7-Water-Sewer Separation'!J163</f>
        <v>3264.7812107364762</v>
      </c>
      <c r="K171" s="303"/>
      <c r="L171" s="303">
        <f t="shared" si="17"/>
        <v>-3150.6723528854923</v>
      </c>
      <c r="M171" s="303"/>
      <c r="N171" s="303">
        <f>'4-W O&amp;M Adjustments'!AA108</f>
        <v>114.1088578509839</v>
      </c>
      <c r="Q171" s="96" t="b">
        <f t="shared" si="18"/>
        <v>1</v>
      </c>
    </row>
    <row r="172" spans="2:17" s="96" customFormat="1" x14ac:dyDescent="0.25">
      <c r="B172" s="96" t="str">
        <f>PROPER('[2]Operating Input'!E248)</f>
        <v>Telephone</v>
      </c>
      <c r="E172" s="142"/>
      <c r="F172" s="303">
        <f>'7-Water-Sewer Separation'!H164</f>
        <v>939.68644440285016</v>
      </c>
      <c r="G172" s="270"/>
      <c r="H172" s="303">
        <f t="shared" si="16"/>
        <v>-286.7302022555549</v>
      </c>
      <c r="I172" s="270"/>
      <c r="J172" s="303">
        <f>'7-Water-Sewer Separation'!J164</f>
        <v>652.95624214729526</v>
      </c>
      <c r="K172" s="303"/>
      <c r="L172" s="303">
        <f t="shared" si="17"/>
        <v>286.7302022555549</v>
      </c>
      <c r="M172" s="303"/>
      <c r="N172" s="303">
        <f>'4-W O&amp;M Adjustments'!AA109</f>
        <v>939.68644440285016</v>
      </c>
      <c r="Q172" s="96" t="b">
        <f t="shared" si="18"/>
        <v>1</v>
      </c>
    </row>
    <row r="173" spans="2:17" s="96" customFormat="1" x14ac:dyDescent="0.25">
      <c r="B173" s="96" t="str">
        <f>PROPER('[2]Operating Input'!E250)</f>
        <v>Internet   Dsl</v>
      </c>
      <c r="E173" s="142"/>
      <c r="F173" s="303">
        <f>'7-Water-Sewer Separation'!H165</f>
        <v>2968.0094289900344</v>
      </c>
      <c r="G173" s="270"/>
      <c r="H173" s="303">
        <f t="shared" si="16"/>
        <v>3300.3704956239999</v>
      </c>
      <c r="I173" s="270"/>
      <c r="J173" s="303">
        <f>'7-Water-Sewer Separation'!J165</f>
        <v>6268.3799246140343</v>
      </c>
      <c r="K173" s="303"/>
      <c r="L173" s="303">
        <f t="shared" si="17"/>
        <v>-3300.3704956240003</v>
      </c>
      <c r="M173" s="303"/>
      <c r="N173" s="303">
        <f>'4-W O&amp;M Adjustments'!AA110</f>
        <v>2968.0094289900339</v>
      </c>
      <c r="Q173" s="96" t="b">
        <f t="shared" si="18"/>
        <v>1</v>
      </c>
    </row>
    <row r="174" spans="2:17" s="96" customFormat="1" x14ac:dyDescent="0.25">
      <c r="B174" s="96" t="str">
        <f>PROPER('[2]Operating Input'!E251)</f>
        <v>Natural   Gas</v>
      </c>
      <c r="E174" s="142"/>
      <c r="F174" s="303">
        <f>'7-Water-Sewer Separation'!H166</f>
        <v>78.513233582468459</v>
      </c>
      <c r="G174" s="270"/>
      <c r="H174" s="303">
        <f t="shared" si="16"/>
        <v>87.895517450215991</v>
      </c>
      <c r="I174" s="270"/>
      <c r="J174" s="303">
        <f>'7-Water-Sewer Separation'!J166</f>
        <v>166.40875103268445</v>
      </c>
      <c r="K174" s="303"/>
      <c r="L174" s="303">
        <f t="shared" si="17"/>
        <v>-87.895517450216019</v>
      </c>
      <c r="M174" s="303"/>
      <c r="N174" s="303">
        <f>'4-W O&amp;M Adjustments'!AA111</f>
        <v>78.51323358246843</v>
      </c>
      <c r="Q174" s="96" t="b">
        <f t="shared" si="18"/>
        <v>1</v>
      </c>
    </row>
    <row r="175" spans="2:17" s="96" customFormat="1" x14ac:dyDescent="0.25">
      <c r="B175" s="96" t="str">
        <f>PROPER('[2]Operating Input'!E252)</f>
        <v>Electricity</v>
      </c>
      <c r="E175" s="142"/>
      <c r="F175" s="303">
        <f>'7-Water-Sewer Separation'!H167</f>
        <v>2992.8281055726238</v>
      </c>
      <c r="G175" s="270"/>
      <c r="H175" s="303">
        <f t="shared" si="16"/>
        <v>668.16441714643406</v>
      </c>
      <c r="I175" s="270"/>
      <c r="J175" s="303">
        <f>'7-Water-Sewer Separation'!J167</f>
        <v>3660.9925227190579</v>
      </c>
      <c r="K175" s="303"/>
      <c r="L175" s="303">
        <f t="shared" si="17"/>
        <v>-668.16441714643497</v>
      </c>
      <c r="M175" s="303"/>
      <c r="N175" s="303">
        <f>'4-W O&amp;M Adjustments'!AA112</f>
        <v>2992.8281055726229</v>
      </c>
      <c r="Q175" s="96" t="b">
        <f t="shared" si="18"/>
        <v>1</v>
      </c>
    </row>
    <row r="176" spans="2:17" s="96" customFormat="1" x14ac:dyDescent="0.25">
      <c r="B176" s="96" t="str">
        <f>PROPER('[2]Operating Input'!E254)</f>
        <v>Credit   Card   Fees</v>
      </c>
      <c r="E176" s="142"/>
      <c r="F176" s="303">
        <f>'7-Water-Sewer Separation'!H168</f>
        <v>18748.608343848427</v>
      </c>
      <c r="G176" s="270"/>
      <c r="H176" s="303">
        <f t="shared" si="16"/>
        <v>-7011.7198912507956</v>
      </c>
      <c r="I176" s="270"/>
      <c r="J176" s="303">
        <f>'7-Water-Sewer Separation'!J168</f>
        <v>11736.888452597632</v>
      </c>
      <c r="K176" s="303"/>
      <c r="L176" s="303">
        <f t="shared" si="17"/>
        <v>7011.7198912507956</v>
      </c>
      <c r="M176" s="303"/>
      <c r="N176" s="303">
        <f>'4-W O&amp;M Adjustments'!AA113</f>
        <v>18748.608343848427</v>
      </c>
      <c r="Q176" s="96" t="b">
        <f t="shared" si="18"/>
        <v>1</v>
      </c>
    </row>
    <row r="177" spans="1:42" s="96" customFormat="1" x14ac:dyDescent="0.25">
      <c r="B177" s="96" t="str">
        <f>PROPER('[2]Operating Input'!E255)</f>
        <v>Postage</v>
      </c>
      <c r="E177" s="142"/>
      <c r="F177" s="303">
        <f>'7-Water-Sewer Separation'!H169</f>
        <v>29183.15021395931</v>
      </c>
      <c r="G177" s="270"/>
      <c r="H177" s="303">
        <f t="shared" si="16"/>
        <v>-1060.0712894356402</v>
      </c>
      <c r="I177" s="270"/>
      <c r="J177" s="303">
        <f>'7-Water-Sewer Separation'!J169</f>
        <v>28123.07892452367</v>
      </c>
      <c r="K177" s="303"/>
      <c r="L177" s="303">
        <f t="shared" si="17"/>
        <v>1060.0712894356366</v>
      </c>
      <c r="M177" s="303"/>
      <c r="N177" s="303">
        <f>'4-W O&amp;M Adjustments'!AA114</f>
        <v>29183.150213959307</v>
      </c>
      <c r="Q177" s="96" t="b">
        <f t="shared" si="18"/>
        <v>1</v>
      </c>
    </row>
    <row r="178" spans="1:42" s="96" customFormat="1" x14ac:dyDescent="0.25">
      <c r="B178" s="96" t="str">
        <f>PROPER('[2]Operating Input'!E256)</f>
        <v>General   Insurance</v>
      </c>
      <c r="E178" s="142"/>
      <c r="F178" s="303">
        <f>'7-Water-Sewer Separation'!H170</f>
        <v>1293.886678553295</v>
      </c>
      <c r="G178" s="270"/>
      <c r="H178" s="303">
        <f t="shared" si="16"/>
        <v>75.419615658508519</v>
      </c>
      <c r="I178" s="270"/>
      <c r="J178" s="303">
        <f>'7-Water-Sewer Separation'!J170</f>
        <v>1369.3062942118036</v>
      </c>
      <c r="K178" s="303"/>
      <c r="L178" s="303">
        <f t="shared" si="17"/>
        <v>-75.419615658508519</v>
      </c>
      <c r="M178" s="303"/>
      <c r="N178" s="303">
        <f>'4-W O&amp;M Adjustments'!AA115</f>
        <v>1293.886678553295</v>
      </c>
      <c r="Q178" s="96" t="b">
        <f t="shared" si="18"/>
        <v>1</v>
      </c>
    </row>
    <row r="179" spans="1:42" s="96" customFormat="1" x14ac:dyDescent="0.25">
      <c r="B179" s="96" t="str">
        <f>PROPER('[2]Operating Input'!E260)</f>
        <v>Office   Cleaning</v>
      </c>
      <c r="E179" s="142"/>
      <c r="F179" s="303">
        <f>'7-Water-Sewer Separation'!H171</f>
        <v>0</v>
      </c>
      <c r="G179" s="270"/>
      <c r="H179" s="303">
        <f t="shared" si="16"/>
        <v>783.54749057675429</v>
      </c>
      <c r="I179" s="270"/>
      <c r="J179" s="303">
        <f>'7-Water-Sewer Separation'!J171</f>
        <v>783.54749057675429</v>
      </c>
      <c r="K179" s="303"/>
      <c r="L179" s="303">
        <f t="shared" si="17"/>
        <v>-783.54749057675429</v>
      </c>
      <c r="M179" s="303"/>
      <c r="N179" s="303">
        <f>'4-W O&amp;M Adjustments'!AA116</f>
        <v>0</v>
      </c>
      <c r="Q179" s="96" t="b">
        <f t="shared" si="18"/>
        <v>1</v>
      </c>
    </row>
    <row r="180" spans="1:42" s="96" customFormat="1" x14ac:dyDescent="0.25">
      <c r="B180" s="96" t="str">
        <f>PROPER('[2]Operating Input'!E261)</f>
        <v>Equipment   Rental</v>
      </c>
      <c r="E180" s="142"/>
      <c r="F180" s="303">
        <f>'7-Water-Sewer Separation'!H172</f>
        <v>923.19137506239133</v>
      </c>
      <c r="G180" s="270"/>
      <c r="H180" s="303">
        <f t="shared" si="16"/>
        <v>-139.64388448563705</v>
      </c>
      <c r="I180" s="270"/>
      <c r="J180" s="303">
        <f>'7-Water-Sewer Separation'!J172</f>
        <v>783.54749057675429</v>
      </c>
      <c r="K180" s="303"/>
      <c r="L180" s="303">
        <f t="shared" si="17"/>
        <v>139.64388448563693</v>
      </c>
      <c r="M180" s="303"/>
      <c r="N180" s="303">
        <f>'4-W O&amp;M Adjustments'!AA117</f>
        <v>923.19137506239122</v>
      </c>
      <c r="Q180" s="96" t="b">
        <f t="shared" si="18"/>
        <v>1</v>
      </c>
    </row>
    <row r="181" spans="1:42" s="96" customFormat="1" x14ac:dyDescent="0.25">
      <c r="B181" s="96" t="str">
        <f>PROPER('[2]Operating Input'!E262)</f>
        <v>Equipment</v>
      </c>
      <c r="E181" s="142"/>
      <c r="F181" s="303">
        <f>'7-Water-Sewer Separation'!H173</f>
        <v>0</v>
      </c>
      <c r="G181" s="270"/>
      <c r="H181" s="303">
        <f t="shared" si="16"/>
        <v>0</v>
      </c>
      <c r="I181" s="270"/>
      <c r="J181" s="303">
        <f>'7-Water-Sewer Separation'!J173</f>
        <v>0</v>
      </c>
      <c r="K181" s="303"/>
      <c r="L181" s="303">
        <f t="shared" si="17"/>
        <v>0</v>
      </c>
      <c r="M181" s="303"/>
      <c r="N181" s="303">
        <f>'4-W O&amp;M Adjustments'!AA118</f>
        <v>0</v>
      </c>
      <c r="Q181" s="96" t="b">
        <f t="shared" si="18"/>
        <v>1</v>
      </c>
    </row>
    <row r="182" spans="1:42" s="96" customFormat="1" x14ac:dyDescent="0.25">
      <c r="B182" s="96" t="str">
        <f>PROPER('[2]Operating Input'!E263)</f>
        <v>Capital   Outlay</v>
      </c>
      <c r="E182" s="142"/>
      <c r="F182" s="303">
        <f>'7-Water-Sewer Separation'!H174</f>
        <v>0</v>
      </c>
      <c r="G182" s="143"/>
      <c r="H182" s="303">
        <f t="shared" si="16"/>
        <v>0</v>
      </c>
      <c r="I182" s="303"/>
      <c r="J182" s="303">
        <f>'7-Water-Sewer Separation'!J174</f>
        <v>0</v>
      </c>
      <c r="K182" s="303"/>
      <c r="L182" s="303">
        <f t="shared" si="17"/>
        <v>0</v>
      </c>
      <c r="M182" s="303"/>
      <c r="N182" s="303">
        <f>'4-W O&amp;M Adjustments'!AA119</f>
        <v>0</v>
      </c>
      <c r="Q182" s="96" t="b">
        <f t="shared" si="18"/>
        <v>1</v>
      </c>
    </row>
    <row r="183" spans="1:42" s="96" customFormat="1" x14ac:dyDescent="0.25">
      <c r="B183" s="69" t="s">
        <v>63</v>
      </c>
      <c r="C183" s="69"/>
      <c r="D183" s="69"/>
      <c r="E183" s="142"/>
      <c r="F183" s="267">
        <f>SUM(F154:F182)</f>
        <v>128541.79945771692</v>
      </c>
      <c r="G183" s="265"/>
      <c r="H183" s="267">
        <f>SUM(H154:H182)</f>
        <v>56551.072565677678</v>
      </c>
      <c r="I183" s="266"/>
      <c r="J183" s="267">
        <f>SUM(J154:J182)</f>
        <v>185092.87202339465</v>
      </c>
      <c r="K183" s="266"/>
      <c r="L183" s="267">
        <f>SUM(L154:L182)</f>
        <v>-56551.072565677692</v>
      </c>
      <c r="M183" s="266"/>
      <c r="N183" s="267">
        <f>SUM(N154:N182)</f>
        <v>128541.79945771692</v>
      </c>
      <c r="AC183" s="142"/>
      <c r="AF183" s="143"/>
      <c r="AG183" s="143"/>
      <c r="AH183" s="143"/>
      <c r="AI183" s="143"/>
      <c r="AJ183" s="143"/>
      <c r="AK183" s="143"/>
      <c r="AL183" s="143"/>
      <c r="AM183" s="143"/>
      <c r="AN183" s="143"/>
      <c r="AO183" s="143"/>
      <c r="AP183" s="143"/>
    </row>
    <row r="184" spans="1:42" s="96" customFormat="1" x14ac:dyDescent="0.25">
      <c r="E184" s="142"/>
      <c r="F184" s="270"/>
      <c r="G184" s="270"/>
      <c r="H184" s="270"/>
      <c r="I184" s="270"/>
      <c r="J184" s="270"/>
      <c r="K184" s="270"/>
      <c r="L184" s="270"/>
      <c r="M184" s="270"/>
      <c r="N184" s="270"/>
    </row>
    <row r="185" spans="1:42" s="96" customFormat="1" x14ac:dyDescent="0.25">
      <c r="A185" s="266" t="s">
        <v>64</v>
      </c>
      <c r="B185" s="266"/>
      <c r="C185" s="266"/>
      <c r="D185" s="266"/>
      <c r="E185" s="273"/>
      <c r="F185" s="265">
        <f>+F183+F137</f>
        <v>4269562.2694577165</v>
      </c>
      <c r="G185" s="265"/>
      <c r="H185" s="265">
        <f>H137+H183</f>
        <v>621288.19782884512</v>
      </c>
      <c r="I185" s="265"/>
      <c r="J185" s="265">
        <f>+J137+J183</f>
        <v>4890850.4672865616</v>
      </c>
      <c r="K185" s="265"/>
      <c r="L185" s="265">
        <f>L137+L183</f>
        <v>-621288.19782884512</v>
      </c>
      <c r="M185" s="271"/>
      <c r="N185" s="265">
        <f>J185+L185</f>
        <v>4269562.2694577165</v>
      </c>
    </row>
    <row r="186" spans="1:42" ht="15.75" customHeight="1" x14ac:dyDescent="0.3">
      <c r="A186" s="65"/>
      <c r="B186" s="65"/>
      <c r="C186" s="65"/>
      <c r="D186" s="65"/>
      <c r="E186" s="66"/>
      <c r="F186" s="67"/>
      <c r="G186" s="67"/>
      <c r="H186" s="67"/>
      <c r="I186" s="67"/>
      <c r="J186" s="67"/>
      <c r="K186" s="67"/>
      <c r="L186" s="67"/>
      <c r="M186" s="67"/>
      <c r="N186" s="68"/>
    </row>
    <row r="187" spans="1:42" ht="15.75" customHeight="1" x14ac:dyDescent="0.3">
      <c r="A187" s="65"/>
      <c r="B187" s="65"/>
      <c r="C187" s="65"/>
      <c r="D187" s="65"/>
      <c r="E187" s="66"/>
      <c r="F187" s="67"/>
      <c r="G187" s="67"/>
      <c r="H187" s="67"/>
      <c r="I187" s="67"/>
      <c r="J187" s="67"/>
      <c r="K187" s="67"/>
      <c r="L187" s="67"/>
      <c r="M187" s="67"/>
      <c r="N187" s="68"/>
    </row>
    <row r="188" spans="1:42" ht="15.75" customHeight="1" x14ac:dyDescent="0.3">
      <c r="A188" s="65"/>
      <c r="B188" s="65"/>
      <c r="C188" s="65"/>
      <c r="D188" s="65"/>
      <c r="E188" s="66"/>
      <c r="F188" s="67"/>
      <c r="G188" s="67"/>
      <c r="H188" s="67"/>
      <c r="I188" s="67"/>
      <c r="J188" s="67"/>
      <c r="K188" s="67"/>
      <c r="L188" s="67"/>
      <c r="M188" s="67"/>
      <c r="N188" s="68"/>
    </row>
    <row r="189" spans="1:42" ht="15.75" customHeight="1" x14ac:dyDescent="0.3">
      <c r="A189" s="65"/>
      <c r="B189" s="65"/>
      <c r="C189" s="65"/>
      <c r="D189" s="65"/>
      <c r="E189" s="66"/>
      <c r="F189" s="67"/>
      <c r="G189" s="67"/>
      <c r="H189" s="67"/>
      <c r="I189" s="67"/>
      <c r="J189" s="67"/>
      <c r="K189" s="67"/>
      <c r="L189" s="67"/>
      <c r="M189" s="67"/>
      <c r="N189" s="68"/>
    </row>
    <row r="190" spans="1:42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</row>
    <row r="191" spans="1:42" ht="15.75" customHeight="1" x14ac:dyDescent="0.3">
      <c r="A191" s="38" t="s">
        <v>0</v>
      </c>
      <c r="B191" s="5"/>
      <c r="C191" s="38" t="str">
        <f>$C$1</f>
        <v>473-20-1554.WS</v>
      </c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39" t="s">
        <v>238</v>
      </c>
      <c r="P191" s="5"/>
      <c r="Q191" s="5"/>
      <c r="Y191" s="60"/>
      <c r="Z191" s="60"/>
      <c r="AA191" s="60"/>
      <c r="AB191" s="60"/>
      <c r="AC191" s="61"/>
      <c r="AD191" s="60"/>
      <c r="AE191" s="60"/>
      <c r="AF191" s="62"/>
      <c r="AG191" s="62"/>
      <c r="AH191" s="62"/>
      <c r="AI191" s="62"/>
      <c r="AJ191" s="62"/>
      <c r="AK191" s="62"/>
      <c r="AL191" s="62"/>
      <c r="AM191" s="62"/>
      <c r="AN191" s="62"/>
      <c r="AO191" s="62"/>
      <c r="AP191" s="62"/>
    </row>
    <row r="192" spans="1:42" ht="15.75" customHeight="1" x14ac:dyDescent="0.3">
      <c r="A192" s="38" t="s">
        <v>1</v>
      </c>
      <c r="B192" s="38"/>
      <c r="C192" s="40">
        <f>$C$2</f>
        <v>49225</v>
      </c>
      <c r="D192" s="38"/>
      <c r="E192" s="5"/>
      <c r="F192" s="5"/>
      <c r="G192" s="5"/>
      <c r="H192" s="5"/>
      <c r="I192" s="5"/>
      <c r="J192" s="5"/>
      <c r="K192" s="5"/>
      <c r="L192" s="5"/>
      <c r="M192" s="5"/>
      <c r="N192" s="39" t="s">
        <v>67</v>
      </c>
      <c r="P192" s="5"/>
      <c r="Q192" s="5"/>
      <c r="Y192" s="60"/>
      <c r="Z192" s="60"/>
      <c r="AA192" s="60"/>
      <c r="AB192" s="60"/>
      <c r="AC192" s="61"/>
      <c r="AD192" s="60"/>
      <c r="AE192" s="60"/>
      <c r="AF192" s="62"/>
      <c r="AG192" s="62"/>
      <c r="AH192" s="62"/>
      <c r="AI192" s="62"/>
      <c r="AJ192" s="62"/>
      <c r="AK192" s="62"/>
      <c r="AL192" s="62"/>
      <c r="AM192" s="62"/>
      <c r="AN192" s="62"/>
      <c r="AO192" s="62"/>
      <c r="AP192" s="62"/>
    </row>
    <row r="193" spans="1:42" ht="15.75" customHeight="1" x14ac:dyDescent="0.3">
      <c r="A193" s="38" t="s">
        <v>55</v>
      </c>
      <c r="B193" s="38"/>
      <c r="C193" s="38" t="str">
        <f>$C$3</f>
        <v>City of Celina</v>
      </c>
      <c r="D193" s="38"/>
      <c r="E193" s="5"/>
      <c r="F193" s="5"/>
      <c r="G193" s="5"/>
      <c r="H193" s="5"/>
      <c r="I193" s="5"/>
      <c r="J193" s="5"/>
      <c r="K193" s="5"/>
      <c r="L193" s="5"/>
      <c r="M193" s="5"/>
      <c r="N193" s="3"/>
      <c r="P193" s="5"/>
      <c r="Q193" s="5"/>
      <c r="Y193" s="60"/>
      <c r="Z193" s="60"/>
      <c r="AA193" s="60"/>
      <c r="AB193" s="60"/>
      <c r="AC193" s="61"/>
      <c r="AD193" s="60"/>
      <c r="AE193" s="60"/>
      <c r="AF193" s="62"/>
      <c r="AG193" s="62"/>
      <c r="AH193" s="62"/>
      <c r="AI193" s="62"/>
      <c r="AJ193" s="62"/>
      <c r="AK193" s="62"/>
      <c r="AL193" s="62"/>
      <c r="AM193" s="62"/>
      <c r="AN193" s="62"/>
      <c r="AO193" s="62"/>
      <c r="AP193" s="62"/>
    </row>
    <row r="194" spans="1:42" ht="15.75" customHeight="1" x14ac:dyDescent="0.3">
      <c r="A194" s="38" t="s">
        <v>3</v>
      </c>
      <c r="B194" s="38"/>
      <c r="C194" s="41">
        <f>$C$4</f>
        <v>43373</v>
      </c>
      <c r="D194" s="38"/>
      <c r="E194" s="5"/>
      <c r="F194" s="5"/>
      <c r="G194" s="5"/>
      <c r="H194" s="5"/>
      <c r="I194" s="5"/>
      <c r="J194" s="5"/>
      <c r="K194" s="5"/>
      <c r="L194" s="5"/>
      <c r="M194" s="5"/>
      <c r="N194" s="289" t="s">
        <v>222</v>
      </c>
      <c r="P194" s="5"/>
      <c r="Q194" s="5"/>
      <c r="Y194" s="60"/>
      <c r="Z194" s="60"/>
      <c r="AA194" s="60"/>
      <c r="AB194" s="60"/>
      <c r="AC194" s="61"/>
      <c r="AD194" s="60"/>
      <c r="AE194" s="60"/>
      <c r="AF194" s="62"/>
      <c r="AG194" s="62"/>
      <c r="AH194" s="62"/>
      <c r="AI194" s="62"/>
      <c r="AJ194" s="62"/>
      <c r="AK194" s="62"/>
      <c r="AL194" s="62"/>
      <c r="AM194" s="62"/>
      <c r="AN194" s="62"/>
      <c r="AO194" s="62"/>
      <c r="AP194" s="62"/>
    </row>
    <row r="195" spans="1:42" ht="15.75" customHeigh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42"/>
      <c r="L195" s="5"/>
      <c r="M195" s="5"/>
      <c r="N195" s="5"/>
      <c r="P195" s="5"/>
      <c r="Q195" s="5"/>
      <c r="Y195" s="60"/>
      <c r="Z195" s="60"/>
      <c r="AA195" s="60"/>
      <c r="AB195" s="60"/>
      <c r="AC195" s="61"/>
      <c r="AD195" s="60"/>
      <c r="AE195" s="60"/>
      <c r="AF195" s="62"/>
      <c r="AG195" s="62"/>
      <c r="AH195" s="62"/>
      <c r="AI195" s="62"/>
      <c r="AJ195" s="62"/>
      <c r="AK195" s="62"/>
      <c r="AL195" s="62"/>
      <c r="AM195" s="62"/>
      <c r="AN195" s="62"/>
      <c r="AO195" s="62"/>
      <c r="AP195" s="62"/>
    </row>
    <row r="196" spans="1:42" ht="15.75" customHeight="1" x14ac:dyDescent="0.3">
      <c r="A196" s="5"/>
      <c r="B196" s="5"/>
      <c r="C196" s="5"/>
      <c r="D196" s="5"/>
      <c r="E196" s="5"/>
      <c r="F196" s="322"/>
      <c r="G196" s="43"/>
      <c r="H196" s="322"/>
      <c r="I196" s="44"/>
      <c r="J196" s="323" t="s">
        <v>51</v>
      </c>
      <c r="K196" s="44"/>
      <c r="L196" s="324" t="s">
        <v>53</v>
      </c>
      <c r="M196" s="43"/>
      <c r="N196" s="322"/>
      <c r="P196" s="5"/>
      <c r="Q196" s="5"/>
      <c r="Y196" s="60"/>
      <c r="Z196" s="60"/>
      <c r="AA196" s="60"/>
      <c r="AB196" s="60"/>
      <c r="AC196" s="61"/>
      <c r="AD196" s="60"/>
      <c r="AE196" s="60"/>
      <c r="AF196" s="62"/>
      <c r="AG196" s="62"/>
      <c r="AH196" s="62"/>
      <c r="AI196" s="62"/>
      <c r="AJ196" s="62"/>
      <c r="AK196" s="62"/>
      <c r="AL196" s="62"/>
      <c r="AM196" s="62"/>
      <c r="AN196" s="62"/>
      <c r="AO196" s="62"/>
      <c r="AP196" s="62"/>
    </row>
    <row r="197" spans="1:42" ht="15.75" customHeight="1" x14ac:dyDescent="0.3">
      <c r="A197" s="5"/>
      <c r="B197" s="5"/>
      <c r="C197" s="5"/>
      <c r="D197" s="5"/>
      <c r="E197" s="5"/>
      <c r="F197" s="325"/>
      <c r="G197" s="43"/>
      <c r="H197" s="323" t="s">
        <v>51</v>
      </c>
      <c r="I197" s="44"/>
      <c r="J197" s="323" t="s">
        <v>4</v>
      </c>
      <c r="K197" s="44"/>
      <c r="L197" s="324" t="s">
        <v>5</v>
      </c>
      <c r="M197" s="43"/>
      <c r="N197" s="324" t="str">
        <f>$L$8</f>
        <v>Petitioners</v>
      </c>
      <c r="P197" s="5"/>
      <c r="Q197" s="5"/>
      <c r="Y197" s="60"/>
      <c r="Z197" s="60"/>
      <c r="AA197" s="60"/>
      <c r="AB197" s="60"/>
      <c r="AC197" s="61"/>
      <c r="AD197" s="60"/>
      <c r="AE197" s="60"/>
      <c r="AF197" s="62"/>
      <c r="AG197" s="62"/>
      <c r="AH197" s="62"/>
      <c r="AI197" s="62"/>
      <c r="AJ197" s="62"/>
      <c r="AK197" s="62"/>
      <c r="AL197" s="62"/>
      <c r="AM197" s="62"/>
      <c r="AN197" s="62"/>
      <c r="AO197" s="62"/>
      <c r="AP197" s="62"/>
    </row>
    <row r="198" spans="1:42" ht="15.75" customHeight="1" x14ac:dyDescent="0.3">
      <c r="A198" s="38" t="s">
        <v>68</v>
      </c>
      <c r="B198" s="5"/>
      <c r="C198" s="5"/>
      <c r="D198" s="5"/>
      <c r="E198" s="5"/>
      <c r="F198" s="324" t="s">
        <v>6</v>
      </c>
      <c r="G198" s="43"/>
      <c r="H198" s="323" t="s">
        <v>7</v>
      </c>
      <c r="I198" s="44"/>
      <c r="J198" s="323" t="s">
        <v>6</v>
      </c>
      <c r="K198" s="44"/>
      <c r="L198" s="323" t="s">
        <v>52</v>
      </c>
      <c r="M198" s="44"/>
      <c r="N198" s="324" t="s">
        <v>8</v>
      </c>
      <c r="P198" s="5"/>
      <c r="Q198" s="5"/>
      <c r="Y198" s="60"/>
      <c r="Z198" s="60"/>
      <c r="AA198" s="60"/>
      <c r="AB198" s="60"/>
      <c r="AC198" s="61"/>
      <c r="AD198" s="60"/>
      <c r="AE198" s="60"/>
      <c r="AF198" s="62"/>
      <c r="AG198" s="62"/>
      <c r="AH198" s="62"/>
      <c r="AI198" s="62"/>
      <c r="AJ198" s="62"/>
      <c r="AK198" s="62"/>
      <c r="AL198" s="62"/>
      <c r="AM198" s="62"/>
      <c r="AN198" s="62"/>
      <c r="AO198" s="62"/>
      <c r="AP198" s="62"/>
    </row>
    <row r="199" spans="1:42" ht="15.75" customHeight="1" x14ac:dyDescent="0.3">
      <c r="A199" s="5"/>
      <c r="B199" s="5"/>
      <c r="C199" s="5"/>
      <c r="D199" s="5"/>
      <c r="E199" s="5"/>
      <c r="F199" s="326" t="s">
        <v>220</v>
      </c>
      <c r="G199" s="43"/>
      <c r="H199" s="327" t="s">
        <v>37</v>
      </c>
      <c r="I199" s="43"/>
      <c r="J199" s="326" t="str">
        <f>F199</f>
        <v>WATER</v>
      </c>
      <c r="K199" s="43"/>
      <c r="L199" s="328" t="s">
        <v>10</v>
      </c>
      <c r="M199" s="43"/>
      <c r="N199" s="326" t="str">
        <f>J199</f>
        <v>WATER</v>
      </c>
      <c r="P199" s="5"/>
      <c r="Q199" s="5"/>
      <c r="Y199" s="60"/>
      <c r="Z199" s="60"/>
      <c r="AA199" s="60"/>
      <c r="AB199" s="60"/>
      <c r="AC199" s="61"/>
      <c r="AD199" s="60"/>
      <c r="AE199" s="60"/>
      <c r="AF199" s="62"/>
      <c r="AG199" s="62"/>
      <c r="AH199" s="62"/>
      <c r="AI199" s="62"/>
      <c r="AJ199" s="62"/>
      <c r="AK199" s="62"/>
      <c r="AL199" s="62"/>
      <c r="AM199" s="62"/>
      <c r="AN199" s="62"/>
      <c r="AO199" s="62"/>
      <c r="AP199" s="62"/>
    </row>
    <row r="200" spans="1:42" ht="15.75" customHeight="1" x14ac:dyDescent="0.3">
      <c r="A200" s="5"/>
      <c r="B200" s="5"/>
      <c r="C200" s="5"/>
      <c r="D200" s="5"/>
      <c r="E200" s="5"/>
      <c r="F200" s="43" t="str">
        <f>$F$12</f>
        <v>(a)</v>
      </c>
      <c r="G200" s="43"/>
      <c r="H200" s="47" t="str">
        <f>$H$12</f>
        <v>(b) = (c) - (a)</v>
      </c>
      <c r="I200" s="47"/>
      <c r="J200" s="47" t="str">
        <f>$J$12</f>
        <v>(c)</v>
      </c>
      <c r="K200" s="47"/>
      <c r="L200" s="302" t="str">
        <f>$L$12</f>
        <v>(d) = (e) - (c)</v>
      </c>
      <c r="M200" s="43"/>
      <c r="N200" s="47" t="str">
        <f>$N$12</f>
        <v xml:space="preserve">(e) </v>
      </c>
      <c r="P200" s="5"/>
      <c r="Q200" s="5"/>
      <c r="Y200" s="60"/>
      <c r="Z200" s="60"/>
      <c r="AA200" s="60"/>
      <c r="AB200" s="60"/>
      <c r="AC200" s="61"/>
      <c r="AD200" s="60"/>
      <c r="AE200" s="60"/>
      <c r="AF200" s="62"/>
      <c r="AG200" s="62"/>
      <c r="AH200" s="62"/>
      <c r="AI200" s="62"/>
      <c r="AJ200" s="62"/>
      <c r="AK200" s="62"/>
      <c r="AL200" s="62"/>
      <c r="AM200" s="62"/>
      <c r="AN200" s="62"/>
      <c r="AO200" s="62"/>
      <c r="AP200" s="62"/>
    </row>
    <row r="201" spans="1:42" ht="15.75" customHeight="1" x14ac:dyDescent="0.3">
      <c r="A201" s="5"/>
      <c r="B201" s="5"/>
      <c r="C201" s="5"/>
      <c r="D201" s="5"/>
      <c r="E201" s="5"/>
      <c r="F201" s="43"/>
      <c r="G201" s="43"/>
      <c r="H201" s="47"/>
      <c r="I201" s="47"/>
      <c r="J201" s="47"/>
      <c r="K201" s="47"/>
      <c r="L201" s="48"/>
      <c r="M201" s="43"/>
      <c r="N201" s="47"/>
      <c r="P201" s="5"/>
      <c r="Q201" s="5"/>
      <c r="Y201" s="60"/>
      <c r="Z201" s="60"/>
      <c r="AA201" s="60"/>
      <c r="AB201" s="60"/>
      <c r="AC201" s="61"/>
      <c r="AD201" s="60"/>
      <c r="AE201" s="60"/>
      <c r="AF201" s="62"/>
      <c r="AG201" s="62"/>
      <c r="AH201" s="62"/>
      <c r="AI201" s="62"/>
      <c r="AJ201" s="62"/>
      <c r="AK201" s="62"/>
      <c r="AL201" s="62"/>
      <c r="AM201" s="62"/>
      <c r="AN201" s="62"/>
      <c r="AO201" s="62"/>
      <c r="AP201" s="62"/>
    </row>
    <row r="202" spans="1:42" ht="15.75" customHeight="1" x14ac:dyDescent="0.3">
      <c r="B202" s="38"/>
      <c r="C202" s="38"/>
      <c r="D202" s="38"/>
      <c r="E202" s="5"/>
      <c r="F202" s="63"/>
      <c r="G202" s="63"/>
      <c r="H202" s="63"/>
      <c r="I202" s="63"/>
      <c r="J202" s="63"/>
      <c r="K202" s="63"/>
      <c r="L202" s="63"/>
      <c r="M202" s="63"/>
      <c r="N202" s="63"/>
      <c r="P202" s="5"/>
      <c r="Q202" s="5"/>
    </row>
    <row r="203" spans="1:42" ht="15.75" customHeight="1" x14ac:dyDescent="0.3">
      <c r="A203" s="38" t="s">
        <v>69</v>
      </c>
      <c r="B203" s="5"/>
      <c r="C203" s="5"/>
      <c r="D203" s="5"/>
      <c r="E203" s="5"/>
      <c r="F203" s="63"/>
      <c r="G203" s="63"/>
      <c r="H203" s="63"/>
      <c r="I203" s="63"/>
      <c r="J203" s="63"/>
      <c r="K203" s="63"/>
      <c r="L203" s="63"/>
      <c r="M203" s="63"/>
      <c r="N203" s="63"/>
      <c r="P203" s="5"/>
      <c r="Q203" s="5"/>
    </row>
    <row r="204" spans="1:42" ht="15.75" customHeight="1" x14ac:dyDescent="0.25">
      <c r="A204" s="5"/>
      <c r="B204" s="5" t="str">
        <f>'[2]Operating Input'!E61</f>
        <v>TRANSFER   TO  GENERAL   FUND</v>
      </c>
      <c r="C204" s="5"/>
      <c r="D204" s="5"/>
      <c r="E204" s="5"/>
      <c r="F204" s="53">
        <f>'7-Water-Sewer Separation'!H196</f>
        <v>359415.1530838976</v>
      </c>
      <c r="G204" s="51"/>
      <c r="H204" s="53">
        <f t="shared" ref="H204" si="19">+J204-F204</f>
        <v>-112148.43979718431</v>
      </c>
      <c r="I204" s="51"/>
      <c r="J204" s="53">
        <f>'7-Water-Sewer Separation'!J196</f>
        <v>247266.71328671329</v>
      </c>
      <c r="K204" s="53"/>
      <c r="L204" s="53">
        <f>+N204-J204</f>
        <v>-247266.71328671329</v>
      </c>
      <c r="M204" s="53"/>
      <c r="N204" s="53">
        <f>'4-W Transfers Adjustments'!AA16</f>
        <v>0</v>
      </c>
    </row>
    <row r="205" spans="1:42" ht="15.75" customHeight="1" x14ac:dyDescent="0.25">
      <c r="A205" s="5"/>
      <c r="B205" s="5" t="str">
        <f>'[2]Operating Input'!E63</f>
        <v>W / S   REVENUE   TRANSFER</v>
      </c>
      <c r="C205" s="5"/>
      <c r="D205" s="5"/>
      <c r="E205" s="5"/>
      <c r="F205" s="305">
        <f>'7-Water-Sewer Separation'!H197</f>
        <v>0</v>
      </c>
      <c r="G205" s="64"/>
      <c r="H205" s="305">
        <f t="shared" ref="H205" si="20">+J205-F205</f>
        <v>122930.89438970121</v>
      </c>
      <c r="I205" s="64"/>
      <c r="J205" s="305">
        <f>'7-Water-Sewer Separation'!J197</f>
        <v>122930.89438970121</v>
      </c>
      <c r="K205" s="305"/>
      <c r="L205" s="305">
        <f>+N205-J205</f>
        <v>-122930.89438970121</v>
      </c>
      <c r="M205" s="305"/>
      <c r="N205" s="305">
        <f>'4-W Transfers Adjustments'!AA17</f>
        <v>0</v>
      </c>
    </row>
    <row r="206" spans="1:42" ht="15.75" customHeight="1" x14ac:dyDescent="0.25">
      <c r="A206" s="5"/>
      <c r="B206" s="5"/>
      <c r="C206" s="5"/>
      <c r="D206" s="5"/>
      <c r="E206" s="5"/>
      <c r="F206" s="53"/>
      <c r="G206" s="53"/>
      <c r="H206" s="53"/>
      <c r="I206" s="54"/>
      <c r="J206" s="53"/>
      <c r="K206" s="53"/>
      <c r="L206" s="53"/>
      <c r="M206" s="53"/>
      <c r="N206" s="53"/>
    </row>
    <row r="207" spans="1:42" ht="15.75" customHeight="1" x14ac:dyDescent="0.3">
      <c r="A207" s="38" t="s">
        <v>70</v>
      </c>
      <c r="C207" s="38"/>
      <c r="D207" s="38"/>
      <c r="E207" s="5"/>
      <c r="F207" s="114">
        <f>SUM(F204:F205)</f>
        <v>359415.1530838976</v>
      </c>
      <c r="G207" s="68"/>
      <c r="H207" s="114">
        <f>SUM(H204:H205)</f>
        <v>10782.454592516893</v>
      </c>
      <c r="I207" s="65"/>
      <c r="J207" s="114">
        <f>SUM(J204:J205)</f>
        <v>370197.60767641448</v>
      </c>
      <c r="K207" s="65"/>
      <c r="L207" s="114">
        <f>SUM(L204:L205)</f>
        <v>-370197.60767641448</v>
      </c>
      <c r="M207" s="65"/>
      <c r="N207" s="114">
        <f>SUM(N204:N205)</f>
        <v>0</v>
      </c>
      <c r="P207" s="5"/>
      <c r="Q207" s="5"/>
      <c r="AC207" s="7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</row>
    <row r="209" spans="1:14" x14ac:dyDescent="0.25">
      <c r="H209" s="104" t="s">
        <v>32</v>
      </c>
      <c r="J209" s="105" t="s">
        <v>32</v>
      </c>
    </row>
    <row r="213" spans="1:14" ht="15.6" x14ac:dyDescent="0.3">
      <c r="A213" s="38" t="s">
        <v>0</v>
      </c>
      <c r="B213" s="5"/>
      <c r="C213" s="38" t="str">
        <f>$C$1</f>
        <v>473-20-1554.WS</v>
      </c>
      <c r="N213" s="39" t="s">
        <v>239</v>
      </c>
    </row>
    <row r="214" spans="1:14" ht="15.6" x14ac:dyDescent="0.3">
      <c r="A214" s="38" t="s">
        <v>1</v>
      </c>
      <c r="B214" s="38"/>
      <c r="C214" s="40">
        <f>$C$2</f>
        <v>49225</v>
      </c>
      <c r="D214" s="38"/>
      <c r="L214" s="5"/>
      <c r="M214" s="5"/>
      <c r="N214" s="39" t="s">
        <v>22</v>
      </c>
    </row>
    <row r="215" spans="1:14" ht="17.399999999999999" x14ac:dyDescent="0.3">
      <c r="A215" s="38" t="s">
        <v>55</v>
      </c>
      <c r="B215" s="38"/>
      <c r="C215" s="38" t="str">
        <f>$C$3</f>
        <v>City of Celina</v>
      </c>
      <c r="D215" s="38"/>
      <c r="L215" s="5"/>
      <c r="M215" s="5"/>
      <c r="N215" s="3"/>
    </row>
    <row r="216" spans="1:14" ht="15.6" x14ac:dyDescent="0.3">
      <c r="A216" s="38" t="s">
        <v>3</v>
      </c>
      <c r="B216" s="38"/>
      <c r="C216" s="41">
        <f>$C$4</f>
        <v>43373</v>
      </c>
      <c r="D216" s="38"/>
      <c r="N216" s="289" t="s">
        <v>222</v>
      </c>
    </row>
    <row r="217" spans="1:14" ht="15.6" x14ac:dyDescent="0.3">
      <c r="A217" s="5"/>
      <c r="B217" s="5"/>
      <c r="C217" s="5"/>
      <c r="D217" s="5"/>
      <c r="E217" s="5"/>
      <c r="F217" s="322"/>
      <c r="G217" s="43"/>
      <c r="H217" s="322"/>
      <c r="I217" s="44"/>
      <c r="J217" s="323" t="s">
        <v>51</v>
      </c>
      <c r="K217" s="44"/>
      <c r="L217" s="324" t="s">
        <v>53</v>
      </c>
      <c r="M217" s="43"/>
      <c r="N217" s="322"/>
    </row>
    <row r="218" spans="1:14" ht="15.6" x14ac:dyDescent="0.3">
      <c r="A218" s="5"/>
      <c r="B218" s="5"/>
      <c r="C218" s="5"/>
      <c r="D218" s="5"/>
      <c r="E218" s="5"/>
      <c r="F218" s="325"/>
      <c r="G218" s="43"/>
      <c r="H218" s="323" t="s">
        <v>51</v>
      </c>
      <c r="I218" s="44"/>
      <c r="J218" s="323" t="s">
        <v>4</v>
      </c>
      <c r="K218" s="44"/>
      <c r="L218" s="324" t="s">
        <v>5</v>
      </c>
      <c r="M218" s="43"/>
      <c r="N218" s="324" t="str">
        <f>$L$8</f>
        <v>Petitioners</v>
      </c>
    </row>
    <row r="219" spans="1:14" ht="15.6" x14ac:dyDescent="0.3">
      <c r="A219" s="5"/>
      <c r="B219" s="5"/>
      <c r="C219" s="5"/>
      <c r="D219" s="5"/>
      <c r="E219" s="5"/>
      <c r="F219" s="324" t="s">
        <v>6</v>
      </c>
      <c r="G219" s="43"/>
      <c r="H219" s="323" t="s">
        <v>7</v>
      </c>
      <c r="I219" s="44"/>
      <c r="J219" s="323" t="s">
        <v>6</v>
      </c>
      <c r="K219" s="44"/>
      <c r="L219" s="323" t="s">
        <v>52</v>
      </c>
      <c r="M219" s="44"/>
      <c r="N219" s="324" t="s">
        <v>8</v>
      </c>
    </row>
    <row r="220" spans="1:14" ht="15.6" x14ac:dyDescent="0.3">
      <c r="A220" s="5"/>
      <c r="B220" s="5"/>
      <c r="C220" s="5"/>
      <c r="D220" s="5"/>
      <c r="E220" s="5"/>
      <c r="F220" s="326" t="s">
        <v>220</v>
      </c>
      <c r="G220" s="43"/>
      <c r="H220" s="327" t="s">
        <v>37</v>
      </c>
      <c r="I220" s="43"/>
      <c r="J220" s="326" t="str">
        <f>F220</f>
        <v>WATER</v>
      </c>
      <c r="K220" s="43"/>
      <c r="L220" s="328" t="s">
        <v>10</v>
      </c>
      <c r="M220" s="43"/>
      <c r="N220" s="326" t="str">
        <f>J220</f>
        <v>WATER</v>
      </c>
    </row>
    <row r="221" spans="1:14" ht="15.6" x14ac:dyDescent="0.3">
      <c r="A221" s="5"/>
      <c r="B221" s="5"/>
      <c r="C221" s="5"/>
      <c r="D221" s="5"/>
      <c r="E221" s="5"/>
      <c r="F221" s="43" t="str">
        <f>$F$12</f>
        <v>(a)</v>
      </c>
      <c r="G221" s="43"/>
      <c r="H221" s="47" t="str">
        <f>$H$12</f>
        <v>(b) = (c) - (a)</v>
      </c>
      <c r="I221" s="47"/>
      <c r="J221" s="47" t="str">
        <f>$J$12</f>
        <v>(c)</v>
      </c>
      <c r="K221" s="47"/>
      <c r="L221" s="302" t="str">
        <f>$L$12</f>
        <v>(d) = (e) - (c)</v>
      </c>
      <c r="M221" s="43"/>
      <c r="N221" s="47" t="str">
        <f>$N$12</f>
        <v xml:space="preserve">(e) </v>
      </c>
    </row>
    <row r="222" spans="1:14" ht="15" x14ac:dyDescent="0.25">
      <c r="A222" s="11"/>
      <c r="B222" s="5"/>
      <c r="C222" s="5"/>
      <c r="D222" s="5"/>
      <c r="E222" s="5"/>
      <c r="F222" s="458"/>
      <c r="G222" s="458"/>
      <c r="H222" s="71"/>
      <c r="I222" s="71"/>
      <c r="J222" s="71"/>
      <c r="K222" s="71"/>
      <c r="L222" s="71"/>
      <c r="M222" s="71"/>
      <c r="N222" s="71"/>
    </row>
    <row r="223" spans="1:14" ht="15.6" x14ac:dyDescent="0.3">
      <c r="A223" s="72" t="s">
        <v>23</v>
      </c>
      <c r="B223" s="5"/>
      <c r="C223" s="5"/>
      <c r="D223" s="5"/>
      <c r="E223" s="99"/>
      <c r="F223" s="458"/>
      <c r="G223" s="458"/>
      <c r="H223" s="5"/>
      <c r="I223" s="5"/>
      <c r="J223" s="146"/>
      <c r="K223" s="5"/>
      <c r="L223" s="146"/>
      <c r="M223" s="5"/>
      <c r="N223" s="5"/>
    </row>
    <row r="224" spans="1:14" ht="15" x14ac:dyDescent="0.25">
      <c r="A224" s="11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</row>
    <row r="225" spans="1:44" ht="15" x14ac:dyDescent="0.25">
      <c r="A225" s="11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</row>
    <row r="226" spans="1:44" ht="15" x14ac:dyDescent="0.25">
      <c r="A226" s="11" t="s">
        <v>206</v>
      </c>
      <c r="B226" s="5"/>
      <c r="C226" s="5"/>
      <c r="D226" s="5"/>
      <c r="F226" s="53">
        <f>SUM(F265:F402)</f>
        <v>22042872.25</v>
      </c>
      <c r="G226" s="54"/>
      <c r="H226" s="53">
        <v>0</v>
      </c>
      <c r="I226" s="53"/>
      <c r="J226" s="53">
        <f>+H226+F226</f>
        <v>22042872.25</v>
      </c>
      <c r="K226" s="53"/>
      <c r="L226" s="53">
        <f>F555</f>
        <v>-484439.62</v>
      </c>
      <c r="M226" s="53"/>
      <c r="N226" s="53">
        <f>J226+L226</f>
        <v>21558432.629999999</v>
      </c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</row>
    <row r="227" spans="1:44" ht="15" x14ac:dyDescent="0.25">
      <c r="A227" s="11" t="s">
        <v>25</v>
      </c>
      <c r="B227" s="5"/>
      <c r="C227" s="5"/>
      <c r="D227" s="5"/>
      <c r="E227" s="5"/>
      <c r="F227" s="305">
        <f>-SUM(H265:H298,H363:H402,H310:H354)</f>
        <v>-5083632.1399999997</v>
      </c>
      <c r="G227" s="54"/>
      <c r="H227" s="305">
        <f>-SUM(L265:L402)+J560</f>
        <v>-577915.26500000001</v>
      </c>
      <c r="I227" s="305"/>
      <c r="J227" s="305">
        <f>+H227+F227</f>
        <v>-5661547.4049999993</v>
      </c>
      <c r="K227" s="305"/>
      <c r="L227" s="306">
        <f>-H227-H555</f>
        <v>940649.20500000007</v>
      </c>
      <c r="M227" s="305"/>
      <c r="N227" s="306">
        <f>J227+L227</f>
        <v>-4720898.1999999993</v>
      </c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</row>
    <row r="228" spans="1:44" ht="15" x14ac:dyDescent="0.25">
      <c r="A228" s="11"/>
      <c r="B228" s="5"/>
      <c r="C228" s="5"/>
      <c r="D228" s="5"/>
      <c r="E228" s="5"/>
      <c r="F228" s="121"/>
      <c r="G228" s="54"/>
      <c r="H228" s="121"/>
      <c r="I228" s="53"/>
      <c r="J228" s="121"/>
      <c r="K228" s="53"/>
      <c r="L228" s="53"/>
      <c r="M228" s="53"/>
      <c r="N228" s="53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</row>
    <row r="229" spans="1:44" ht="15.6" x14ac:dyDescent="0.3">
      <c r="A229" s="72" t="s">
        <v>26</v>
      </c>
      <c r="B229" s="38"/>
      <c r="C229" s="38"/>
      <c r="D229" s="38"/>
      <c r="E229" s="38"/>
      <c r="F229" s="68">
        <f>F226+F227</f>
        <v>16959240.109999999</v>
      </c>
      <c r="G229" s="65"/>
      <c r="H229" s="68">
        <f>+J229-F229</f>
        <v>-577915.26499999873</v>
      </c>
      <c r="I229" s="68"/>
      <c r="J229" s="68">
        <f>+J227+J226</f>
        <v>16381324.845000001</v>
      </c>
      <c r="K229" s="68"/>
      <c r="L229" s="68">
        <f>+L226+L227</f>
        <v>456209.58500000008</v>
      </c>
      <c r="M229" s="68"/>
      <c r="N229" s="68">
        <f>N226+N227</f>
        <v>16837534.43</v>
      </c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</row>
    <row r="230" spans="1:44" ht="15" x14ac:dyDescent="0.25">
      <c r="A230" s="11"/>
      <c r="B230" s="5"/>
      <c r="C230" s="5"/>
      <c r="D230" s="5"/>
      <c r="E230" s="5"/>
      <c r="F230" s="53"/>
      <c r="G230" s="54"/>
      <c r="H230" s="53">
        <v>0</v>
      </c>
      <c r="I230" s="53"/>
      <c r="J230" s="53"/>
      <c r="K230" s="53"/>
      <c r="L230" s="53"/>
      <c r="M230" s="53"/>
      <c r="N230" s="53"/>
    </row>
    <row r="231" spans="1:44" ht="15" x14ac:dyDescent="0.25">
      <c r="A231" s="11" t="s">
        <v>153</v>
      </c>
      <c r="B231" s="5"/>
      <c r="C231" s="5"/>
      <c r="D231" s="5"/>
      <c r="E231" s="5"/>
      <c r="F231" s="305">
        <f>'7-Water-Sewer Separation'!H223</f>
        <v>0</v>
      </c>
      <c r="G231" s="305"/>
      <c r="H231" s="305">
        <f>+J231-F231</f>
        <v>9160127.5249999985</v>
      </c>
      <c r="I231" s="305"/>
      <c r="J231" s="305">
        <f>'7-Water-Sewer Separation'!J223</f>
        <v>9160127.5249999985</v>
      </c>
      <c r="K231" s="305"/>
      <c r="L231" s="305">
        <f>-J231</f>
        <v>-9160127.5249999985</v>
      </c>
      <c r="M231" s="305"/>
      <c r="N231" s="305">
        <f t="shared" ref="N231:N237" si="21">J231+L231</f>
        <v>0</v>
      </c>
    </row>
    <row r="232" spans="1:44" ht="15" x14ac:dyDescent="0.25">
      <c r="A232" s="11" t="s">
        <v>152</v>
      </c>
      <c r="B232" s="5"/>
      <c r="C232" s="5"/>
      <c r="D232" s="5"/>
      <c r="E232" s="5"/>
      <c r="F232" s="305">
        <f>SUM(F416:F437)</f>
        <v>9741386.4000000004</v>
      </c>
      <c r="G232" s="305"/>
      <c r="H232" s="305">
        <f>-SUM(H416:H437)-SUM(L416:L437)</f>
        <v>-487069.31999999995</v>
      </c>
      <c r="I232" s="305"/>
      <c r="J232" s="305">
        <f>+H232+F232</f>
        <v>9254317.0800000001</v>
      </c>
      <c r="K232" s="305"/>
      <c r="L232" s="305">
        <f>-J232</f>
        <v>-9254317.0800000001</v>
      </c>
      <c r="M232" s="305"/>
      <c r="N232" s="305">
        <f t="shared" si="21"/>
        <v>0</v>
      </c>
    </row>
    <row r="233" spans="1:44" ht="15" x14ac:dyDescent="0.25">
      <c r="A233" s="11" t="s">
        <v>88</v>
      </c>
      <c r="B233" s="5"/>
      <c r="C233" s="5"/>
      <c r="D233" s="5"/>
      <c r="E233" s="5"/>
      <c r="F233" s="305">
        <f>'7-Water-Sewer Separation'!H225</f>
        <v>0</v>
      </c>
      <c r="G233" s="305"/>
      <c r="H233" s="305">
        <f t="shared" ref="H233:H238" si="22">+J233-F233</f>
        <v>18195125</v>
      </c>
      <c r="I233" s="305"/>
      <c r="J233" s="305">
        <f>'7-Water-Sewer Separation'!J225</f>
        <v>18195125</v>
      </c>
      <c r="K233" s="305"/>
      <c r="L233" s="305">
        <f>-J233</f>
        <v>-18195125</v>
      </c>
      <c r="M233" s="305"/>
      <c r="N233" s="305">
        <f t="shared" si="21"/>
        <v>0</v>
      </c>
    </row>
    <row r="234" spans="1:44" ht="15" x14ac:dyDescent="0.25">
      <c r="A234" s="122" t="s">
        <v>99</v>
      </c>
      <c r="B234" s="5"/>
      <c r="C234" s="5"/>
      <c r="D234" s="5"/>
      <c r="E234" s="5"/>
      <c r="F234" s="305">
        <f>'7-Water-Sewer Separation'!H226</f>
        <v>0</v>
      </c>
      <c r="G234" s="305"/>
      <c r="H234" s="305">
        <f t="shared" si="22"/>
        <v>0</v>
      </c>
      <c r="I234" s="305"/>
      <c r="J234" s="305">
        <f>'7-Water-Sewer Separation'!J226</f>
        <v>0</v>
      </c>
      <c r="K234" s="305"/>
      <c r="L234" s="305">
        <v>0</v>
      </c>
      <c r="M234" s="305"/>
      <c r="N234" s="305">
        <f t="shared" si="21"/>
        <v>0</v>
      </c>
    </row>
    <row r="235" spans="1:44" ht="15" x14ac:dyDescent="0.25">
      <c r="A235" s="122" t="s">
        <v>277</v>
      </c>
      <c r="B235" s="133"/>
      <c r="C235" s="5"/>
      <c r="D235" s="5"/>
      <c r="E235" s="5"/>
      <c r="F235" s="305">
        <f>'7-Water-Sewer Separation'!H227</f>
        <v>0</v>
      </c>
      <c r="G235" s="305"/>
      <c r="H235" s="305">
        <f t="shared" si="22"/>
        <v>0</v>
      </c>
      <c r="I235" s="305"/>
      <c r="J235" s="305">
        <f>'7-Water-Sewer Separation'!J227</f>
        <v>0</v>
      </c>
      <c r="K235" s="305"/>
      <c r="L235" s="305">
        <v>-4883656.62</v>
      </c>
      <c r="M235" s="305"/>
      <c r="N235" s="305">
        <f t="shared" si="21"/>
        <v>-4883656.62</v>
      </c>
    </row>
    <row r="236" spans="1:44" ht="15" x14ac:dyDescent="0.25">
      <c r="A236" s="73" t="s">
        <v>27</v>
      </c>
      <c r="B236" s="5"/>
      <c r="C236" s="5"/>
      <c r="D236" s="5"/>
      <c r="E236" s="5"/>
      <c r="F236" s="305">
        <f>'7-Water-Sewer Separation'!H228</f>
        <v>0</v>
      </c>
      <c r="G236" s="305"/>
      <c r="H236" s="305">
        <f t="shared" si="22"/>
        <v>609524.85333833867</v>
      </c>
      <c r="I236" s="305"/>
      <c r="J236" s="305">
        <f>'7-Water-Sewer Separation'!J228</f>
        <v>609524.85333833867</v>
      </c>
      <c r="K236" s="305"/>
      <c r="L236" s="305">
        <f>+N236-J236</f>
        <v>-253727.99755019561</v>
      </c>
      <c r="M236" s="305"/>
      <c r="N236" s="305">
        <f>+N16/12</f>
        <v>355796.85578814306</v>
      </c>
    </row>
    <row r="237" spans="1:44" ht="15" x14ac:dyDescent="0.25">
      <c r="A237" s="11" t="s">
        <v>87</v>
      </c>
      <c r="D237" s="5"/>
      <c r="E237" s="5"/>
      <c r="F237" s="305">
        <f>'7-Water-Sewer Separation'!H229</f>
        <v>0</v>
      </c>
      <c r="G237" s="305"/>
      <c r="H237" s="305">
        <f t="shared" si="22"/>
        <v>50000</v>
      </c>
      <c r="I237" s="305"/>
      <c r="J237" s="305">
        <f>'7-Water-Sewer Separation'!J229</f>
        <v>50000</v>
      </c>
      <c r="K237" s="305"/>
      <c r="L237" s="305">
        <v>0</v>
      </c>
      <c r="M237" s="305"/>
      <c r="N237" s="305">
        <f t="shared" si="21"/>
        <v>50000</v>
      </c>
    </row>
    <row r="238" spans="1:44" ht="15" x14ac:dyDescent="0.25">
      <c r="A238" s="11" t="s">
        <v>28</v>
      </c>
      <c r="C238" s="5"/>
      <c r="D238" s="5"/>
      <c r="E238" s="5"/>
      <c r="F238" s="305">
        <f>'7-Water-Sewer Separation'!H230</f>
        <v>0</v>
      </c>
      <c r="G238" s="305"/>
      <c r="H238" s="305">
        <f t="shared" si="22"/>
        <v>0</v>
      </c>
      <c r="I238" s="305"/>
      <c r="J238" s="305">
        <f>'7-Water-Sewer Separation'!J230</f>
        <v>0</v>
      </c>
      <c r="K238" s="305"/>
      <c r="L238" s="306">
        <f>+N238-J238</f>
        <v>-311117</v>
      </c>
      <c r="M238" s="305"/>
      <c r="N238" s="305">
        <f>'7-Water-Sewer Separation'!L230</f>
        <v>-311117</v>
      </c>
      <c r="Q238" s="5"/>
    </row>
    <row r="239" spans="1:44" ht="15" x14ac:dyDescent="0.25">
      <c r="A239" s="11"/>
      <c r="B239" s="5"/>
      <c r="C239" s="5"/>
      <c r="D239" s="5"/>
      <c r="E239" s="5"/>
      <c r="F239" s="121"/>
      <c r="G239" s="54"/>
      <c r="H239" s="121"/>
      <c r="I239" s="53"/>
      <c r="J239" s="121"/>
      <c r="K239" s="53"/>
      <c r="L239" s="53"/>
      <c r="M239" s="53"/>
      <c r="N239" s="121"/>
      <c r="P239" s="5"/>
      <c r="Q239" s="5"/>
    </row>
    <row r="240" spans="1:44" ht="15.6" x14ac:dyDescent="0.3">
      <c r="A240" s="72" t="s">
        <v>29</v>
      </c>
      <c r="B240" s="38"/>
      <c r="C240" s="38"/>
      <c r="D240" s="38"/>
      <c r="E240" s="38"/>
      <c r="F240" s="68">
        <f>SUM(F229:F238)</f>
        <v>26700626.509999998</v>
      </c>
      <c r="G240" s="65"/>
      <c r="H240" s="68">
        <f>SUM(H229:H238)</f>
        <v>26949792.793338336</v>
      </c>
      <c r="I240" s="68"/>
      <c r="J240" s="68">
        <f>SUM(J229:J238)</f>
        <v>53650419.303338334</v>
      </c>
      <c r="K240" s="68"/>
      <c r="L240" s="68">
        <f>SUM(L229:L238)</f>
        <v>-41601861.63755019</v>
      </c>
      <c r="M240" s="68"/>
      <c r="N240" s="68">
        <f>SUM(N229:N238)</f>
        <v>12048557.665788142</v>
      </c>
      <c r="P240" s="5"/>
      <c r="Q240" s="5"/>
    </row>
    <row r="241" spans="1:42" ht="15" x14ac:dyDescent="0.25">
      <c r="A241" s="368"/>
      <c r="B241" s="146"/>
      <c r="C241" s="146"/>
      <c r="D241" s="146"/>
      <c r="E241" s="146"/>
      <c r="F241" s="369"/>
      <c r="G241" s="369"/>
      <c r="H241" s="369"/>
      <c r="I241" s="369"/>
      <c r="J241" s="369"/>
      <c r="K241" s="369"/>
      <c r="L241" s="369"/>
      <c r="M241" s="369"/>
      <c r="N241" s="369"/>
      <c r="O241" s="107"/>
      <c r="P241" s="146"/>
      <c r="Q241" s="146"/>
      <c r="R241" s="107"/>
      <c r="S241" s="107"/>
      <c r="T241" s="107"/>
      <c r="U241" s="107"/>
      <c r="V241" s="107"/>
      <c r="W241" s="107"/>
      <c r="X241" s="107"/>
      <c r="Y241" s="107"/>
    </row>
    <row r="242" spans="1:42" ht="15" x14ac:dyDescent="0.25">
      <c r="A242" s="368"/>
      <c r="B242" s="146"/>
      <c r="C242" s="146"/>
      <c r="D242" s="146"/>
      <c r="E242" s="146"/>
      <c r="F242" s="146"/>
      <c r="G242" s="146"/>
      <c r="H242" s="146"/>
      <c r="I242" s="146"/>
      <c r="J242" s="146"/>
      <c r="K242" s="146"/>
      <c r="L242" s="146"/>
      <c r="M242" s="146"/>
      <c r="N242" s="146"/>
      <c r="O242" s="107"/>
      <c r="P242" s="146"/>
      <c r="Q242" s="146"/>
      <c r="R242" s="107"/>
      <c r="S242" s="107"/>
      <c r="T242" s="107"/>
      <c r="U242" s="107"/>
      <c r="V242" s="107"/>
      <c r="W242" s="107"/>
      <c r="X242" s="107"/>
      <c r="Y242" s="107"/>
    </row>
    <row r="243" spans="1:42" s="112" customFormat="1" ht="15.6" x14ac:dyDescent="0.3">
      <c r="A243" s="225" t="s">
        <v>30</v>
      </c>
      <c r="B243" s="144"/>
      <c r="C243" s="144"/>
      <c r="D243" s="144"/>
      <c r="E243" s="153"/>
      <c r="F243" s="226">
        <f>'[2]Test Year 1C'!$F$35</f>
        <v>8.7892761426399693E-2</v>
      </c>
      <c r="G243" s="227"/>
      <c r="H243" s="227"/>
      <c r="I243" s="227"/>
      <c r="J243" s="226">
        <f>+H243+F243</f>
        <v>8.7892761426399693E-2</v>
      </c>
      <c r="K243" s="227"/>
      <c r="L243" s="227"/>
      <c r="M243" s="227"/>
      <c r="N243" s="226">
        <f>'8-Rate of Return'!J35</f>
        <v>3.8399892683206753E-2</v>
      </c>
      <c r="O243" s="107"/>
      <c r="P243" s="146"/>
      <c r="Q243" s="146"/>
      <c r="R243" s="107"/>
      <c r="S243" s="107"/>
      <c r="T243" s="107"/>
      <c r="U243" s="107"/>
      <c r="V243" s="107"/>
      <c r="W243" s="107"/>
      <c r="X243" s="107"/>
      <c r="Y243" s="107"/>
    </row>
    <row r="244" spans="1:42" ht="15" x14ac:dyDescent="0.25">
      <c r="A244" s="370"/>
      <c r="B244" s="146"/>
      <c r="C244" s="146"/>
      <c r="D244" s="146"/>
      <c r="E244" s="146"/>
      <c r="F244" s="146"/>
      <c r="G244" s="146"/>
      <c r="H244" s="146"/>
      <c r="I244" s="146"/>
      <c r="J244" s="146"/>
      <c r="K244" s="146"/>
      <c r="L244" s="146"/>
      <c r="M244" s="146"/>
      <c r="N244" s="146"/>
      <c r="O244" s="107"/>
      <c r="P244" s="146"/>
      <c r="Q244" s="146"/>
      <c r="R244" s="107"/>
      <c r="S244" s="107"/>
      <c r="T244" s="107"/>
      <c r="U244" s="107"/>
      <c r="V244" s="107"/>
      <c r="W244" s="107"/>
      <c r="X244" s="107"/>
      <c r="Y244" s="107"/>
    </row>
    <row r="245" spans="1:42" ht="15" x14ac:dyDescent="0.25">
      <c r="A245" s="370"/>
      <c r="B245" s="146"/>
      <c r="C245" s="146"/>
      <c r="D245" s="146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07"/>
      <c r="P245" s="146"/>
      <c r="Q245" s="146"/>
      <c r="R245" s="107"/>
      <c r="S245" s="107"/>
      <c r="T245" s="107"/>
      <c r="U245" s="107"/>
      <c r="V245" s="107"/>
      <c r="W245" s="107"/>
      <c r="X245" s="107"/>
      <c r="Y245" s="107"/>
    </row>
    <row r="246" spans="1:42" ht="15.6" x14ac:dyDescent="0.3">
      <c r="A246" s="371" t="s">
        <v>31</v>
      </c>
      <c r="B246" s="144"/>
      <c r="C246" s="144"/>
      <c r="D246" s="144"/>
      <c r="E246" s="144"/>
      <c r="F246" s="217">
        <f>ROUND(+F240*F243,2)</f>
        <v>2346791.7999999998</v>
      </c>
      <c r="G246" s="219"/>
      <c r="H246" s="217">
        <f>+J246-F246</f>
        <v>2368691.7043000003</v>
      </c>
      <c r="I246" s="219"/>
      <c r="J246" s="217">
        <f>ROUND(+J240*J243,4)</f>
        <v>4715483.5043000001</v>
      </c>
      <c r="K246" s="219"/>
      <c r="L246" s="217">
        <f>+N246-J246</f>
        <v>-4252820.1829463076</v>
      </c>
      <c r="M246" s="219"/>
      <c r="N246" s="217">
        <f>+N240*N243</f>
        <v>462663.32135369274</v>
      </c>
      <c r="O246" s="107"/>
      <c r="P246" s="215"/>
      <c r="Q246" s="215"/>
      <c r="R246" s="148"/>
      <c r="S246" s="148"/>
      <c r="T246" s="148"/>
      <c r="U246" s="148"/>
      <c r="V246" s="148"/>
      <c r="W246" s="148"/>
      <c r="X246" s="148"/>
      <c r="Y246" s="14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</row>
    <row r="247" spans="1:42" ht="15.6" x14ac:dyDescent="0.3">
      <c r="A247" s="371"/>
      <c r="B247" s="144"/>
      <c r="C247" s="144"/>
      <c r="D247" s="144"/>
      <c r="E247" s="144"/>
      <c r="F247" s="217"/>
      <c r="G247" s="219"/>
      <c r="H247" s="217"/>
      <c r="I247" s="219"/>
      <c r="J247" s="217"/>
      <c r="K247" s="219"/>
      <c r="L247" s="217"/>
      <c r="M247" s="219"/>
      <c r="N247" s="217"/>
      <c r="O247" s="107"/>
      <c r="P247" s="215"/>
      <c r="Q247" s="215"/>
      <c r="R247" s="148"/>
      <c r="S247" s="148"/>
      <c r="T247" s="148"/>
      <c r="U247" s="148"/>
      <c r="V247" s="148"/>
      <c r="W247" s="148"/>
      <c r="X247" s="148"/>
      <c r="Y247" s="14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</row>
    <row r="248" spans="1:42" ht="15" x14ac:dyDescent="0.25">
      <c r="A248" s="11" t="s">
        <v>275</v>
      </c>
      <c r="B248" s="11" t="s">
        <v>276</v>
      </c>
      <c r="C248" s="11"/>
      <c r="D248" s="5"/>
      <c r="E248" s="5"/>
      <c r="F248" s="5"/>
      <c r="G248" s="107"/>
      <c r="H248" s="107"/>
      <c r="I248" s="107"/>
      <c r="J248" s="107"/>
      <c r="K248" s="107"/>
      <c r="L248" s="107"/>
      <c r="M248" s="107"/>
      <c r="N248" s="107"/>
      <c r="O248" s="107"/>
      <c r="P248" s="107"/>
      <c r="Q248" s="107"/>
      <c r="R248" s="107"/>
      <c r="S248" s="107"/>
      <c r="T248" s="107"/>
      <c r="U248" s="107"/>
      <c r="V248" s="107"/>
      <c r="W248" s="107"/>
      <c r="X248" s="107"/>
      <c r="Y248" s="107"/>
    </row>
    <row r="249" spans="1:42" x14ac:dyDescent="0.25">
      <c r="A249" s="107"/>
      <c r="B249" s="107"/>
      <c r="C249" s="107"/>
      <c r="D249" s="107"/>
      <c r="E249" s="107"/>
      <c r="F249" s="107"/>
      <c r="G249" s="107"/>
      <c r="H249" s="107"/>
      <c r="I249" s="107"/>
      <c r="J249" s="107"/>
      <c r="K249" s="107"/>
      <c r="L249" s="107"/>
      <c r="M249" s="107"/>
      <c r="N249" s="107"/>
      <c r="O249" s="107"/>
      <c r="P249" s="107"/>
      <c r="Q249" s="107"/>
      <c r="R249" s="107"/>
      <c r="S249" s="107"/>
      <c r="T249" s="107"/>
      <c r="U249" s="107"/>
      <c r="V249" s="107"/>
      <c r="W249" s="107"/>
      <c r="X249" s="107"/>
      <c r="Y249" s="107"/>
    </row>
    <row r="252" spans="1:42" ht="15.6" x14ac:dyDescent="0.3">
      <c r="A252" s="38" t="s">
        <v>0</v>
      </c>
      <c r="B252" s="5"/>
      <c r="C252" s="38" t="str">
        <f>$C$1</f>
        <v>473-20-1554.WS</v>
      </c>
      <c r="N252" s="39" t="s">
        <v>240</v>
      </c>
    </row>
    <row r="253" spans="1:42" ht="15.6" x14ac:dyDescent="0.3">
      <c r="A253" s="38" t="s">
        <v>1</v>
      </c>
      <c r="B253" s="38"/>
      <c r="C253" s="40">
        <f>$C$2</f>
        <v>49225</v>
      </c>
      <c r="D253" s="38"/>
      <c r="L253" s="5"/>
      <c r="M253" s="5"/>
      <c r="N253" s="39" t="s">
        <v>76</v>
      </c>
    </row>
    <row r="254" spans="1:42" ht="17.399999999999999" x14ac:dyDescent="0.3">
      <c r="A254" s="38" t="s">
        <v>55</v>
      </c>
      <c r="B254" s="38"/>
      <c r="C254" s="38" t="str">
        <f>$C$3</f>
        <v>City of Celina</v>
      </c>
      <c r="D254" s="38"/>
      <c r="L254" s="5"/>
      <c r="M254" s="5"/>
      <c r="N254" s="3"/>
    </row>
    <row r="255" spans="1:42" ht="15.6" x14ac:dyDescent="0.3">
      <c r="A255" s="38" t="s">
        <v>3</v>
      </c>
      <c r="B255" s="38"/>
      <c r="C255" s="41">
        <f>$C$4</f>
        <v>43373</v>
      </c>
      <c r="D255" s="38"/>
      <c r="N255" s="289" t="s">
        <v>265</v>
      </c>
    </row>
    <row r="256" spans="1:42" ht="15.6" x14ac:dyDescent="0.3">
      <c r="A256" s="5"/>
      <c r="B256" s="5"/>
      <c r="C256" s="5"/>
      <c r="D256" s="5"/>
      <c r="E256" s="5"/>
      <c r="F256" s="321"/>
      <c r="G256" s="43"/>
      <c r="H256" s="321"/>
      <c r="I256" s="44"/>
      <c r="J256" s="323"/>
      <c r="K256" s="44"/>
      <c r="L256" s="324" t="s">
        <v>85</v>
      </c>
      <c r="M256" s="43"/>
      <c r="N256" s="321"/>
    </row>
    <row r="257" spans="1:44" ht="15.6" x14ac:dyDescent="0.3">
      <c r="A257" s="5"/>
      <c r="B257" s="5"/>
      <c r="C257" s="5"/>
      <c r="D257" s="5"/>
      <c r="E257" s="5"/>
      <c r="F257" s="323"/>
      <c r="G257" s="43"/>
      <c r="H257" s="323" t="s">
        <v>79</v>
      </c>
      <c r="I257" s="44"/>
      <c r="J257" s="323" t="s">
        <v>82</v>
      </c>
      <c r="K257" s="44"/>
      <c r="L257" s="324" t="s">
        <v>86</v>
      </c>
      <c r="M257" s="43"/>
      <c r="N257" s="321"/>
    </row>
    <row r="258" spans="1:44" ht="15.6" x14ac:dyDescent="0.3">
      <c r="A258" s="5"/>
      <c r="B258" s="5"/>
      <c r="C258" s="5"/>
      <c r="D258" s="5"/>
      <c r="E258" s="5"/>
      <c r="F258" s="323" t="s">
        <v>77</v>
      </c>
      <c r="G258" s="43"/>
      <c r="H258" s="323" t="s">
        <v>81</v>
      </c>
      <c r="I258" s="44"/>
      <c r="J258" s="323" t="s">
        <v>83</v>
      </c>
      <c r="K258" s="44"/>
      <c r="L258" s="323" t="s">
        <v>80</v>
      </c>
      <c r="M258" s="44"/>
      <c r="N258" s="321"/>
    </row>
    <row r="259" spans="1:44" ht="15.6" x14ac:dyDescent="0.3">
      <c r="A259" s="5"/>
      <c r="B259" s="5"/>
      <c r="C259" s="5"/>
      <c r="D259" s="5"/>
      <c r="E259" s="5"/>
      <c r="F259" s="332" t="s">
        <v>78</v>
      </c>
      <c r="G259" s="43"/>
      <c r="H259" s="332">
        <f>+C255</f>
        <v>43373</v>
      </c>
      <c r="I259" s="43"/>
      <c r="J259" s="332">
        <f>+H259</f>
        <v>43373</v>
      </c>
      <c r="K259" s="43"/>
      <c r="L259" s="328" t="s">
        <v>42</v>
      </c>
      <c r="M259" s="43"/>
      <c r="N259" s="328" t="s">
        <v>218</v>
      </c>
    </row>
    <row r="260" spans="1:44" ht="15.6" x14ac:dyDescent="0.3">
      <c r="A260" s="5"/>
      <c r="B260" s="5"/>
      <c r="C260" s="5"/>
      <c r="D260" s="5"/>
      <c r="E260" s="5"/>
      <c r="F260" s="43" t="s">
        <v>11</v>
      </c>
      <c r="G260" s="43"/>
      <c r="H260" s="47" t="s">
        <v>12</v>
      </c>
      <c r="I260" s="47"/>
      <c r="J260" s="47" t="s">
        <v>84</v>
      </c>
      <c r="K260" s="47"/>
      <c r="L260" s="48" t="s">
        <v>14</v>
      </c>
      <c r="M260" s="43"/>
      <c r="N260" s="69"/>
    </row>
    <row r="261" spans="1:44" ht="15" x14ac:dyDescent="0.25">
      <c r="A261" s="11"/>
      <c r="B261" s="5"/>
      <c r="C261" s="5"/>
      <c r="D261" s="5"/>
      <c r="E261" s="5"/>
      <c r="F261" s="70"/>
      <c r="G261" s="70"/>
      <c r="H261" s="71"/>
      <c r="I261" s="71"/>
      <c r="J261" s="71"/>
      <c r="K261" s="71"/>
      <c r="L261" s="70"/>
      <c r="M261" s="70"/>
      <c r="N261" s="69"/>
    </row>
    <row r="262" spans="1:44" ht="15.6" x14ac:dyDescent="0.3">
      <c r="A262" s="72" t="s">
        <v>76</v>
      </c>
      <c r="B262" s="5"/>
      <c r="C262" s="5"/>
      <c r="D262" s="5"/>
      <c r="E262" s="99"/>
      <c r="F262" s="5"/>
      <c r="G262" s="5"/>
      <c r="H262" s="5"/>
      <c r="I262" s="5"/>
      <c r="J262" s="5"/>
      <c r="K262" s="5"/>
      <c r="L262" s="5"/>
      <c r="M262" s="5"/>
      <c r="N262" s="69"/>
    </row>
    <row r="263" spans="1:44" ht="15" x14ac:dyDescent="0.25">
      <c r="A263" s="11"/>
      <c r="B263" s="5"/>
      <c r="C263" s="5"/>
      <c r="D263" s="5"/>
      <c r="E263" s="5"/>
      <c r="F263" s="146"/>
      <c r="G263" s="5"/>
      <c r="H263" s="5"/>
      <c r="I263" s="5"/>
      <c r="J263" s="5"/>
      <c r="K263" s="5"/>
      <c r="L263" s="5"/>
      <c r="M263" s="5"/>
      <c r="N263" s="69"/>
    </row>
    <row r="264" spans="1:44" ht="15.6" x14ac:dyDescent="0.3">
      <c r="A264" s="11"/>
      <c r="B264" s="38" t="str">
        <f>+'[2]Water Rate Base Input'!$C$19</f>
        <v>Asset A/C#: 101 - CAPITAL OUTLAY - W/S</v>
      </c>
      <c r="C264" s="5"/>
      <c r="D264" s="5"/>
      <c r="E264" s="5"/>
      <c r="F264" s="146"/>
      <c r="G264" s="5"/>
      <c r="H264" s="5"/>
      <c r="I264" s="5"/>
      <c r="J264" s="5"/>
      <c r="K264" s="5"/>
      <c r="L264" s="5"/>
      <c r="M264" s="5"/>
      <c r="N264" s="69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</row>
    <row r="265" spans="1:44" ht="15" x14ac:dyDescent="0.25">
      <c r="A265" s="11"/>
      <c r="B265" s="120" t="str">
        <f>+'[2]Water Rate Base Input'!C20</f>
        <v>13  WATER &amp; SEWER ADDITIONS</v>
      </c>
      <c r="C265" s="5"/>
      <c r="D265" s="5"/>
      <c r="F265" s="213">
        <f>'7-Water-Sewer Separation'!H279</f>
        <v>12422.5</v>
      </c>
      <c r="G265" s="54"/>
      <c r="H265" s="53">
        <f>'7-Water-Sewer Separation'!J279</f>
        <v>10559.210000000001</v>
      </c>
      <c r="I265" s="53"/>
      <c r="J265" s="53">
        <f>'7-Water-Sewer Separation'!L279</f>
        <v>1863.2899999999991</v>
      </c>
      <c r="K265" s="53"/>
      <c r="L265" s="53">
        <f>'7-Water-Sewer Separation'!N279</f>
        <v>310.565</v>
      </c>
      <c r="M265" s="53"/>
      <c r="N265" s="55">
        <f>J265-'[2]Water Rate Base Input'!AG20</f>
        <v>0</v>
      </c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</row>
    <row r="266" spans="1:44" ht="15" x14ac:dyDescent="0.25">
      <c r="A266" s="11"/>
      <c r="B266" s="120" t="str">
        <f>+'[2]Water Rate Base Input'!C21</f>
        <v>14  WATER &amp; SEWER ADDITIONS</v>
      </c>
      <c r="C266" s="5"/>
      <c r="D266" s="5"/>
      <c r="F266" s="307">
        <f>'7-Water-Sewer Separation'!H280</f>
        <v>12763.5</v>
      </c>
      <c r="G266" s="305"/>
      <c r="H266" s="305">
        <f>'7-Water-Sewer Separation'!J280</f>
        <v>10529.955</v>
      </c>
      <c r="I266" s="305"/>
      <c r="J266" s="305">
        <f>'7-Water-Sewer Separation'!L280</f>
        <v>2233.5450000000001</v>
      </c>
      <c r="K266" s="305"/>
      <c r="L266" s="305">
        <f>'7-Water-Sewer Separation'!N280</f>
        <v>319.08499999999998</v>
      </c>
      <c r="M266" s="305"/>
      <c r="N266" s="105">
        <f>J266-'[2]Water Rate Base Input'!AG21</f>
        <v>0</v>
      </c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</row>
    <row r="267" spans="1:44" ht="15" x14ac:dyDescent="0.25">
      <c r="A267" s="11"/>
      <c r="B267" s="120" t="str">
        <f>+'[2]Water Rate Base Input'!C22</f>
        <v>15  WATER WELL STAND PIPE</v>
      </c>
      <c r="C267" s="5"/>
      <c r="D267" s="5"/>
      <c r="F267" s="307">
        <f>'7-Water-Sewer Separation'!H281</f>
        <v>467999.62</v>
      </c>
      <c r="G267" s="305"/>
      <c r="H267" s="305">
        <f>'7-Water-Sewer Separation'!J281</f>
        <v>362699.69</v>
      </c>
      <c r="I267" s="305"/>
      <c r="J267" s="305">
        <f>'7-Water-Sewer Separation'!L281</f>
        <v>105299.93</v>
      </c>
      <c r="K267" s="305"/>
      <c r="L267" s="305">
        <f>'7-Water-Sewer Separation'!N281</f>
        <v>11699.99</v>
      </c>
      <c r="M267" s="305"/>
      <c r="N267" s="105">
        <f>J267-'[2]Water Rate Base Input'!AG22</f>
        <v>0</v>
      </c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</row>
    <row r="268" spans="1:44" ht="15.6" x14ac:dyDescent="0.3">
      <c r="A268" s="72"/>
      <c r="B268" s="120" t="str">
        <f>+'[2]Water Rate Base Input'!C23</f>
        <v>16  PUMP STATION &amp; PRESSURE T</v>
      </c>
      <c r="C268" s="5"/>
      <c r="D268" s="5"/>
      <c r="F268" s="307">
        <f>'7-Water-Sewer Separation'!H282</f>
        <v>86284.43</v>
      </c>
      <c r="G268" s="305"/>
      <c r="H268" s="305">
        <f>'7-Water-Sewer Separation'!J282</f>
        <v>46377.87</v>
      </c>
      <c r="I268" s="305"/>
      <c r="J268" s="305">
        <f>'7-Water-Sewer Separation'!L282</f>
        <v>39906.55999999999</v>
      </c>
      <c r="K268" s="305"/>
      <c r="L268" s="305">
        <f>'7-Water-Sewer Separation'!N282</f>
        <v>2157.11</v>
      </c>
      <c r="M268" s="67"/>
      <c r="N268" s="105">
        <f>J268-'[2]Water Rate Base Input'!AG23</f>
        <v>0</v>
      </c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</row>
    <row r="269" spans="1:44" ht="15.6" x14ac:dyDescent="0.3">
      <c r="A269" s="72"/>
      <c r="B269" s="120" t="str">
        <f>+'[2]Water Rate Base Input'!C24</f>
        <v>34  WATER TOWER</v>
      </c>
      <c r="C269" s="5"/>
      <c r="D269" s="5"/>
      <c r="F269" s="307">
        <f>'7-Water-Sewer Separation'!H283</f>
        <v>540703.68000000005</v>
      </c>
      <c r="G269" s="305"/>
      <c r="H269" s="305">
        <f>'7-Water-Sewer Separation'!J283</f>
        <v>245569.55</v>
      </c>
      <c r="I269" s="305"/>
      <c r="J269" s="305">
        <f>'7-Water-Sewer Separation'!L283</f>
        <v>295134.13000000006</v>
      </c>
      <c r="K269" s="305"/>
      <c r="L269" s="305">
        <f>'7-Water-Sewer Separation'!N283</f>
        <v>13517.59</v>
      </c>
      <c r="M269" s="67"/>
      <c r="N269" s="105">
        <f>J269-'[2]Water Rate Base Input'!AG24</f>
        <v>0</v>
      </c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</row>
    <row r="270" spans="1:44" ht="15.6" x14ac:dyDescent="0.3">
      <c r="A270" s="72"/>
      <c r="B270" s="120" t="str">
        <f>+'[2]Water Rate Base Input'!C25</f>
        <v>MORGAN LAKE STANDPIPE - WATER TOWER</v>
      </c>
      <c r="C270" s="5"/>
      <c r="D270" s="5"/>
      <c r="F270" s="307">
        <f>'7-Water-Sewer Separation'!H284</f>
        <v>74745.27</v>
      </c>
      <c r="G270" s="305"/>
      <c r="H270" s="305">
        <f>'7-Water-Sewer Separation'!J284</f>
        <v>74745.27</v>
      </c>
      <c r="I270" s="305"/>
      <c r="J270" s="305">
        <f>'7-Water-Sewer Separation'!L284</f>
        <v>0</v>
      </c>
      <c r="K270" s="305"/>
      <c r="L270" s="305">
        <f>'7-Water-Sewer Separation'!N284</f>
        <v>0</v>
      </c>
      <c r="M270" s="67"/>
      <c r="N270" s="105">
        <f>J270-'[2]Water Rate Base Input'!AG25</f>
        <v>0</v>
      </c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</row>
    <row r="271" spans="1:44" ht="15.6" x14ac:dyDescent="0.3">
      <c r="A271" s="72"/>
      <c r="B271" s="120" t="str">
        <f>+'[2]Water Rate Base Input'!C26</f>
        <v>Preston Road Utility Relocation</v>
      </c>
      <c r="C271" s="5"/>
      <c r="D271" s="5"/>
      <c r="F271" s="307">
        <f>'7-Water-Sewer Separation'!H285</f>
        <v>40505.245000000003</v>
      </c>
      <c r="G271" s="305"/>
      <c r="H271" s="305">
        <f>'7-Water-Sewer Separation'!J285</f>
        <v>4134.9049999999997</v>
      </c>
      <c r="I271" s="305"/>
      <c r="J271" s="305">
        <f>'7-Water-Sewer Separation'!L285</f>
        <v>36370.340000000004</v>
      </c>
      <c r="K271" s="305"/>
      <c r="L271" s="305">
        <f>'7-Water-Sewer Separation'!N285</f>
        <v>1012.63</v>
      </c>
      <c r="M271" s="67"/>
      <c r="N271" s="105">
        <f>J271-'[2]Water Rate Base Input'!AG26</f>
        <v>0</v>
      </c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</row>
    <row r="272" spans="1:44" ht="15.6" x14ac:dyDescent="0.3">
      <c r="A272" s="72"/>
      <c r="B272" s="120" t="str">
        <f>+'[2]Water Rate Base Input'!C27</f>
        <v>Drainage Master Plan</v>
      </c>
      <c r="C272" s="5"/>
      <c r="D272" s="5"/>
      <c r="F272" s="307">
        <f>'7-Water-Sewer Separation'!H286</f>
        <v>0</v>
      </c>
      <c r="G272" s="305"/>
      <c r="H272" s="305">
        <f>'7-Water-Sewer Separation'!J286</f>
        <v>0</v>
      </c>
      <c r="I272" s="305"/>
      <c r="J272" s="305">
        <f>'7-Water-Sewer Separation'!L286</f>
        <v>0</v>
      </c>
      <c r="K272" s="305"/>
      <c r="L272" s="305">
        <f>'7-Water-Sewer Separation'!N286</f>
        <v>0</v>
      </c>
      <c r="M272" s="67"/>
      <c r="N272" s="105">
        <f>J272-'[2]Water Rate Base Input'!AG27</f>
        <v>0</v>
      </c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</row>
    <row r="273" spans="1:44" ht="15.6" x14ac:dyDescent="0.3">
      <c r="A273" s="72"/>
      <c r="B273" s="120" t="str">
        <f>+'[2]Water Rate Base Input'!C28</f>
        <v>Preston Hills Retaining Wall</v>
      </c>
      <c r="C273" s="5"/>
      <c r="D273" s="5"/>
      <c r="F273" s="307">
        <f>'7-Water-Sewer Separation'!H287</f>
        <v>16440</v>
      </c>
      <c r="G273" s="305"/>
      <c r="H273" s="305">
        <f>'7-Water-Sewer Separation'!J287</f>
        <v>34.25</v>
      </c>
      <c r="I273" s="305"/>
      <c r="J273" s="305">
        <f>'7-Water-Sewer Separation'!L287</f>
        <v>16405.75</v>
      </c>
      <c r="K273" s="305"/>
      <c r="L273" s="305">
        <f>'7-Water-Sewer Separation'!N287</f>
        <v>34.25</v>
      </c>
      <c r="M273" s="67"/>
      <c r="N273" s="105">
        <f>J273-'[2]Water Rate Base Input'!AG28</f>
        <v>0</v>
      </c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</row>
    <row r="274" spans="1:44" ht="15.6" x14ac:dyDescent="0.3">
      <c r="A274" s="72"/>
      <c r="B274" s="120" t="str">
        <f>+'[2]Water Rate Base Input'!C29</f>
        <v>Twelve Oaks Phase 2</v>
      </c>
      <c r="C274" s="5"/>
      <c r="D274" s="5"/>
      <c r="F274" s="307">
        <f>'7-Water-Sewer Separation'!H288</f>
        <v>31583</v>
      </c>
      <c r="G274" s="305"/>
      <c r="H274" s="305">
        <f>'7-Water-Sewer Separation'!J288</f>
        <v>65.8</v>
      </c>
      <c r="I274" s="305"/>
      <c r="J274" s="305">
        <f>'7-Water-Sewer Separation'!L288</f>
        <v>31517.200000000001</v>
      </c>
      <c r="K274" s="305"/>
      <c r="L274" s="305">
        <f>'7-Water-Sewer Separation'!N288</f>
        <v>65.8</v>
      </c>
      <c r="M274" s="67"/>
      <c r="N274" s="105">
        <f>J274-'[2]Water Rate Base Input'!AG29</f>
        <v>0</v>
      </c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</row>
    <row r="275" spans="1:44" ht="15.6" x14ac:dyDescent="0.3">
      <c r="A275" s="72"/>
      <c r="B275" s="40" t="str">
        <f>+'[2]Water Rate Base Input'!C50</f>
        <v>Asset A/C#: 102 - EQUIPMENT</v>
      </c>
      <c r="C275" s="5"/>
      <c r="D275" s="5"/>
      <c r="F275" s="372"/>
      <c r="G275" s="105"/>
      <c r="H275" s="105"/>
      <c r="I275" s="105"/>
      <c r="J275" s="105"/>
      <c r="K275" s="105"/>
      <c r="L275" s="105"/>
      <c r="M275" s="105"/>
      <c r="N275" s="105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</row>
    <row r="276" spans="1:44" ht="15.6" x14ac:dyDescent="0.3">
      <c r="A276" s="72"/>
      <c r="B276" s="120" t="str">
        <f>+'[2]Water Rate Base Input'!C51</f>
        <v>RADIO READ WATER METER</v>
      </c>
      <c r="C276" s="5"/>
      <c r="D276" s="5"/>
      <c r="F276" s="307">
        <f>'7-Water-Sewer Separation'!H290</f>
        <v>235656</v>
      </c>
      <c r="G276" s="305"/>
      <c r="H276" s="305">
        <f>'7-Water-Sewer Separation'!J290</f>
        <v>82970.549999999988</v>
      </c>
      <c r="I276" s="305"/>
      <c r="J276" s="305">
        <f>'7-Water-Sewer Separation'!L290</f>
        <v>152685.45000000001</v>
      </c>
      <c r="K276" s="305"/>
      <c r="L276" s="305">
        <f>'7-Water-Sewer Separation'!N290</f>
        <v>5891.4</v>
      </c>
      <c r="M276" s="67"/>
      <c r="N276" s="105">
        <f>J276-'[2]Water Rate Base Input'!AG51</f>
        <v>0</v>
      </c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</row>
    <row r="277" spans="1:44" ht="15.6" x14ac:dyDescent="0.3">
      <c r="A277" s="72"/>
      <c r="B277" s="120" t="str">
        <f>+'[2]Water Rate Base Input'!C52</f>
        <v>Sewer inspection Camera</v>
      </c>
      <c r="C277" s="5"/>
      <c r="D277" s="5"/>
      <c r="F277" s="307">
        <f>'7-Water-Sewer Separation'!H291</f>
        <v>0</v>
      </c>
      <c r="G277" s="305"/>
      <c r="H277" s="305">
        <f>'7-Water-Sewer Separation'!J291</f>
        <v>0</v>
      </c>
      <c r="I277" s="305"/>
      <c r="J277" s="305">
        <f>'7-Water-Sewer Separation'!L291</f>
        <v>0</v>
      </c>
      <c r="K277" s="305"/>
      <c r="L277" s="305">
        <f>'7-Water-Sewer Separation'!N291</f>
        <v>0</v>
      </c>
      <c r="M277" s="67"/>
      <c r="N277" s="105">
        <f>J277-'[2]Water Rate Base Input'!AG52</f>
        <v>0</v>
      </c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</row>
    <row r="278" spans="1:44" ht="15.6" x14ac:dyDescent="0.3">
      <c r="A278" s="72"/>
      <c r="B278" s="120" t="str">
        <f>+'[2]Water Rate Base Input'!C53</f>
        <v>Top Hat 18 ft 10k Trailer</v>
      </c>
      <c r="C278" s="5"/>
      <c r="D278" s="5"/>
      <c r="F278" s="307">
        <f>'7-Water-Sewer Separation'!H292</f>
        <v>1399.5</v>
      </c>
      <c r="G278" s="305"/>
      <c r="H278" s="305">
        <f>'7-Water-Sewer Separation'!J292</f>
        <v>1166.2550000000001</v>
      </c>
      <c r="I278" s="305"/>
      <c r="J278" s="305">
        <f>'7-Water-Sewer Separation'!L292</f>
        <v>233.24499999999989</v>
      </c>
      <c r="K278" s="305"/>
      <c r="L278" s="305">
        <f>'7-Water-Sewer Separation'!N292</f>
        <v>0</v>
      </c>
      <c r="M278" s="67"/>
      <c r="N278" s="105">
        <f>J278-'[2]Water Rate Base Input'!AG53</f>
        <v>0</v>
      </c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</row>
    <row r="279" spans="1:44" ht="15.6" x14ac:dyDescent="0.3">
      <c r="A279" s="72"/>
      <c r="B279" s="120" t="str">
        <f>+'[2]Water Rate Base Input'!C54</f>
        <v>Bearcat 9 " wood chipper</v>
      </c>
      <c r="C279" s="5"/>
      <c r="D279" s="5"/>
      <c r="F279" s="307">
        <f>'7-Water-Sewer Separation'!H293</f>
        <v>1733.33</v>
      </c>
      <c r="G279" s="305"/>
      <c r="H279" s="305">
        <f>'7-Water-Sewer Separation'!J293</f>
        <v>1733.33</v>
      </c>
      <c r="I279" s="305"/>
      <c r="J279" s="305">
        <f>'7-Water-Sewer Separation'!L293</f>
        <v>0</v>
      </c>
      <c r="K279" s="305"/>
      <c r="L279" s="305">
        <f>'7-Water-Sewer Separation'!N293</f>
        <v>0</v>
      </c>
      <c r="M279" s="67"/>
      <c r="N279" s="105">
        <f>J279-'[2]Water Rate Base Input'!AG54</f>
        <v>-317.77999999999997</v>
      </c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</row>
    <row r="280" spans="1:44" ht="15.6" x14ac:dyDescent="0.3">
      <c r="A280" s="72"/>
      <c r="B280" s="120" t="str">
        <f>+'[2]Water Rate Base Input'!C55</f>
        <v>AMI Meter Replacement Project</v>
      </c>
      <c r="C280" s="5"/>
      <c r="D280" s="5"/>
      <c r="F280" s="307">
        <f>'7-Water-Sewer Separation'!H294</f>
        <v>1066820.82</v>
      </c>
      <c r="G280" s="305"/>
      <c r="H280" s="305">
        <f>'7-Water-Sewer Separation'!J294</f>
        <v>152910.97999999998</v>
      </c>
      <c r="I280" s="305"/>
      <c r="J280" s="305">
        <f>'7-Water-Sewer Separation'!L294</f>
        <v>913909.84000000008</v>
      </c>
      <c r="K280" s="305"/>
      <c r="L280" s="305">
        <f>'7-Water-Sewer Separation'!N294</f>
        <v>42672.83</v>
      </c>
      <c r="M280" s="67"/>
      <c r="N280" s="105">
        <f>J280-'[2]Water Rate Base Input'!AG55</f>
        <v>0</v>
      </c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</row>
    <row r="281" spans="1:44" ht="15.6" x14ac:dyDescent="0.3">
      <c r="A281" s="72"/>
      <c r="B281" s="120" t="str">
        <f>+'[2]Water Rate Base Input'!C56</f>
        <v>Vacuum Jetter and Trailer</v>
      </c>
      <c r="C281" s="5"/>
      <c r="D281" s="5"/>
      <c r="F281" s="307">
        <f>'7-Water-Sewer Separation'!H295</f>
        <v>28416.25</v>
      </c>
      <c r="G281" s="305"/>
      <c r="H281" s="305">
        <f>'7-Water-Sewer Separation'!J295</f>
        <v>13531.55</v>
      </c>
      <c r="I281" s="305"/>
      <c r="J281" s="305">
        <f>'7-Water-Sewer Separation'!L295</f>
        <v>14884.7</v>
      </c>
      <c r="K281" s="305"/>
      <c r="L281" s="305">
        <f>'7-Water-Sewer Separation'!N295</f>
        <v>4059.4650000000001</v>
      </c>
      <c r="M281" s="67"/>
      <c r="N281" s="105">
        <f>J281-'[2]Water Rate Base Input'!AG56</f>
        <v>0</v>
      </c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</row>
    <row r="282" spans="1:44" ht="15.6" x14ac:dyDescent="0.3">
      <c r="A282" s="72"/>
      <c r="B282" s="120" t="str">
        <f>+'[2]Water Rate Base Input'!C57</f>
        <v>GIS Database Support &amp; Hosting</v>
      </c>
      <c r="C282" s="5"/>
      <c r="D282" s="5"/>
      <c r="F282" s="307">
        <f>'7-Water-Sewer Separation'!H296</f>
        <v>41911.5</v>
      </c>
      <c r="G282" s="305"/>
      <c r="H282" s="305">
        <f>'7-Water-Sewer Separation'!J296</f>
        <v>27941</v>
      </c>
      <c r="I282" s="305"/>
      <c r="J282" s="305">
        <f>'7-Water-Sewer Separation'!L296</f>
        <v>13970.5</v>
      </c>
      <c r="K282" s="305"/>
      <c r="L282" s="305">
        <f>'7-Water-Sewer Separation'!N296</f>
        <v>0</v>
      </c>
      <c r="M282" s="67"/>
      <c r="N282" s="105">
        <f>J282-'[2]Water Rate Base Input'!AG57</f>
        <v>0</v>
      </c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</row>
    <row r="283" spans="1:44" ht="15.6" x14ac:dyDescent="0.3">
      <c r="A283" s="72"/>
      <c r="B283" s="120" t="str">
        <f>+'[2]Water Rate Base Input'!C58</f>
        <v>Single Turner Valve Maintenance Trailer</v>
      </c>
      <c r="C283" s="5"/>
      <c r="D283" s="5"/>
      <c r="F283" s="307">
        <f>'7-Water-Sewer Separation'!H297</f>
        <v>29709.685000000001</v>
      </c>
      <c r="G283" s="305"/>
      <c r="H283" s="305">
        <f>'7-Water-Sewer Separation'!J297</f>
        <v>11388.71</v>
      </c>
      <c r="I283" s="305"/>
      <c r="J283" s="305">
        <f>'7-Water-Sewer Separation'!L297</f>
        <v>18320.975000000002</v>
      </c>
      <c r="K283" s="305"/>
      <c r="L283" s="305">
        <f>'7-Water-Sewer Separation'!N297</f>
        <v>5941.9350000000004</v>
      </c>
      <c r="M283" s="67"/>
      <c r="N283" s="105">
        <f>J283-'[2]Water Rate Base Input'!AG58</f>
        <v>0</v>
      </c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</row>
    <row r="284" spans="1:44" ht="15.6" x14ac:dyDescent="0.3">
      <c r="A284" s="72"/>
      <c r="B284" s="120" t="str">
        <f>+'[2]Water Rate Base Input'!C59</f>
        <v>Crawler Main Line Sewer Camera</v>
      </c>
      <c r="C284" s="5"/>
      <c r="D284" s="5"/>
      <c r="F284" s="307">
        <f>'7-Water-Sewer Separation'!H298</f>
        <v>0</v>
      </c>
      <c r="G284" s="305"/>
      <c r="H284" s="305">
        <f>'7-Water-Sewer Separation'!J298</f>
        <v>0</v>
      </c>
      <c r="I284" s="305"/>
      <c r="J284" s="305">
        <f>'7-Water-Sewer Separation'!L298</f>
        <v>0</v>
      </c>
      <c r="K284" s="305"/>
      <c r="L284" s="305">
        <f>'7-Water-Sewer Separation'!N298</f>
        <v>0</v>
      </c>
      <c r="M284" s="67"/>
      <c r="N284" s="105">
        <f>J284-'[2]Water Rate Base Input'!AG59</f>
        <v>0</v>
      </c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</row>
    <row r="285" spans="1:44" ht="15.6" x14ac:dyDescent="0.3">
      <c r="A285" s="72"/>
      <c r="B285" s="120" t="str">
        <f>+'[2]Water Rate Base Input'!C60</f>
        <v>Caterpillar Backhoe Loader</v>
      </c>
      <c r="C285" s="5"/>
      <c r="D285" s="5"/>
      <c r="F285" s="307">
        <f>'7-Water-Sewer Separation'!H299</f>
        <v>59361.5</v>
      </c>
      <c r="G285" s="305"/>
      <c r="H285" s="305">
        <f>'7-Water-Sewer Separation'!J299</f>
        <v>14840.375</v>
      </c>
      <c r="I285" s="305"/>
      <c r="J285" s="305">
        <f>'7-Water-Sewer Separation'!L299</f>
        <v>44521.125</v>
      </c>
      <c r="K285" s="305"/>
      <c r="L285" s="305">
        <f>'7-Water-Sewer Separation'!N299</f>
        <v>8480.2150000000001</v>
      </c>
      <c r="M285" s="67"/>
      <c r="N285" s="105">
        <f>J285-'[2]Water Rate Base Input'!AG60</f>
        <v>0</v>
      </c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</row>
    <row r="286" spans="1:44" ht="15.6" x14ac:dyDescent="0.3">
      <c r="A286" s="72"/>
      <c r="B286" s="120" t="str">
        <f>+'[2]Water Rate Base Input'!C61</f>
        <v>Wireless Headset</v>
      </c>
      <c r="C286" s="5"/>
      <c r="D286" s="5"/>
      <c r="F286" s="307">
        <f>'7-Water-Sewer Separation'!H300</f>
        <v>2829.01</v>
      </c>
      <c r="G286" s="305"/>
      <c r="H286" s="305">
        <f>'7-Water-Sewer Separation'!J300</f>
        <v>1414.5050000000001</v>
      </c>
      <c r="I286" s="305"/>
      <c r="J286" s="305">
        <f>'7-Water-Sewer Separation'!L300</f>
        <v>1414.5050000000001</v>
      </c>
      <c r="K286" s="305"/>
      <c r="L286" s="305">
        <f>'7-Water-Sewer Separation'!N300</f>
        <v>943.005</v>
      </c>
      <c r="M286" s="67"/>
      <c r="N286" s="105">
        <f>J286-'[2]Water Rate Base Input'!AG61</f>
        <v>0</v>
      </c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</row>
    <row r="287" spans="1:44" ht="15.6" x14ac:dyDescent="0.3">
      <c r="A287" s="72"/>
      <c r="B287" s="120" t="str">
        <f>+'[2]Water Rate Base Input'!C62</f>
        <v>GIS Database Support and hosting</v>
      </c>
      <c r="C287" s="5"/>
      <c r="D287" s="5"/>
      <c r="F287" s="307">
        <f>'7-Water-Sewer Separation'!H301</f>
        <v>17598.5</v>
      </c>
      <c r="G287" s="305"/>
      <c r="H287" s="305">
        <f>'7-Water-Sewer Separation'!J301</f>
        <v>209.505</v>
      </c>
      <c r="I287" s="305"/>
      <c r="J287" s="305">
        <f>'7-Water-Sewer Separation'!L301</f>
        <v>17388.994999999999</v>
      </c>
      <c r="K287" s="305"/>
      <c r="L287" s="305">
        <f>'7-Water-Sewer Separation'!N301</f>
        <v>209.505</v>
      </c>
      <c r="M287" s="67"/>
      <c r="N287" s="105">
        <f>J287-'[2]Water Rate Base Input'!AG62</f>
        <v>0</v>
      </c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</row>
    <row r="288" spans="1:44" ht="15.6" x14ac:dyDescent="0.3">
      <c r="A288" s="11"/>
      <c r="B288" s="40" t="str">
        <f>+'[2]Water Rate Base Input'!C81</f>
        <v>Asset A/C#: 103 - SERVICE AREA (GRWSC)</v>
      </c>
      <c r="C288" s="5"/>
      <c r="D288" s="5"/>
      <c r="F288" s="307"/>
      <c r="G288" s="305"/>
      <c r="H288" s="305"/>
      <c r="I288" s="305"/>
      <c r="J288" s="305"/>
      <c r="K288" s="305"/>
      <c r="L288" s="305"/>
      <c r="M288" s="305"/>
      <c r="N288" s="105"/>
    </row>
    <row r="289" spans="1:14" ht="15" x14ac:dyDescent="0.25">
      <c r="A289" s="11"/>
      <c r="B289" s="120" t="str">
        <f>+'[2]Water Rate Base Input'!C82</f>
        <v>32  SERVICE AREA (GRWSC) WAT</v>
      </c>
      <c r="C289" s="5"/>
      <c r="D289" s="5"/>
      <c r="F289" s="307">
        <f>'7-Water-Sewer Separation'!H303</f>
        <v>485337.54</v>
      </c>
      <c r="G289" s="305"/>
      <c r="H289" s="305">
        <f>'7-Water-Sewer Separation'!J303</f>
        <v>269969.03999999998</v>
      </c>
      <c r="I289" s="305"/>
      <c r="J289" s="305">
        <f>'7-Water-Sewer Separation'!L303</f>
        <v>215368.5</v>
      </c>
      <c r="K289" s="305"/>
      <c r="L289" s="305">
        <f>'7-Water-Sewer Separation'!N303</f>
        <v>12133.44</v>
      </c>
      <c r="M289" s="305"/>
      <c r="N289" s="105">
        <f>J289-'[2]Water Rate Base Input'!AG82</f>
        <v>0</v>
      </c>
    </row>
    <row r="290" spans="1:14" ht="15" x14ac:dyDescent="0.25">
      <c r="A290" s="11"/>
      <c r="B290" s="120" t="str">
        <f>+'[2]Water Rate Base Input'!C83</f>
        <v>GUNTER CCN AZQUI IPPILITO PROPERTY</v>
      </c>
      <c r="C290" s="5"/>
      <c r="D290" s="5"/>
      <c r="F290" s="307">
        <f>'7-Water-Sewer Separation'!H304</f>
        <v>30664.5</v>
      </c>
      <c r="G290" s="305"/>
      <c r="H290" s="305">
        <f>'7-Water-Sewer Separation'!J304</f>
        <v>10796.42</v>
      </c>
      <c r="I290" s="305"/>
      <c r="J290" s="305">
        <f>'7-Water-Sewer Separation'!L304</f>
        <v>19868.080000000002</v>
      </c>
      <c r="K290" s="305"/>
      <c r="L290" s="305">
        <f>'7-Water-Sewer Separation'!N304</f>
        <v>766.61</v>
      </c>
      <c r="M290" s="305"/>
      <c r="N290" s="105">
        <f>J290-'[2]Water Rate Base Input'!AG83</f>
        <v>0</v>
      </c>
    </row>
    <row r="291" spans="1:14" ht="15" x14ac:dyDescent="0.25">
      <c r="A291" s="11"/>
      <c r="B291" s="120" t="str">
        <f>+'[2]Water Rate Base Input'!C84</f>
        <v>CCN SERVICE AREA AGREEMENT MARILEE SPECIAL UTILITY</v>
      </c>
      <c r="C291" s="5"/>
      <c r="D291" s="5"/>
      <c r="F291" s="307">
        <f>'7-Water-Sewer Separation'!H305</f>
        <v>94403.25</v>
      </c>
      <c r="G291" s="305"/>
      <c r="H291" s="305">
        <f>'7-Water-Sewer Separation'!J305</f>
        <v>24584.17</v>
      </c>
      <c r="I291" s="305"/>
      <c r="J291" s="305">
        <f>'7-Water-Sewer Separation'!L305</f>
        <v>69819.08</v>
      </c>
      <c r="K291" s="305"/>
      <c r="L291" s="305">
        <f>'7-Water-Sewer Separation'!N305</f>
        <v>2360.08</v>
      </c>
      <c r="M291" s="305"/>
      <c r="N291" s="105">
        <f>J291-'[2]Water Rate Base Input'!AG84</f>
        <v>0</v>
      </c>
    </row>
    <row r="292" spans="1:14" ht="15" x14ac:dyDescent="0.25">
      <c r="A292" s="11"/>
      <c r="B292" s="120" t="str">
        <f>+'[2]Water Rate Base Input'!C85</f>
        <v>CCN SERVICE AREA AGREEMENT MARILEE SPECIAL UTILITY</v>
      </c>
      <c r="C292" s="5"/>
      <c r="D292" s="5"/>
      <c r="F292" s="307">
        <f>'7-Water-Sewer Separation'!H306</f>
        <v>258240</v>
      </c>
      <c r="G292" s="305"/>
      <c r="H292" s="305">
        <f>'7-Water-Sewer Separation'!J306</f>
        <v>66174</v>
      </c>
      <c r="I292" s="305"/>
      <c r="J292" s="305">
        <f>'7-Water-Sewer Separation'!L306</f>
        <v>192066</v>
      </c>
      <c r="K292" s="305"/>
      <c r="L292" s="305">
        <f>'7-Water-Sewer Separation'!N306</f>
        <v>6456</v>
      </c>
      <c r="M292" s="305"/>
      <c r="N292" s="105">
        <f>J292-'[2]Water Rate Base Input'!AG85</f>
        <v>0</v>
      </c>
    </row>
    <row r="293" spans="1:14" ht="15" x14ac:dyDescent="0.25">
      <c r="A293" s="11"/>
      <c r="B293" s="120" t="str">
        <f>+'[2]Water Rate Base Input'!C86</f>
        <v>CCN SERVICE AREA AGREEMENT</v>
      </c>
      <c r="C293" s="5"/>
      <c r="D293" s="5"/>
      <c r="F293" s="307">
        <f>'7-Water-Sewer Separation'!H307</f>
        <v>153874.5</v>
      </c>
      <c r="G293" s="305"/>
      <c r="H293" s="305">
        <f>'7-Water-Sewer Separation'!J307</f>
        <v>36545.17</v>
      </c>
      <c r="I293" s="305"/>
      <c r="J293" s="305">
        <f>'7-Water-Sewer Separation'!L307</f>
        <v>117329.33</v>
      </c>
      <c r="K293" s="305"/>
      <c r="L293" s="305">
        <f>'7-Water-Sewer Separation'!N307</f>
        <v>3846.86</v>
      </c>
      <c r="M293" s="305"/>
      <c r="N293" s="105">
        <f>J293-'[2]Water Rate Base Input'!AG86</f>
        <v>0</v>
      </c>
    </row>
    <row r="294" spans="1:14" ht="15" x14ac:dyDescent="0.25">
      <c r="A294" s="11"/>
      <c r="B294" s="120" t="str">
        <f>+'[2]Water Rate Base Input'!C87</f>
        <v>CCN SERVICE AREA AGREEMENT</v>
      </c>
      <c r="C294" s="5"/>
      <c r="D294" s="5"/>
      <c r="F294" s="307">
        <f>'7-Water-Sewer Separation'!H308</f>
        <v>5535</v>
      </c>
      <c r="G294" s="305"/>
      <c r="H294" s="305">
        <f>'7-Water-Sewer Separation'!J308</f>
        <v>1072.44</v>
      </c>
      <c r="I294" s="305"/>
      <c r="J294" s="305">
        <f>'7-Water-Sewer Separation'!L308</f>
        <v>4462.5599999999995</v>
      </c>
      <c r="K294" s="305"/>
      <c r="L294" s="305">
        <f>'7-Water-Sewer Separation'!N308</f>
        <v>138.38</v>
      </c>
      <c r="M294" s="305"/>
      <c r="N294" s="105">
        <f>J294-'[2]Water Rate Base Input'!AG87</f>
        <v>0</v>
      </c>
    </row>
    <row r="295" spans="1:14" ht="15.6" x14ac:dyDescent="0.3">
      <c r="A295" s="11"/>
      <c r="B295" s="40" t="str">
        <f>+'[2]Water Rate Base Input'!C111</f>
        <v>Asset A/C#: 104 - SEWER LINES</v>
      </c>
      <c r="C295" s="5"/>
      <c r="D295" s="5"/>
      <c r="F295" s="307"/>
      <c r="G295" s="305"/>
      <c r="H295" s="305"/>
      <c r="I295" s="305"/>
      <c r="J295" s="305"/>
      <c r="K295" s="305"/>
      <c r="L295" s="305"/>
      <c r="M295" s="305"/>
      <c r="N295" s="105"/>
    </row>
    <row r="296" spans="1:14" ht="15" x14ac:dyDescent="0.25">
      <c r="A296" s="11"/>
      <c r="B296" s="120" t="str">
        <f>+'[2]Water Rate Base Input'!C112</f>
        <v>25  SEWER LINE EXTENSION</v>
      </c>
      <c r="C296" s="5"/>
      <c r="D296" s="5"/>
      <c r="F296" s="307">
        <f>'7-Water-Sewer Separation'!H310</f>
        <v>0</v>
      </c>
      <c r="G296" s="305"/>
      <c r="H296" s="305">
        <f>'7-Water-Sewer Separation'!J310</f>
        <v>0</v>
      </c>
      <c r="I296" s="305"/>
      <c r="J296" s="305">
        <f>'7-Water-Sewer Separation'!L310</f>
        <v>0</v>
      </c>
      <c r="K296" s="305"/>
      <c r="L296" s="305">
        <f>'7-Water-Sewer Separation'!N310</f>
        <v>0</v>
      </c>
      <c r="M296" s="305"/>
      <c r="N296" s="105">
        <f>J296-'[2]Water Rate Base Input'!AG112</f>
        <v>0</v>
      </c>
    </row>
    <row r="297" spans="1:14" ht="15" x14ac:dyDescent="0.25">
      <c r="A297" s="11"/>
      <c r="B297" s="120" t="str">
        <f>+'[2]Water Rate Base Input'!C113</f>
        <v>26  SEWER LINES (SOUTHSIDE - 19</v>
      </c>
      <c r="C297" s="5"/>
      <c r="D297" s="5"/>
      <c r="F297" s="307">
        <f>'7-Water-Sewer Separation'!H311</f>
        <v>0</v>
      </c>
      <c r="G297" s="305"/>
      <c r="H297" s="305">
        <f>'7-Water-Sewer Separation'!J311</f>
        <v>0</v>
      </c>
      <c r="I297" s="305"/>
      <c r="J297" s="305">
        <f>'7-Water-Sewer Separation'!L311</f>
        <v>0</v>
      </c>
      <c r="K297" s="305"/>
      <c r="L297" s="305">
        <f>'7-Water-Sewer Separation'!N311</f>
        <v>0</v>
      </c>
      <c r="M297" s="305"/>
      <c r="N297" s="105">
        <f>J297-'[2]Water Rate Base Input'!AG113</f>
        <v>0</v>
      </c>
    </row>
    <row r="298" spans="1:14" ht="15" x14ac:dyDescent="0.25">
      <c r="A298" s="11"/>
      <c r="B298" s="120" t="str">
        <f>+'[2]Water Rate Base Input'!C114</f>
        <v>27  SEWER LINES (WESTSIDE)</v>
      </c>
      <c r="C298" s="5"/>
      <c r="D298" s="5"/>
      <c r="F298" s="307">
        <f>'7-Water-Sewer Separation'!H312</f>
        <v>0</v>
      </c>
      <c r="G298" s="305"/>
      <c r="H298" s="305">
        <f>'7-Water-Sewer Separation'!J312</f>
        <v>0</v>
      </c>
      <c r="I298" s="305"/>
      <c r="J298" s="305">
        <f>'7-Water-Sewer Separation'!L312</f>
        <v>0</v>
      </c>
      <c r="K298" s="305"/>
      <c r="L298" s="305">
        <f>'7-Water-Sewer Separation'!N312</f>
        <v>0</v>
      </c>
      <c r="M298" s="305"/>
      <c r="N298" s="105">
        <f>J298-'[2]Water Rate Base Input'!AG114</f>
        <v>0</v>
      </c>
    </row>
    <row r="299" spans="1:14" ht="15.6" x14ac:dyDescent="0.3">
      <c r="A299" s="38" t="s">
        <v>0</v>
      </c>
      <c r="B299" s="5"/>
      <c r="C299" s="38" t="str">
        <f>$C$1</f>
        <v>473-20-1554.WS</v>
      </c>
      <c r="F299" s="107"/>
      <c r="N299" s="39" t="s">
        <v>240</v>
      </c>
    </row>
    <row r="300" spans="1:14" ht="15.6" x14ac:dyDescent="0.3">
      <c r="A300" s="38" t="s">
        <v>1</v>
      </c>
      <c r="B300" s="38"/>
      <c r="C300" s="40">
        <f>$C$2</f>
        <v>49225</v>
      </c>
      <c r="D300" s="38"/>
      <c r="F300" s="107"/>
      <c r="L300" s="5"/>
      <c r="M300" s="5"/>
      <c r="N300" s="39" t="s">
        <v>76</v>
      </c>
    </row>
    <row r="301" spans="1:14" ht="17.399999999999999" x14ac:dyDescent="0.3">
      <c r="A301" s="38" t="s">
        <v>55</v>
      </c>
      <c r="B301" s="38"/>
      <c r="C301" s="38" t="str">
        <f>$C$3</f>
        <v>City of Celina</v>
      </c>
      <c r="D301" s="38"/>
      <c r="F301" s="107"/>
      <c r="L301" s="5"/>
      <c r="M301" s="5"/>
      <c r="N301" s="3"/>
    </row>
    <row r="302" spans="1:14" ht="15.6" x14ac:dyDescent="0.3">
      <c r="A302" s="38" t="s">
        <v>3</v>
      </c>
      <c r="B302" s="38"/>
      <c r="C302" s="41">
        <f>$C$4</f>
        <v>43373</v>
      </c>
      <c r="D302" s="38"/>
      <c r="F302" s="107"/>
      <c r="N302" s="289" t="s">
        <v>268</v>
      </c>
    </row>
    <row r="303" spans="1:14" ht="15.6" x14ac:dyDescent="0.3">
      <c r="A303" s="5"/>
      <c r="B303" s="5"/>
      <c r="C303" s="5"/>
      <c r="D303" s="5"/>
      <c r="E303" s="5"/>
      <c r="F303" s="321"/>
      <c r="G303" s="43"/>
      <c r="H303" s="321"/>
      <c r="I303" s="44"/>
      <c r="J303" s="323"/>
      <c r="K303" s="44"/>
      <c r="L303" s="324" t="s">
        <v>85</v>
      </c>
      <c r="M303" s="43"/>
      <c r="N303" s="321"/>
    </row>
    <row r="304" spans="1:14" ht="15.6" x14ac:dyDescent="0.3">
      <c r="A304" s="5"/>
      <c r="B304" s="5"/>
      <c r="C304" s="5"/>
      <c r="D304" s="5"/>
      <c r="E304" s="5"/>
      <c r="F304" s="323"/>
      <c r="G304" s="43"/>
      <c r="H304" s="323" t="s">
        <v>79</v>
      </c>
      <c r="I304" s="44"/>
      <c r="J304" s="323" t="s">
        <v>82</v>
      </c>
      <c r="K304" s="44"/>
      <c r="L304" s="324" t="s">
        <v>86</v>
      </c>
      <c r="M304" s="43"/>
      <c r="N304" s="321"/>
    </row>
    <row r="305" spans="1:14" ht="15.6" x14ac:dyDescent="0.3">
      <c r="A305" s="5"/>
      <c r="B305" s="5"/>
      <c r="C305" s="5"/>
      <c r="D305" s="5"/>
      <c r="E305" s="5"/>
      <c r="F305" s="323" t="s">
        <v>77</v>
      </c>
      <c r="G305" s="43"/>
      <c r="H305" s="323" t="s">
        <v>81</v>
      </c>
      <c r="I305" s="44"/>
      <c r="J305" s="323" t="s">
        <v>83</v>
      </c>
      <c r="K305" s="44"/>
      <c r="L305" s="323" t="s">
        <v>80</v>
      </c>
      <c r="M305" s="44"/>
      <c r="N305" s="321"/>
    </row>
    <row r="306" spans="1:14" ht="15.6" x14ac:dyDescent="0.3">
      <c r="A306" s="5"/>
      <c r="B306" s="5"/>
      <c r="C306" s="5"/>
      <c r="D306" s="5"/>
      <c r="E306" s="5"/>
      <c r="F306" s="332" t="s">
        <v>78</v>
      </c>
      <c r="G306" s="43"/>
      <c r="H306" s="332">
        <f>+C302</f>
        <v>43373</v>
      </c>
      <c r="I306" s="43"/>
      <c r="J306" s="332">
        <f>+H306</f>
        <v>43373</v>
      </c>
      <c r="K306" s="43"/>
      <c r="L306" s="328" t="s">
        <v>42</v>
      </c>
      <c r="M306" s="43"/>
      <c r="N306" s="328" t="s">
        <v>218</v>
      </c>
    </row>
    <row r="307" spans="1:14" ht="15.6" x14ac:dyDescent="0.3">
      <c r="A307" s="5"/>
      <c r="B307" s="5"/>
      <c r="C307" s="5"/>
      <c r="D307" s="5"/>
      <c r="E307" s="5"/>
      <c r="F307" s="151" t="s">
        <v>11</v>
      </c>
      <c r="G307" s="43"/>
      <c r="H307" s="47" t="s">
        <v>12</v>
      </c>
      <c r="I307" s="47"/>
      <c r="J307" s="47" t="s">
        <v>84</v>
      </c>
      <c r="K307" s="47"/>
      <c r="L307" s="48" t="s">
        <v>14</v>
      </c>
      <c r="M307" s="43"/>
      <c r="N307" s="69"/>
    </row>
    <row r="308" spans="1:14" ht="15.6" x14ac:dyDescent="0.3">
      <c r="A308" s="72" t="s">
        <v>214</v>
      </c>
      <c r="B308" s="5"/>
      <c r="C308" s="5"/>
      <c r="D308" s="5"/>
      <c r="E308" s="99"/>
      <c r="F308" s="146"/>
      <c r="G308" s="5"/>
      <c r="H308" s="5"/>
      <c r="I308" s="5"/>
      <c r="J308" s="5"/>
      <c r="K308" s="5"/>
      <c r="L308" s="5"/>
      <c r="M308" s="5"/>
      <c r="N308" s="69"/>
    </row>
    <row r="309" spans="1:14" ht="15" x14ac:dyDescent="0.25">
      <c r="A309" s="11"/>
      <c r="B309" s="5"/>
      <c r="C309" s="5"/>
      <c r="D309" s="5"/>
      <c r="E309" s="5"/>
      <c r="F309" s="146"/>
      <c r="G309" s="5"/>
      <c r="H309" s="5"/>
      <c r="I309" s="5"/>
      <c r="J309" s="5"/>
      <c r="K309" s="5"/>
      <c r="L309" s="5"/>
      <c r="M309" s="5"/>
      <c r="N309" s="69"/>
    </row>
    <row r="310" spans="1:14" ht="15" x14ac:dyDescent="0.25">
      <c r="A310" s="11"/>
      <c r="B310" s="120" t="str">
        <f>+'[2]Water Rate Base Input'!C115</f>
        <v>28  SEWER LINES  (NORTHSIDE - 19</v>
      </c>
      <c r="C310" s="5"/>
      <c r="D310" s="5"/>
      <c r="F310" s="213">
        <f>'7-Water-Sewer Separation'!H313</f>
        <v>0</v>
      </c>
      <c r="G310" s="54"/>
      <c r="H310" s="53">
        <f>'7-Water-Sewer Separation'!J313</f>
        <v>0</v>
      </c>
      <c r="I310" s="53"/>
      <c r="J310" s="53">
        <f>'7-Water-Sewer Separation'!L313</f>
        <v>0</v>
      </c>
      <c r="K310" s="53"/>
      <c r="L310" s="53">
        <f>'7-Water-Sewer Separation'!N313</f>
        <v>0</v>
      </c>
      <c r="M310" s="53"/>
      <c r="N310" s="55">
        <f>J310-'[2]Water Rate Base Input'!AG115</f>
        <v>0</v>
      </c>
    </row>
    <row r="311" spans="1:14" ht="15" x14ac:dyDescent="0.25">
      <c r="A311" s="11"/>
      <c r="B311" s="120" t="str">
        <f>+'[2]Water Rate Base Input'!C116</f>
        <v>29  SEWER LINES (NORTHSIDE)</v>
      </c>
      <c r="C311" s="5"/>
      <c r="D311" s="5"/>
      <c r="F311" s="307">
        <f>'7-Water-Sewer Separation'!H314</f>
        <v>0</v>
      </c>
      <c r="G311" s="305"/>
      <c r="H311" s="305">
        <f>'7-Water-Sewer Separation'!J314</f>
        <v>0</v>
      </c>
      <c r="I311" s="305"/>
      <c r="J311" s="305">
        <f>'7-Water-Sewer Separation'!L314</f>
        <v>0</v>
      </c>
      <c r="K311" s="305"/>
      <c r="L311" s="305">
        <f>'7-Water-Sewer Separation'!N314</f>
        <v>0</v>
      </c>
      <c r="M311" s="305"/>
      <c r="N311" s="105">
        <f>J311-'[2]Water Rate Base Input'!AG116</f>
        <v>0</v>
      </c>
    </row>
    <row r="312" spans="1:14" ht="15" x14ac:dyDescent="0.25">
      <c r="A312" s="11"/>
      <c r="B312" s="120" t="str">
        <f>+'[2]Water Rate Base Input'!C117</f>
        <v>30  SEWER LINES (MID-TOWN 199</v>
      </c>
      <c r="C312" s="5"/>
      <c r="D312" s="5"/>
      <c r="F312" s="307">
        <f>'7-Water-Sewer Separation'!H315</f>
        <v>0</v>
      </c>
      <c r="G312" s="305"/>
      <c r="H312" s="305">
        <f>'7-Water-Sewer Separation'!J315</f>
        <v>0</v>
      </c>
      <c r="I312" s="305"/>
      <c r="J312" s="305">
        <f>'7-Water-Sewer Separation'!L315</f>
        <v>0</v>
      </c>
      <c r="K312" s="305"/>
      <c r="L312" s="305">
        <f>'7-Water-Sewer Separation'!N315</f>
        <v>0</v>
      </c>
      <c r="M312" s="305"/>
      <c r="N312" s="105">
        <f>J312-'[2]Water Rate Base Input'!AG117</f>
        <v>0</v>
      </c>
    </row>
    <row r="313" spans="1:14" ht="15" x14ac:dyDescent="0.25">
      <c r="A313" s="11"/>
      <c r="B313" s="120" t="str">
        <f>+'[2]Water Rate Base Input'!C118</f>
        <v>31  SEWER LINES  (MID-TOWN-199)</v>
      </c>
      <c r="C313" s="5"/>
      <c r="D313" s="5"/>
      <c r="F313" s="307">
        <f>'7-Water-Sewer Separation'!H316</f>
        <v>0</v>
      </c>
      <c r="G313" s="305"/>
      <c r="H313" s="305">
        <f>'7-Water-Sewer Separation'!J316</f>
        <v>0</v>
      </c>
      <c r="I313" s="305"/>
      <c r="J313" s="305">
        <f>'7-Water-Sewer Separation'!L316</f>
        <v>0</v>
      </c>
      <c r="K313" s="305"/>
      <c r="L313" s="305">
        <f>'7-Water-Sewer Separation'!N316</f>
        <v>0</v>
      </c>
      <c r="M313" s="305"/>
      <c r="N313" s="105">
        <f>J313-'[2]Water Rate Base Input'!AG118</f>
        <v>0</v>
      </c>
    </row>
    <row r="314" spans="1:14" ht="15" x14ac:dyDescent="0.25">
      <c r="A314" s="11"/>
      <c r="B314" s="120" t="str">
        <f>+'[2]Water Rate Base Input'!C119</f>
        <v>35  SEWER LINES-HIGHPOINT EST</v>
      </c>
      <c r="C314" s="5"/>
      <c r="D314" s="5"/>
      <c r="F314" s="307">
        <f>'7-Water-Sewer Separation'!H317</f>
        <v>0</v>
      </c>
      <c r="G314" s="305"/>
      <c r="H314" s="305">
        <f>'7-Water-Sewer Separation'!J317</f>
        <v>0</v>
      </c>
      <c r="I314" s="305"/>
      <c r="J314" s="305">
        <f>'7-Water-Sewer Separation'!L317</f>
        <v>0</v>
      </c>
      <c r="K314" s="305"/>
      <c r="L314" s="305">
        <f>'7-Water-Sewer Separation'!N317</f>
        <v>0</v>
      </c>
      <c r="M314" s="305"/>
      <c r="N314" s="105">
        <f>J314-'[2]Water Rate Base Input'!AG119</f>
        <v>0</v>
      </c>
    </row>
    <row r="315" spans="1:14" ht="15" x14ac:dyDescent="0.25">
      <c r="A315" s="11"/>
      <c r="B315" s="120" t="str">
        <f>+'[2]Water Rate Base Input'!C120</f>
        <v>CARTER RANCH 12 OAKS</v>
      </c>
      <c r="C315" s="5"/>
      <c r="D315" s="5"/>
      <c r="F315" s="307">
        <f>'7-Water-Sewer Separation'!H318</f>
        <v>0</v>
      </c>
      <c r="G315" s="305"/>
      <c r="H315" s="305">
        <f>'7-Water-Sewer Separation'!J318</f>
        <v>0</v>
      </c>
      <c r="I315" s="305"/>
      <c r="J315" s="305">
        <f>'7-Water-Sewer Separation'!L318</f>
        <v>0</v>
      </c>
      <c r="K315" s="305"/>
      <c r="L315" s="305">
        <f>'7-Water-Sewer Separation'!N318</f>
        <v>0</v>
      </c>
      <c r="M315" s="305"/>
      <c r="N315" s="105">
        <f>J315-'[2]Water Rate Base Input'!AG120</f>
        <v>0</v>
      </c>
    </row>
    <row r="316" spans="1:14" ht="15" x14ac:dyDescent="0.25">
      <c r="A316" s="11"/>
      <c r="B316" s="120" t="str">
        <f>+'[2]Water Rate Base Input'!C121</f>
        <v>CARTER RANCH NE/SE HIG</v>
      </c>
      <c r="C316" s="5"/>
      <c r="D316" s="5"/>
      <c r="F316" s="307">
        <f>'7-Water-Sewer Separation'!H319</f>
        <v>0</v>
      </c>
      <c r="G316" s="305"/>
      <c r="H316" s="305">
        <f>'7-Water-Sewer Separation'!J319</f>
        <v>0</v>
      </c>
      <c r="I316" s="305"/>
      <c r="J316" s="305">
        <f>'7-Water-Sewer Separation'!L319</f>
        <v>0</v>
      </c>
      <c r="K316" s="305"/>
      <c r="L316" s="305">
        <f>'7-Water-Sewer Separation'!N319</f>
        <v>0</v>
      </c>
      <c r="M316" s="305"/>
      <c r="N316" s="105">
        <f>J316-'[2]Water Rate Base Input'!AG121</f>
        <v>0</v>
      </c>
    </row>
    <row r="317" spans="1:14" ht="15" x14ac:dyDescent="0.25">
      <c r="A317" s="11"/>
      <c r="B317" s="120" t="str">
        <f>+'[2]Water Rate Base Input'!C122</f>
        <v>CISD SEWER LINE</v>
      </c>
      <c r="C317" s="5"/>
      <c r="D317" s="5"/>
      <c r="F317" s="307">
        <f>'7-Water-Sewer Separation'!H320</f>
        <v>0</v>
      </c>
      <c r="G317" s="305"/>
      <c r="H317" s="305">
        <f>'7-Water-Sewer Separation'!J320</f>
        <v>0</v>
      </c>
      <c r="I317" s="305"/>
      <c r="J317" s="305">
        <f>'7-Water-Sewer Separation'!L320</f>
        <v>0</v>
      </c>
      <c r="K317" s="305"/>
      <c r="L317" s="305">
        <f>'7-Water-Sewer Separation'!N320</f>
        <v>0</v>
      </c>
      <c r="M317" s="305"/>
      <c r="N317" s="105">
        <f>J317-'[2]Water Rate Base Input'!AG122</f>
        <v>0</v>
      </c>
    </row>
    <row r="318" spans="1:14" ht="15" x14ac:dyDescent="0.25">
      <c r="A318" s="11"/>
      <c r="B318" s="120" t="str">
        <f>+'[2]Water Rate Base Input'!C123</f>
        <v>Southeast Sector Sewer Line</v>
      </c>
      <c r="C318" s="5"/>
      <c r="D318" s="5"/>
      <c r="F318" s="307">
        <f>'7-Water-Sewer Separation'!H321</f>
        <v>0</v>
      </c>
      <c r="G318" s="305"/>
      <c r="H318" s="305">
        <f>'7-Water-Sewer Separation'!J321</f>
        <v>0</v>
      </c>
      <c r="I318" s="305"/>
      <c r="J318" s="305">
        <f>'7-Water-Sewer Separation'!L321</f>
        <v>0</v>
      </c>
      <c r="K318" s="305"/>
      <c r="L318" s="305">
        <f>'7-Water-Sewer Separation'!N321</f>
        <v>0</v>
      </c>
      <c r="M318" s="305"/>
      <c r="N318" s="105">
        <f>J318-'[2]Water Rate Base Input'!AG123</f>
        <v>0</v>
      </c>
    </row>
    <row r="319" spans="1:14" ht="15" x14ac:dyDescent="0.25">
      <c r="A319" s="11"/>
      <c r="B319" s="120" t="str">
        <f>+'[2]Water Rate Base Input'!C124</f>
        <v>Creeks of Legacy Phase 2b - Sewer</v>
      </c>
      <c r="C319" s="5"/>
      <c r="D319" s="5"/>
      <c r="F319" s="307">
        <f>'7-Water-Sewer Separation'!H322</f>
        <v>0</v>
      </c>
      <c r="G319" s="305"/>
      <c r="H319" s="305">
        <f>'7-Water-Sewer Separation'!J322</f>
        <v>0</v>
      </c>
      <c r="I319" s="305"/>
      <c r="J319" s="305">
        <f>'7-Water-Sewer Separation'!L322</f>
        <v>0</v>
      </c>
      <c r="K319" s="305"/>
      <c r="L319" s="305">
        <f>'7-Water-Sewer Separation'!N322</f>
        <v>0</v>
      </c>
      <c r="M319" s="305"/>
      <c r="N319" s="105">
        <f>J319-'[2]Water Rate Base Input'!AG124</f>
        <v>0</v>
      </c>
    </row>
    <row r="320" spans="1:14" ht="15" x14ac:dyDescent="0.25">
      <c r="A320" s="11"/>
      <c r="B320" s="120" t="str">
        <f>+'[2]Water Rate Base Input'!C125</f>
        <v>Creeks of Legacy Phase 2c - Sewer</v>
      </c>
      <c r="C320" s="5"/>
      <c r="D320" s="5"/>
      <c r="F320" s="307">
        <f>'7-Water-Sewer Separation'!H323</f>
        <v>0</v>
      </c>
      <c r="G320" s="305"/>
      <c r="H320" s="305">
        <f>'7-Water-Sewer Separation'!J323</f>
        <v>0</v>
      </c>
      <c r="I320" s="305"/>
      <c r="J320" s="305">
        <f>'7-Water-Sewer Separation'!L323</f>
        <v>0</v>
      </c>
      <c r="K320" s="305"/>
      <c r="L320" s="305">
        <f>'7-Water-Sewer Separation'!N323</f>
        <v>0</v>
      </c>
      <c r="M320" s="305"/>
      <c r="N320" s="105">
        <f>J320-'[2]Water Rate Base Input'!AG125</f>
        <v>0</v>
      </c>
    </row>
    <row r="321" spans="1:17" ht="15" x14ac:dyDescent="0.25">
      <c r="A321" s="11"/>
      <c r="B321" s="120" t="str">
        <f>+'[2]Water Rate Base Input'!C126</f>
        <v>Ownsby Farms - Sewer</v>
      </c>
      <c r="C321" s="5"/>
      <c r="D321" s="5"/>
      <c r="F321" s="307">
        <f>'7-Water-Sewer Separation'!H324</f>
        <v>0</v>
      </c>
      <c r="G321" s="305"/>
      <c r="H321" s="305">
        <f>'7-Water-Sewer Separation'!J324</f>
        <v>0</v>
      </c>
      <c r="I321" s="305"/>
      <c r="J321" s="305">
        <f>'7-Water-Sewer Separation'!L324</f>
        <v>0</v>
      </c>
      <c r="K321" s="305"/>
      <c r="L321" s="305">
        <f>'7-Water-Sewer Separation'!N324</f>
        <v>0</v>
      </c>
      <c r="M321" s="305"/>
      <c r="N321" s="105">
        <f>J321-'[2]Water Rate Base Input'!AG126</f>
        <v>0</v>
      </c>
    </row>
    <row r="322" spans="1:17" ht="15" x14ac:dyDescent="0.25">
      <c r="A322" s="11"/>
      <c r="B322" s="120" t="str">
        <f>+'[2]Water Rate Base Input'!C127</f>
        <v>Lilyana 2A-1 - Sewer</v>
      </c>
      <c r="C322" s="5"/>
      <c r="D322" s="5"/>
      <c r="F322" s="307">
        <f>'7-Water-Sewer Separation'!H325</f>
        <v>0</v>
      </c>
      <c r="G322" s="305"/>
      <c r="H322" s="305">
        <f>'7-Water-Sewer Separation'!J325</f>
        <v>0</v>
      </c>
      <c r="I322" s="305"/>
      <c r="J322" s="305">
        <f>'7-Water-Sewer Separation'!L325</f>
        <v>0</v>
      </c>
      <c r="K322" s="305"/>
      <c r="L322" s="305">
        <f>'7-Water-Sewer Separation'!N325</f>
        <v>0</v>
      </c>
      <c r="M322" s="305"/>
      <c r="N322" s="105">
        <f>J322-'[2]Water Rate Base Input'!AG127</f>
        <v>0</v>
      </c>
    </row>
    <row r="323" spans="1:17" ht="15" x14ac:dyDescent="0.25">
      <c r="A323" s="11"/>
      <c r="B323" s="120" t="str">
        <f>+'[2]Water Rate Base Input'!C128</f>
        <v>Creeks of Legacy West Phase 1 - Sewer</v>
      </c>
      <c r="C323" s="5"/>
      <c r="D323" s="5"/>
      <c r="F323" s="307">
        <f>'7-Water-Sewer Separation'!H326</f>
        <v>0</v>
      </c>
      <c r="G323" s="305"/>
      <c r="H323" s="305">
        <f>'7-Water-Sewer Separation'!J326</f>
        <v>0</v>
      </c>
      <c r="I323" s="305"/>
      <c r="J323" s="305">
        <f>'7-Water-Sewer Separation'!L326</f>
        <v>0</v>
      </c>
      <c r="K323" s="305"/>
      <c r="L323" s="305">
        <f>'7-Water-Sewer Separation'!N326</f>
        <v>0</v>
      </c>
      <c r="M323" s="305"/>
      <c r="N323" s="105">
        <f>J323-'[2]Water Rate Base Input'!AG128</f>
        <v>0</v>
      </c>
    </row>
    <row r="324" spans="1:17" ht="15" x14ac:dyDescent="0.25">
      <c r="A324" s="11"/>
      <c r="B324" s="120" t="str">
        <f>+'[2]Water Rate Base Input'!C129</f>
        <v>SE Sector Sewer Line to PAWC</v>
      </c>
      <c r="C324" s="5"/>
      <c r="D324" s="5"/>
      <c r="F324" s="307">
        <f>'7-Water-Sewer Separation'!H327</f>
        <v>0</v>
      </c>
      <c r="G324" s="305"/>
      <c r="H324" s="305">
        <f>'7-Water-Sewer Separation'!J327</f>
        <v>0</v>
      </c>
      <c r="I324" s="305"/>
      <c r="J324" s="305">
        <f>'7-Water-Sewer Separation'!L327</f>
        <v>0</v>
      </c>
      <c r="K324" s="305"/>
      <c r="L324" s="305">
        <f>'7-Water-Sewer Separation'!N327</f>
        <v>0</v>
      </c>
      <c r="M324" s="305"/>
      <c r="N324" s="105">
        <f>J324-'[2]Water Rate Base Input'!AG129</f>
        <v>0</v>
      </c>
    </row>
    <row r="325" spans="1:17" ht="15.6" x14ac:dyDescent="0.3">
      <c r="B325" s="40" t="str">
        <f>+'[2]Water Rate Base Input'!C149</f>
        <v>Asset A/C#: 105 - SEWER PLANT</v>
      </c>
      <c r="C325" s="5"/>
      <c r="D325" s="5"/>
      <c r="F325" s="307">
        <f>'7-Water-Sewer Separation'!H328</f>
        <v>0</v>
      </c>
      <c r="G325" s="305"/>
      <c r="H325" s="305">
        <f>'7-Water-Sewer Separation'!J328</f>
        <v>0</v>
      </c>
      <c r="I325" s="305"/>
      <c r="J325" s="305">
        <f>'7-Water-Sewer Separation'!L328</f>
        <v>0</v>
      </c>
      <c r="K325" s="305"/>
      <c r="L325" s="305">
        <f>'7-Water-Sewer Separation'!N328</f>
        <v>0</v>
      </c>
      <c r="M325" s="105"/>
      <c r="N325" s="105"/>
      <c r="P325" s="5"/>
      <c r="Q325" s="5"/>
    </row>
    <row r="326" spans="1:17" ht="15" x14ac:dyDescent="0.25">
      <c r="B326" s="120" t="str">
        <f>+'[2]Water Rate Base Input'!C150</f>
        <v>23    SEWER PLANT (EPA PROJECT)</v>
      </c>
      <c r="C326" s="5"/>
      <c r="D326" s="5"/>
      <c r="F326" s="307">
        <f>'7-Water-Sewer Separation'!H329</f>
        <v>0</v>
      </c>
      <c r="G326" s="305"/>
      <c r="H326" s="305">
        <f>'7-Water-Sewer Separation'!J329</f>
        <v>0</v>
      </c>
      <c r="I326" s="305"/>
      <c r="J326" s="305">
        <f>'7-Water-Sewer Separation'!L329</f>
        <v>0</v>
      </c>
      <c r="K326" s="305"/>
      <c r="L326" s="305">
        <f>'7-Water-Sewer Separation'!N329</f>
        <v>0</v>
      </c>
      <c r="M326" s="105"/>
      <c r="N326" s="105">
        <f>J326-'[2]Water Rate Base Input'!AG150</f>
        <v>0</v>
      </c>
      <c r="P326" s="5"/>
      <c r="Q326" s="5"/>
    </row>
    <row r="327" spans="1:17" ht="15" x14ac:dyDescent="0.25">
      <c r="B327" s="120" t="str">
        <f>+'[2]Water Rate Base Input'!C151</f>
        <v>24  LIFT STATION</v>
      </c>
      <c r="C327" s="5"/>
      <c r="D327" s="5"/>
      <c r="F327" s="307">
        <f>'7-Water-Sewer Separation'!H330</f>
        <v>0</v>
      </c>
      <c r="G327" s="305"/>
      <c r="H327" s="305">
        <f>'7-Water-Sewer Separation'!J330</f>
        <v>0</v>
      </c>
      <c r="I327" s="305"/>
      <c r="J327" s="305">
        <f>'7-Water-Sewer Separation'!L330</f>
        <v>0</v>
      </c>
      <c r="K327" s="305"/>
      <c r="L327" s="305">
        <f>'7-Water-Sewer Separation'!N330</f>
        <v>0</v>
      </c>
      <c r="M327" s="105"/>
      <c r="N327" s="105">
        <f>J327-'[2]Water Rate Base Input'!AG151</f>
        <v>0</v>
      </c>
      <c r="P327" s="5"/>
      <c r="Q327" s="5"/>
    </row>
    <row r="328" spans="1:17" ht="15" x14ac:dyDescent="0.25">
      <c r="B328" s="120" t="str">
        <f>+'[2]Water Rate Base Input'!C152</f>
        <v>43  SEWER  PLANT EXPANSION - T</v>
      </c>
      <c r="C328" s="5"/>
      <c r="D328" s="5"/>
      <c r="F328" s="307">
        <f>'7-Water-Sewer Separation'!H331</f>
        <v>0</v>
      </c>
      <c r="G328" s="305"/>
      <c r="H328" s="305">
        <f>'7-Water-Sewer Separation'!J331</f>
        <v>0</v>
      </c>
      <c r="I328" s="305"/>
      <c r="J328" s="305">
        <f>'7-Water-Sewer Separation'!L331</f>
        <v>0</v>
      </c>
      <c r="K328" s="305"/>
      <c r="L328" s="305">
        <f>'7-Water-Sewer Separation'!N331</f>
        <v>0</v>
      </c>
      <c r="M328" s="105"/>
      <c r="N328" s="105">
        <f>J328-'[2]Water Rate Base Input'!AG152</f>
        <v>0</v>
      </c>
      <c r="P328" s="5"/>
      <c r="Q328" s="5"/>
    </row>
    <row r="329" spans="1:17" ht="15" x14ac:dyDescent="0.25">
      <c r="B329" s="120" t="str">
        <f>+'[2]Water Rate Base Input'!C153</f>
        <v>WWTP SEWER PLANT EXP 04</v>
      </c>
      <c r="C329" s="5"/>
      <c r="D329" s="5"/>
      <c r="F329" s="307">
        <f>'7-Water-Sewer Separation'!H332</f>
        <v>0</v>
      </c>
      <c r="G329" s="305"/>
      <c r="H329" s="305">
        <f>'7-Water-Sewer Separation'!J332</f>
        <v>0</v>
      </c>
      <c r="I329" s="305"/>
      <c r="J329" s="305">
        <f>'7-Water-Sewer Separation'!L332</f>
        <v>0</v>
      </c>
      <c r="K329" s="305"/>
      <c r="L329" s="305">
        <f>'7-Water-Sewer Separation'!N332</f>
        <v>0</v>
      </c>
      <c r="M329" s="105"/>
      <c r="N329" s="105">
        <f>J329-'[2]Water Rate Base Input'!AG153</f>
        <v>0</v>
      </c>
      <c r="P329" s="5"/>
      <c r="Q329" s="5"/>
    </row>
    <row r="330" spans="1:17" ht="15" x14ac:dyDescent="0.25">
      <c r="B330" s="120" t="str">
        <f>+'[2]Water Rate Base Input'!C154</f>
        <v>WATER CAUSTIC TREATMENT</v>
      </c>
      <c r="C330" s="5"/>
      <c r="D330" s="5"/>
      <c r="F330" s="307">
        <f>'7-Water-Sewer Separation'!H333</f>
        <v>0</v>
      </c>
      <c r="G330" s="305"/>
      <c r="H330" s="305">
        <f>'7-Water-Sewer Separation'!J333</f>
        <v>0</v>
      </c>
      <c r="I330" s="305"/>
      <c r="J330" s="305">
        <f>'7-Water-Sewer Separation'!L333</f>
        <v>0</v>
      </c>
      <c r="K330" s="305"/>
      <c r="L330" s="305">
        <f>'7-Water-Sewer Separation'!N333</f>
        <v>0</v>
      </c>
      <c r="M330" s="105"/>
      <c r="N330" s="105">
        <f>J330-'[2]Water Rate Base Input'!AG154</f>
        <v>0</v>
      </c>
      <c r="P330" s="5"/>
      <c r="Q330" s="5"/>
    </row>
    <row r="331" spans="1:17" ht="15" x14ac:dyDescent="0.25">
      <c r="B331" s="120" t="str">
        <f>+'[2]Water Rate Base Input'!C155</f>
        <v>2005 TCDP SEWER REHAB</v>
      </c>
      <c r="C331" s="5"/>
      <c r="D331" s="5"/>
      <c r="F331" s="307">
        <f>'7-Water-Sewer Separation'!H334</f>
        <v>0</v>
      </c>
      <c r="G331" s="305"/>
      <c r="H331" s="305">
        <f>'7-Water-Sewer Separation'!J334</f>
        <v>0</v>
      </c>
      <c r="I331" s="305"/>
      <c r="J331" s="305">
        <f>'7-Water-Sewer Separation'!L334</f>
        <v>0</v>
      </c>
      <c r="K331" s="305"/>
      <c r="L331" s="305">
        <f>'7-Water-Sewer Separation'!N334</f>
        <v>0</v>
      </c>
      <c r="M331" s="105"/>
      <c r="N331" s="105">
        <f>J331-'[2]Water Rate Base Input'!AG155</f>
        <v>0</v>
      </c>
      <c r="P331" s="5"/>
      <c r="Q331" s="5"/>
    </row>
    <row r="332" spans="1:17" ht="15" x14ac:dyDescent="0.25">
      <c r="B332" s="120" t="str">
        <f>+'[2]Water Rate Base Input'!C156</f>
        <v>2005 TCDP LIFT STATION REBUILD</v>
      </c>
      <c r="C332" s="5"/>
      <c r="D332" s="5"/>
      <c r="F332" s="307">
        <f>'7-Water-Sewer Separation'!H335</f>
        <v>0</v>
      </c>
      <c r="G332" s="305"/>
      <c r="H332" s="305">
        <f>'7-Water-Sewer Separation'!J335</f>
        <v>0</v>
      </c>
      <c r="I332" s="305"/>
      <c r="J332" s="305">
        <f>'7-Water-Sewer Separation'!L335</f>
        <v>0</v>
      </c>
      <c r="K332" s="305"/>
      <c r="L332" s="305">
        <f>'7-Water-Sewer Separation'!N335</f>
        <v>0</v>
      </c>
      <c r="M332" s="105"/>
      <c r="N332" s="105">
        <f>J332-'[2]Water Rate Base Input'!AG156</f>
        <v>0</v>
      </c>
      <c r="P332" s="5"/>
      <c r="Q332" s="5"/>
    </row>
    <row r="333" spans="1:17" ht="15" x14ac:dyDescent="0.25">
      <c r="B333" s="120" t="str">
        <f>+'[2]Water Rate Base Input'!C157</f>
        <v>UTRWD</v>
      </c>
      <c r="C333" s="5"/>
      <c r="D333" s="5"/>
      <c r="F333" s="307">
        <f>'7-Water-Sewer Separation'!H336</f>
        <v>0</v>
      </c>
      <c r="G333" s="305"/>
      <c r="H333" s="305">
        <f>'7-Water-Sewer Separation'!J336</f>
        <v>0</v>
      </c>
      <c r="I333" s="305"/>
      <c r="J333" s="305">
        <f>'7-Water-Sewer Separation'!L336</f>
        <v>0</v>
      </c>
      <c r="K333" s="305"/>
      <c r="L333" s="305">
        <f>'7-Water-Sewer Separation'!N336</f>
        <v>0</v>
      </c>
      <c r="M333" s="105"/>
      <c r="N333" s="105">
        <f>J333-'[2]Water Rate Base Input'!AG157</f>
        <v>0</v>
      </c>
      <c r="P333" s="5"/>
      <c r="Q333" s="5"/>
    </row>
    <row r="334" spans="1:17" ht="15" x14ac:dyDescent="0.25">
      <c r="B334" s="120" t="str">
        <f>+'[2]Water Rate Base Input'!C158</f>
        <v>UTRWD</v>
      </c>
      <c r="C334" s="5"/>
      <c r="D334" s="5"/>
      <c r="F334" s="307">
        <f>'7-Water-Sewer Separation'!H337</f>
        <v>0</v>
      </c>
      <c r="G334" s="305"/>
      <c r="H334" s="305">
        <f>'7-Water-Sewer Separation'!J337</f>
        <v>0</v>
      </c>
      <c r="I334" s="305"/>
      <c r="J334" s="305">
        <f>'7-Water-Sewer Separation'!L337</f>
        <v>0</v>
      </c>
      <c r="K334" s="305"/>
      <c r="L334" s="305">
        <f>'7-Water-Sewer Separation'!N337</f>
        <v>0</v>
      </c>
      <c r="M334" s="105"/>
      <c r="N334" s="105">
        <f>J334-'[2]Water Rate Base Input'!AG158</f>
        <v>0</v>
      </c>
      <c r="P334" s="5"/>
      <c r="Q334" s="5"/>
    </row>
    <row r="335" spans="1:17" ht="15" x14ac:dyDescent="0.25">
      <c r="B335" s="120" t="str">
        <f>+'[2]Water Rate Base Input'!C159</f>
        <v>Sewer Plant Improvement  TWDB PROJECT</v>
      </c>
      <c r="C335" s="5"/>
      <c r="D335" s="5"/>
      <c r="F335" s="307">
        <f>'7-Water-Sewer Separation'!H338</f>
        <v>0</v>
      </c>
      <c r="G335" s="305"/>
      <c r="H335" s="305">
        <f>'7-Water-Sewer Separation'!J338</f>
        <v>0</v>
      </c>
      <c r="I335" s="305"/>
      <c r="J335" s="305">
        <f>'7-Water-Sewer Separation'!L338</f>
        <v>0</v>
      </c>
      <c r="K335" s="305"/>
      <c r="L335" s="305">
        <f>'7-Water-Sewer Separation'!N338</f>
        <v>0</v>
      </c>
      <c r="M335" s="105"/>
      <c r="N335" s="105">
        <f>J335-'[2]Water Rate Base Input'!AG159</f>
        <v>0</v>
      </c>
      <c r="P335" s="5"/>
      <c r="Q335" s="5"/>
    </row>
    <row r="336" spans="1:17" ht="15" x14ac:dyDescent="0.25">
      <c r="B336" s="120" t="str">
        <f>+'[2]Water Rate Base Input'!C160</f>
        <v>Doe Branch Regional Sewer Plant Main Trunk</v>
      </c>
      <c r="C336" s="5"/>
      <c r="D336" s="5"/>
      <c r="F336" s="307">
        <f>'7-Water-Sewer Separation'!H339</f>
        <v>0</v>
      </c>
      <c r="G336" s="305"/>
      <c r="H336" s="305">
        <f>'7-Water-Sewer Separation'!J339</f>
        <v>0</v>
      </c>
      <c r="I336" s="305"/>
      <c r="J336" s="305">
        <f>'7-Water-Sewer Separation'!L339</f>
        <v>0</v>
      </c>
      <c r="K336" s="305"/>
      <c r="L336" s="305">
        <f>'7-Water-Sewer Separation'!N339</f>
        <v>0</v>
      </c>
      <c r="M336" s="105"/>
      <c r="N336" s="105">
        <f>J336-'[2]Water Rate Base Input'!AG160</f>
        <v>0</v>
      </c>
      <c r="P336" s="5"/>
      <c r="Q336" s="5"/>
    </row>
    <row r="337" spans="2:17" ht="15.6" x14ac:dyDescent="0.3">
      <c r="B337" s="40" t="str">
        <f>+'[2]Water Rate Base Input'!C187</f>
        <v>Asset A/C#: 106 - VEHICLES</v>
      </c>
      <c r="C337" s="5"/>
      <c r="D337" s="5"/>
      <c r="F337" s="307">
        <f>'7-Water-Sewer Separation'!H340</f>
        <v>0</v>
      </c>
      <c r="G337" s="305"/>
      <c r="H337" s="305">
        <f>'7-Water-Sewer Separation'!J340</f>
        <v>0</v>
      </c>
      <c r="I337" s="305"/>
      <c r="J337" s="305">
        <f>'7-Water-Sewer Separation'!L340</f>
        <v>0</v>
      </c>
      <c r="K337" s="305"/>
      <c r="L337" s="305">
        <f>'7-Water-Sewer Separation'!N340</f>
        <v>0</v>
      </c>
      <c r="M337" s="105"/>
      <c r="N337" s="105">
        <f>J337-'[2]Water Rate Base Input'!AG187</f>
        <v>0</v>
      </c>
      <c r="P337" s="5"/>
      <c r="Q337" s="5"/>
    </row>
    <row r="338" spans="2:17" ht="15" x14ac:dyDescent="0.25">
      <c r="B338" s="120" t="str">
        <f>+'[2]Water Rate Base Input'!C188</f>
        <v>2006 Ford F-750 DUMP TRUCK</v>
      </c>
      <c r="C338" s="5"/>
      <c r="D338" s="5"/>
      <c r="F338" s="307">
        <f>'7-Water-Sewer Separation'!H341</f>
        <v>24945.5</v>
      </c>
      <c r="G338" s="305"/>
      <c r="H338" s="305">
        <f>'7-Water-Sewer Separation'!J341</f>
        <v>24945.5</v>
      </c>
      <c r="I338" s="305"/>
      <c r="J338" s="305">
        <f>'7-Water-Sewer Separation'!L341</f>
        <v>0</v>
      </c>
      <c r="K338" s="305"/>
      <c r="L338" s="305">
        <f>'7-Water-Sewer Separation'!N341</f>
        <v>0</v>
      </c>
      <c r="M338" s="105"/>
      <c r="N338" s="105">
        <f>J338-'[2]Water Rate Base Input'!AG188</f>
        <v>0</v>
      </c>
      <c r="P338" s="5"/>
      <c r="Q338" s="5"/>
    </row>
    <row r="339" spans="2:17" ht="15" x14ac:dyDescent="0.25">
      <c r="B339" s="120" t="str">
        <f>+'[2]Water Rate Base Input'!C189</f>
        <v>2008 Ford F250 Utility Truck</v>
      </c>
      <c r="C339" s="5"/>
      <c r="D339" s="5"/>
      <c r="F339" s="307">
        <f>'7-Water-Sewer Separation'!H342</f>
        <v>6000</v>
      </c>
      <c r="G339" s="305"/>
      <c r="H339" s="305">
        <f>'7-Water-Sewer Separation'!J342</f>
        <v>6000</v>
      </c>
      <c r="I339" s="305"/>
      <c r="J339" s="305">
        <f>'7-Water-Sewer Separation'!L342</f>
        <v>0</v>
      </c>
      <c r="K339" s="305"/>
      <c r="L339" s="305">
        <f>'7-Water-Sewer Separation'!N342</f>
        <v>0</v>
      </c>
      <c r="M339" s="105"/>
      <c r="N339" s="105">
        <f>J339-'[2]Water Rate Base Input'!AG189</f>
        <v>0</v>
      </c>
      <c r="P339" s="5"/>
      <c r="Q339" s="5"/>
    </row>
    <row r="340" spans="2:17" ht="15" x14ac:dyDescent="0.25">
      <c r="B340" s="120" t="str">
        <f>+'[2]Water Rate Base Input'!C190</f>
        <v>2013 Chevy 2500 Crew Cab</v>
      </c>
      <c r="C340" s="5"/>
      <c r="D340" s="5"/>
      <c r="F340" s="307">
        <f>'7-Water-Sewer Separation'!H343</f>
        <v>21719.294999999998</v>
      </c>
      <c r="G340" s="305"/>
      <c r="H340" s="305">
        <f>'7-Water-Sewer Separation'!J343</f>
        <v>21719.294999999998</v>
      </c>
      <c r="I340" s="305"/>
      <c r="J340" s="305">
        <f>'7-Water-Sewer Separation'!L343</f>
        <v>0</v>
      </c>
      <c r="K340" s="305"/>
      <c r="L340" s="305">
        <f>'7-Water-Sewer Separation'!N343</f>
        <v>0</v>
      </c>
      <c r="M340" s="105"/>
      <c r="N340" s="105">
        <f>J340-'[2]Water Rate Base Input'!AG190</f>
        <v>0</v>
      </c>
      <c r="P340" s="5"/>
      <c r="Q340" s="5"/>
    </row>
    <row r="341" spans="2:17" ht="15" x14ac:dyDescent="0.25">
      <c r="B341" s="120" t="str">
        <f>+'[2]Water Rate Base Input'!C191</f>
        <v>2014 Ford F-250</v>
      </c>
      <c r="C341" s="5"/>
      <c r="D341" s="5"/>
      <c r="F341" s="307">
        <f>'7-Water-Sewer Separation'!H344</f>
        <v>9487.17</v>
      </c>
      <c r="G341" s="305"/>
      <c r="H341" s="305">
        <f>'7-Water-Sewer Separation'!J344</f>
        <v>8064.1</v>
      </c>
      <c r="I341" s="305"/>
      <c r="J341" s="305">
        <f>'7-Water-Sewer Separation'!L344</f>
        <v>1423.0699999999997</v>
      </c>
      <c r="K341" s="305"/>
      <c r="L341" s="305">
        <f>'7-Water-Sewer Separation'!N344</f>
        <v>0</v>
      </c>
      <c r="M341" s="105"/>
      <c r="N341" s="105">
        <f>J341-'[2]Water Rate Base Input'!AG191</f>
        <v>0</v>
      </c>
      <c r="P341" s="5"/>
      <c r="Q341" s="5"/>
    </row>
    <row r="342" spans="2:17" ht="15" x14ac:dyDescent="0.25">
      <c r="B342" s="120" t="str">
        <f>+'[2]Water Rate Base Input'!C192</f>
        <v>2015 Chevy 1500 pickup G53216 Sewer</v>
      </c>
      <c r="C342" s="5"/>
      <c r="D342" s="5"/>
      <c r="F342" s="307">
        <f>'7-Water-Sewer Separation'!H345</f>
        <v>0</v>
      </c>
      <c r="G342" s="305"/>
      <c r="H342" s="305">
        <f>'7-Water-Sewer Separation'!J345</f>
        <v>0</v>
      </c>
      <c r="I342" s="305"/>
      <c r="J342" s="305">
        <f>'7-Water-Sewer Separation'!L345</f>
        <v>0</v>
      </c>
      <c r="K342" s="305"/>
      <c r="L342" s="305">
        <f>'7-Water-Sewer Separation'!N345</f>
        <v>0</v>
      </c>
      <c r="M342" s="105"/>
      <c r="N342" s="105">
        <f>J342-'[2]Water Rate Base Input'!AG192</f>
        <v>0</v>
      </c>
      <c r="P342" s="5"/>
      <c r="Q342" s="5"/>
    </row>
    <row r="343" spans="2:17" ht="15" x14ac:dyDescent="0.25">
      <c r="B343" s="120" t="str">
        <f>+'[2]Water Rate Base Input'!C193</f>
        <v>2015 Chevrolet 1500 pickup G192609 Water</v>
      </c>
      <c r="C343" s="5"/>
      <c r="D343" s="5"/>
      <c r="F343" s="307">
        <f>'7-Water-Sewer Separation'!H346</f>
        <v>30043</v>
      </c>
      <c r="G343" s="305"/>
      <c r="H343" s="305">
        <f>'7-Water-Sewer Separation'!J346</f>
        <v>19027.23</v>
      </c>
      <c r="I343" s="305"/>
      <c r="J343" s="305">
        <f>'7-Water-Sewer Separation'!L346</f>
        <v>11015.77</v>
      </c>
      <c r="K343" s="305"/>
      <c r="L343" s="305">
        <f>'7-Water-Sewer Separation'!N346</f>
        <v>6008.6</v>
      </c>
      <c r="M343" s="105"/>
      <c r="N343" s="105">
        <f>J343-'[2]Water Rate Base Input'!AG193</f>
        <v>0</v>
      </c>
      <c r="P343" s="5"/>
      <c r="Q343" s="5"/>
    </row>
    <row r="344" spans="2:17" ht="15" x14ac:dyDescent="0.25">
      <c r="B344" s="120" t="str">
        <f>+'[2]Water Rate Base Input'!C194</f>
        <v>2015 Chevrolet 1500 Pickup Water</v>
      </c>
      <c r="C344" s="5"/>
      <c r="D344" s="5"/>
      <c r="F344" s="307">
        <f>'7-Water-Sewer Separation'!H347</f>
        <v>30043</v>
      </c>
      <c r="G344" s="305"/>
      <c r="H344" s="305">
        <f>'7-Water-Sewer Separation'!J347</f>
        <v>19027.23</v>
      </c>
      <c r="I344" s="305"/>
      <c r="J344" s="305">
        <f>'7-Water-Sewer Separation'!L347</f>
        <v>11015.77</v>
      </c>
      <c r="K344" s="305"/>
      <c r="L344" s="305">
        <f>'7-Water-Sewer Separation'!N347</f>
        <v>6008.6</v>
      </c>
      <c r="M344" s="105"/>
      <c r="N344" s="105">
        <f>J344-'[2]Water Rate Base Input'!AG194</f>
        <v>0</v>
      </c>
      <c r="P344" s="5"/>
      <c r="Q344" s="5"/>
    </row>
    <row r="345" spans="2:17" ht="15" x14ac:dyDescent="0.25">
      <c r="B345" s="120" t="str">
        <f>+'[2]Water Rate Base Input'!C195</f>
        <v>2016 Chevrolet Silverado G108101</v>
      </c>
      <c r="C345" s="5"/>
      <c r="D345" s="5"/>
      <c r="F345" s="307">
        <f>'7-Water-Sewer Separation'!H348</f>
        <v>14650</v>
      </c>
      <c r="G345" s="305"/>
      <c r="H345" s="305">
        <f>'7-Water-Sewer Separation'!J348</f>
        <v>8301.6650000000009</v>
      </c>
      <c r="I345" s="305"/>
      <c r="J345" s="305">
        <f>'7-Water-Sewer Separation'!L348</f>
        <v>6348.3349999999991</v>
      </c>
      <c r="K345" s="305"/>
      <c r="L345" s="305">
        <f>'7-Water-Sewer Separation'!N348</f>
        <v>2930</v>
      </c>
      <c r="M345" s="105"/>
      <c r="N345" s="105">
        <f>J345-'[2]Water Rate Base Input'!AG195</f>
        <v>0</v>
      </c>
      <c r="P345" s="5"/>
      <c r="Q345" s="5"/>
    </row>
    <row r="346" spans="2:17" ht="15" x14ac:dyDescent="0.25">
      <c r="B346" s="120" t="str">
        <f>+'[2]Water Rate Base Input'!C196</f>
        <v>2016 Chevrolet Silverado G108089</v>
      </c>
      <c r="C346" s="5"/>
      <c r="D346" s="5"/>
      <c r="F346" s="307">
        <f>'7-Water-Sewer Separation'!H349</f>
        <v>14650</v>
      </c>
      <c r="G346" s="305"/>
      <c r="H346" s="305">
        <f>'7-Water-Sewer Separation'!J349</f>
        <v>8301.6650000000009</v>
      </c>
      <c r="I346" s="305"/>
      <c r="J346" s="305">
        <f>'7-Water-Sewer Separation'!L349</f>
        <v>6348.3349999999991</v>
      </c>
      <c r="K346" s="305"/>
      <c r="L346" s="305">
        <f>'7-Water-Sewer Separation'!N349</f>
        <v>2930</v>
      </c>
      <c r="M346" s="105"/>
      <c r="N346" s="105">
        <f>J346-'[2]Water Rate Base Input'!AG196</f>
        <v>0</v>
      </c>
      <c r="P346" s="5"/>
      <c r="Q346" s="5"/>
    </row>
    <row r="347" spans="2:17" ht="15" x14ac:dyDescent="0.25">
      <c r="B347" s="120" t="str">
        <f>+'[2]Water Rate Base Input'!C197</f>
        <v>Ford Transit Van VIN 1287088</v>
      </c>
      <c r="C347" s="5"/>
      <c r="D347" s="5"/>
      <c r="F347" s="307">
        <f>'7-Water-Sewer Separation'!H350</f>
        <v>11812.915000000001</v>
      </c>
      <c r="G347" s="305"/>
      <c r="H347" s="305">
        <f>'7-Water-Sewer Separation'!J350</f>
        <v>4528.2849999999999</v>
      </c>
      <c r="I347" s="305"/>
      <c r="J347" s="305">
        <f>'7-Water-Sewer Separation'!L350</f>
        <v>7284.630000000001</v>
      </c>
      <c r="K347" s="305"/>
      <c r="L347" s="305">
        <f>'7-Water-Sewer Separation'!N350</f>
        <v>2362.585</v>
      </c>
      <c r="M347" s="105"/>
      <c r="N347" s="105">
        <f>J347-'[2]Water Rate Base Input'!AG197</f>
        <v>0</v>
      </c>
      <c r="P347" s="5"/>
      <c r="Q347" s="5"/>
    </row>
    <row r="348" spans="2:17" ht="15" x14ac:dyDescent="0.25">
      <c r="B348" s="120" t="str">
        <f>+'[2]Water Rate Base Input'!C198</f>
        <v>Ford Transit Van VIN 1287452</v>
      </c>
      <c r="C348" s="5"/>
      <c r="D348" s="5"/>
      <c r="F348" s="307">
        <f>'7-Water-Sewer Separation'!H351</f>
        <v>11812.915000000001</v>
      </c>
      <c r="G348" s="305"/>
      <c r="H348" s="305">
        <f>'7-Water-Sewer Separation'!J351</f>
        <v>4528.2849999999999</v>
      </c>
      <c r="I348" s="305"/>
      <c r="J348" s="305">
        <f>'7-Water-Sewer Separation'!L351</f>
        <v>7284.630000000001</v>
      </c>
      <c r="K348" s="305"/>
      <c r="L348" s="305">
        <f>'7-Water-Sewer Separation'!N351</f>
        <v>2362.585</v>
      </c>
      <c r="M348" s="105"/>
      <c r="N348" s="105">
        <f>J348-'[2]Water Rate Base Input'!AG198</f>
        <v>0</v>
      </c>
      <c r="P348" s="5"/>
      <c r="Q348" s="5"/>
    </row>
    <row r="349" spans="2:17" ht="15" x14ac:dyDescent="0.25">
      <c r="B349" s="120" t="str">
        <f>+'[2]Water Rate Base Input'!C199</f>
        <v>Ford Transit Van VIN 1252848</v>
      </c>
      <c r="C349" s="5"/>
      <c r="D349" s="5"/>
      <c r="F349" s="307">
        <f>'7-Water-Sewer Separation'!H352</f>
        <v>11909.22</v>
      </c>
      <c r="G349" s="305"/>
      <c r="H349" s="305">
        <f>'7-Water-Sewer Separation'!J352</f>
        <v>4565.2</v>
      </c>
      <c r="I349" s="305"/>
      <c r="J349" s="305">
        <f>'7-Water-Sewer Separation'!L352</f>
        <v>7344.0199999999995</v>
      </c>
      <c r="K349" s="305"/>
      <c r="L349" s="305">
        <f>'7-Water-Sewer Separation'!N352</f>
        <v>2381.8449999999998</v>
      </c>
      <c r="M349" s="105"/>
      <c r="N349" s="105">
        <f>J349-'[2]Water Rate Base Input'!AG199</f>
        <v>0</v>
      </c>
      <c r="P349" s="5"/>
      <c r="Q349" s="5"/>
    </row>
    <row r="350" spans="2:17" ht="15" x14ac:dyDescent="0.25">
      <c r="B350" s="120" t="str">
        <f>+'[2]Water Rate Base Input'!C201</f>
        <v>2016 Chevy 3500 Silverado VIN GZ101612</v>
      </c>
      <c r="C350" s="5"/>
      <c r="D350" s="5"/>
      <c r="F350" s="307">
        <f>'7-Water-Sewer Separation'!H354</f>
        <v>20080.5</v>
      </c>
      <c r="G350" s="305"/>
      <c r="H350" s="305">
        <f>'7-Water-Sewer Separation'!J354</f>
        <v>7697.5249999999996</v>
      </c>
      <c r="I350" s="305"/>
      <c r="J350" s="305">
        <f>'7-Water-Sewer Separation'!L354</f>
        <v>12382.975</v>
      </c>
      <c r="K350" s="305"/>
      <c r="L350" s="305">
        <f>'7-Water-Sewer Separation'!N354</f>
        <v>4016.1</v>
      </c>
      <c r="M350" s="105"/>
      <c r="N350" s="105">
        <f>J350-'[2]Water Rate Base Input'!AG201</f>
        <v>0</v>
      </c>
      <c r="P350" s="5"/>
      <c r="Q350" s="5"/>
    </row>
    <row r="351" spans="2:17" ht="15" x14ac:dyDescent="0.25">
      <c r="B351" s="120" t="str">
        <f>+'[2]Water Rate Base Input'!C202</f>
        <v>2017 Chevy Silverado VIN 292616</v>
      </c>
      <c r="C351" s="5"/>
      <c r="D351" s="5"/>
      <c r="F351" s="307">
        <f>'7-Water-Sewer Separation'!H355</f>
        <v>13725</v>
      </c>
      <c r="G351" s="305"/>
      <c r="H351" s="305">
        <f>'7-Water-Sewer Separation'!J355</f>
        <v>3888.75</v>
      </c>
      <c r="I351" s="305"/>
      <c r="J351" s="305">
        <f>'7-Water-Sewer Separation'!L355</f>
        <v>9836.25</v>
      </c>
      <c r="K351" s="305"/>
      <c r="L351" s="305">
        <f>'7-Water-Sewer Separation'!N355</f>
        <v>2745</v>
      </c>
      <c r="M351" s="105"/>
      <c r="N351" s="105">
        <f>J351-'[2]Water Rate Base Input'!AG202</f>
        <v>0</v>
      </c>
      <c r="P351" s="5"/>
      <c r="Q351" s="5"/>
    </row>
    <row r="352" spans="2:17" ht="15" x14ac:dyDescent="0.25">
      <c r="B352" s="120" t="str">
        <f>+'[2]Water Rate Base Input'!C203</f>
        <v>2018 Peterbilt JM458011 Vacuum Camera Truck</v>
      </c>
      <c r="C352" s="5"/>
      <c r="D352" s="5"/>
      <c r="F352" s="307">
        <f>'7-Water-Sewer Separation'!H356</f>
        <v>186897.14499999999</v>
      </c>
      <c r="G352" s="305"/>
      <c r="H352" s="305">
        <f>'7-Water-Sewer Separation'!J356</f>
        <v>31149.52</v>
      </c>
      <c r="I352" s="305"/>
      <c r="J352" s="305">
        <f>'7-Water-Sewer Separation'!L356</f>
        <v>155747.625</v>
      </c>
      <c r="K352" s="305"/>
      <c r="L352" s="305">
        <f>'7-Water-Sewer Separation'!N356</f>
        <v>26699.59</v>
      </c>
      <c r="M352" s="105"/>
      <c r="N352" s="105">
        <f>J352-'[2]Water Rate Base Input'!AG203</f>
        <v>0</v>
      </c>
      <c r="P352" s="5"/>
      <c r="Q352" s="5"/>
    </row>
    <row r="353" spans="1:17" ht="15" x14ac:dyDescent="0.25">
      <c r="B353" s="120" t="str">
        <f>+'[2]Water Rate Base Input'!C204</f>
        <v>2017 Silverado 1500 VIN: 4JZ101232</v>
      </c>
      <c r="C353" s="5"/>
      <c r="D353" s="5"/>
      <c r="F353" s="307">
        <f>'7-Water-Sewer Separation'!H357</f>
        <v>16167.61</v>
      </c>
      <c r="G353" s="305"/>
      <c r="H353" s="305">
        <f>'7-Water-Sewer Separation'!J357</f>
        <v>2694.6</v>
      </c>
      <c r="I353" s="305"/>
      <c r="J353" s="305">
        <f>'7-Water-Sewer Separation'!L357</f>
        <v>13473.01</v>
      </c>
      <c r="K353" s="305"/>
      <c r="L353" s="305">
        <f>'7-Water-Sewer Separation'!N357</f>
        <v>2694.6</v>
      </c>
      <c r="M353" s="105"/>
      <c r="N353" s="105">
        <f>J353-'[2]Water Rate Base Input'!AG204</f>
        <v>0</v>
      </c>
      <c r="P353" s="5"/>
      <c r="Q353" s="5"/>
    </row>
    <row r="354" spans="1:17" ht="15" x14ac:dyDescent="0.25">
      <c r="B354" s="120" t="str">
        <f>+'[2]Water Rate Base Input'!C200</f>
        <v>2016 Chevy Silverado 3500 VIN GZ160642</v>
      </c>
      <c r="C354" s="5"/>
      <c r="D354" s="5"/>
      <c r="F354" s="307">
        <f>'7-Water-Sewer Separation'!H353</f>
        <v>20292.96</v>
      </c>
      <c r="G354" s="305"/>
      <c r="H354" s="305">
        <f>'7-Water-Sewer Separation'!J353</f>
        <v>7778.9650000000001</v>
      </c>
      <c r="I354" s="305"/>
      <c r="J354" s="305">
        <f>'7-Water-Sewer Separation'!L353</f>
        <v>12513.994999999999</v>
      </c>
      <c r="K354" s="305"/>
      <c r="L354" s="305">
        <f>'7-Water-Sewer Separation'!N353</f>
        <v>4058.59</v>
      </c>
      <c r="M354" s="105"/>
      <c r="N354" s="105">
        <f>J354-'[2]Water Rate Base Input'!AG200</f>
        <v>0</v>
      </c>
      <c r="P354" s="5"/>
      <c r="Q354" s="5"/>
    </row>
    <row r="355" spans="1:17" ht="15.6" x14ac:dyDescent="0.3">
      <c r="A355" s="38" t="s">
        <v>0</v>
      </c>
      <c r="B355" s="5"/>
      <c r="C355" s="38" t="str">
        <f>$C$1</f>
        <v>473-20-1554.WS</v>
      </c>
      <c r="F355" s="107"/>
      <c r="N355" s="39" t="s">
        <v>240</v>
      </c>
    </row>
    <row r="356" spans="1:17" ht="15.6" x14ac:dyDescent="0.3">
      <c r="A356" s="38" t="s">
        <v>1</v>
      </c>
      <c r="B356" s="38"/>
      <c r="C356" s="40">
        <f>$C$2</f>
        <v>49225</v>
      </c>
      <c r="D356" s="38"/>
      <c r="F356" s="107"/>
      <c r="L356" s="5"/>
      <c r="M356" s="5"/>
      <c r="N356" s="39" t="s">
        <v>76</v>
      </c>
    </row>
    <row r="357" spans="1:17" ht="17.399999999999999" x14ac:dyDescent="0.3">
      <c r="A357" s="38" t="s">
        <v>55</v>
      </c>
      <c r="B357" s="38"/>
      <c r="C357" s="38" t="str">
        <f>$C$3</f>
        <v>City of Celina</v>
      </c>
      <c r="D357" s="38"/>
      <c r="F357" s="107"/>
      <c r="L357" s="5"/>
      <c r="M357" s="5"/>
      <c r="N357" s="3"/>
    </row>
    <row r="358" spans="1:17" ht="15.6" x14ac:dyDescent="0.3">
      <c r="A358" s="38" t="s">
        <v>3</v>
      </c>
      <c r="B358" s="38"/>
      <c r="C358" s="41">
        <f>$C$4</f>
        <v>43373</v>
      </c>
      <c r="D358" s="38"/>
      <c r="F358" s="107"/>
      <c r="N358" s="289" t="s">
        <v>267</v>
      </c>
    </row>
    <row r="359" spans="1:17" ht="15.6" x14ac:dyDescent="0.3">
      <c r="A359" s="5"/>
      <c r="B359" s="5"/>
      <c r="C359" s="5"/>
      <c r="D359" s="5"/>
      <c r="E359" s="5"/>
      <c r="F359" s="321"/>
      <c r="G359" s="43"/>
      <c r="H359" s="321"/>
      <c r="I359" s="44"/>
      <c r="J359" s="323"/>
      <c r="K359" s="44"/>
      <c r="L359" s="324" t="s">
        <v>85</v>
      </c>
      <c r="M359" s="43"/>
      <c r="N359" s="321"/>
    </row>
    <row r="360" spans="1:17" ht="15.6" x14ac:dyDescent="0.3">
      <c r="A360" s="5"/>
      <c r="B360" s="5"/>
      <c r="C360" s="5"/>
      <c r="D360" s="5"/>
      <c r="E360" s="5"/>
      <c r="F360" s="323"/>
      <c r="G360" s="43"/>
      <c r="H360" s="323" t="s">
        <v>79</v>
      </c>
      <c r="I360" s="44"/>
      <c r="J360" s="323" t="s">
        <v>82</v>
      </c>
      <c r="K360" s="44"/>
      <c r="L360" s="324" t="s">
        <v>86</v>
      </c>
      <c r="M360" s="43"/>
      <c r="N360" s="321"/>
    </row>
    <row r="361" spans="1:17" ht="15.6" x14ac:dyDescent="0.3">
      <c r="A361" s="5"/>
      <c r="B361" s="5"/>
      <c r="C361" s="5"/>
      <c r="D361" s="5"/>
      <c r="E361" s="5"/>
      <c r="F361" s="323" t="s">
        <v>77</v>
      </c>
      <c r="G361" s="43"/>
      <c r="H361" s="323" t="s">
        <v>81</v>
      </c>
      <c r="I361" s="44"/>
      <c r="J361" s="323" t="s">
        <v>83</v>
      </c>
      <c r="K361" s="44"/>
      <c r="L361" s="323" t="s">
        <v>80</v>
      </c>
      <c r="M361" s="44"/>
      <c r="N361" s="321"/>
    </row>
    <row r="362" spans="1:17" ht="15.6" x14ac:dyDescent="0.3">
      <c r="A362" s="5"/>
      <c r="B362" s="5"/>
      <c r="C362" s="5"/>
      <c r="D362" s="5"/>
      <c r="E362" s="5"/>
      <c r="F362" s="332" t="s">
        <v>78</v>
      </c>
      <c r="G362" s="43"/>
      <c r="H362" s="332">
        <f>+C358</f>
        <v>43373</v>
      </c>
      <c r="I362" s="43"/>
      <c r="J362" s="332">
        <f>+H362</f>
        <v>43373</v>
      </c>
      <c r="K362" s="43"/>
      <c r="L362" s="328" t="s">
        <v>42</v>
      </c>
      <c r="M362" s="43"/>
      <c r="N362" s="328" t="s">
        <v>218</v>
      </c>
    </row>
    <row r="363" spans="1:17" ht="15.6" x14ac:dyDescent="0.3">
      <c r="A363" s="5"/>
      <c r="B363" s="5"/>
      <c r="C363" s="5"/>
      <c r="D363" s="5"/>
      <c r="E363" s="5"/>
      <c r="F363" s="151" t="s">
        <v>11</v>
      </c>
      <c r="G363" s="43"/>
      <c r="H363" s="47" t="s">
        <v>12</v>
      </c>
      <c r="I363" s="47"/>
      <c r="J363" s="47" t="s">
        <v>84</v>
      </c>
      <c r="K363" s="47"/>
      <c r="L363" s="48" t="s">
        <v>14</v>
      </c>
      <c r="M363" s="43"/>
      <c r="N363" s="69"/>
    </row>
    <row r="364" spans="1:17" ht="15" x14ac:dyDescent="0.25">
      <c r="A364" s="11"/>
      <c r="B364" s="5"/>
      <c r="C364" s="5"/>
      <c r="D364" s="5"/>
      <c r="E364" s="5"/>
      <c r="F364" s="373"/>
      <c r="G364" s="70"/>
      <c r="H364" s="71"/>
      <c r="I364" s="71"/>
      <c r="J364" s="71"/>
      <c r="K364" s="71"/>
      <c r="L364" s="70"/>
      <c r="M364" s="70"/>
      <c r="N364" s="69"/>
    </row>
    <row r="365" spans="1:17" ht="15.6" x14ac:dyDescent="0.3">
      <c r="A365" s="72" t="s">
        <v>214</v>
      </c>
      <c r="B365" s="5"/>
      <c r="C365" s="5"/>
      <c r="D365" s="5"/>
      <c r="E365" s="99"/>
      <c r="F365" s="146"/>
      <c r="G365" s="5"/>
      <c r="H365" s="5"/>
      <c r="I365" s="5"/>
      <c r="J365" s="5"/>
      <c r="K365" s="5"/>
      <c r="L365" s="5"/>
      <c r="M365" s="5"/>
      <c r="N365" s="69"/>
    </row>
    <row r="366" spans="1:17" ht="15" x14ac:dyDescent="0.25">
      <c r="B366" s="120"/>
      <c r="C366" s="5"/>
      <c r="D366" s="5"/>
      <c r="F366" s="213"/>
      <c r="G366" s="54"/>
      <c r="H366" s="53"/>
      <c r="I366" s="53"/>
      <c r="J366" s="53"/>
      <c r="K366" s="53"/>
      <c r="L366" s="53"/>
      <c r="N366" s="55"/>
      <c r="P366" s="5"/>
      <c r="Q366" s="5"/>
    </row>
    <row r="367" spans="1:17" ht="15.6" x14ac:dyDescent="0.3">
      <c r="B367" s="40" t="str">
        <f>+'[2]Water Rate Base Input'!C225</f>
        <v>Asset A/C#: 107 - W &amp; S BUILDING</v>
      </c>
      <c r="C367" s="5"/>
      <c r="D367" s="5"/>
      <c r="F367" s="213">
        <f>'7-Water-Sewer Separation'!H358</f>
        <v>0</v>
      </c>
      <c r="G367" s="53">
        <f>'7-Water-Sewer Separation'!I358</f>
        <v>0</v>
      </c>
      <c r="H367" s="53">
        <f>'7-Water-Sewer Separation'!J358</f>
        <v>0</v>
      </c>
      <c r="I367" s="53">
        <f>'7-Water-Sewer Separation'!K358</f>
        <v>0</v>
      </c>
      <c r="J367" s="53">
        <f>'7-Water-Sewer Separation'!L358</f>
        <v>0</v>
      </c>
      <c r="K367" s="53"/>
      <c r="L367" s="53">
        <f>'7-Water-Sewer Separation'!N358</f>
        <v>0</v>
      </c>
      <c r="N367" s="55"/>
      <c r="P367" s="5"/>
      <c r="Q367" s="5"/>
    </row>
    <row r="368" spans="1:17" ht="15" x14ac:dyDescent="0.25">
      <c r="B368" s="120" t="str">
        <f>+'[2]Water Rate Base Input'!C226</f>
        <v>17  W &amp; S BUILDING (1/2 W, 1/2 S)</v>
      </c>
      <c r="C368" s="5"/>
      <c r="D368" s="5"/>
      <c r="F368" s="307">
        <f>'7-Water-Sewer Separation'!H359</f>
        <v>21884.6</v>
      </c>
      <c r="G368" s="305"/>
      <c r="H368" s="305">
        <f>'7-Water-Sewer Separation'!J359</f>
        <v>13951.115</v>
      </c>
      <c r="I368" s="305"/>
      <c r="J368" s="305">
        <f>'7-Water-Sewer Separation'!L359</f>
        <v>7933.4849999999988</v>
      </c>
      <c r="K368" s="305"/>
      <c r="L368" s="305">
        <f>'7-Water-Sewer Separation'!N359</f>
        <v>547.11500000000001</v>
      </c>
      <c r="M368" s="105"/>
      <c r="N368" s="105">
        <f>J368-'[2]Water Rate Base Input'!AG226</f>
        <v>0</v>
      </c>
      <c r="P368" s="5"/>
      <c r="Q368" s="5"/>
    </row>
    <row r="369" spans="2:17" ht="15.6" x14ac:dyDescent="0.3">
      <c r="B369" s="40" t="str">
        <f>+'[2]Water Rate Base Input'!C263</f>
        <v>Asset A/C#: 108 - WATER LINES</v>
      </c>
      <c r="C369" s="5"/>
      <c r="D369" s="5"/>
      <c r="F369" s="307">
        <f>'7-Water-Sewer Separation'!H374</f>
        <v>0</v>
      </c>
      <c r="G369" s="305"/>
      <c r="H369" s="305">
        <f>'7-Water-Sewer Separation'!J374</f>
        <v>0</v>
      </c>
      <c r="I369" s="305"/>
      <c r="J369" s="305">
        <f>'7-Water-Sewer Separation'!L374</f>
        <v>0</v>
      </c>
      <c r="K369" s="305"/>
      <c r="L369" s="305">
        <f>'7-Water-Sewer Separation'!N374</f>
        <v>0</v>
      </c>
      <c r="M369" s="105"/>
      <c r="N369" s="105"/>
      <c r="P369" s="5"/>
      <c r="Q369" s="5"/>
    </row>
    <row r="370" spans="2:17" ht="15" x14ac:dyDescent="0.25">
      <c r="B370" s="120" t="str">
        <f>+'[2]Water Rate Base Input'!C264</f>
        <v>33  WATER LINES (1998 TDCA GRA</v>
      </c>
      <c r="C370" s="5"/>
      <c r="D370" s="5"/>
      <c r="F370" s="307">
        <f>'7-Water-Sewer Separation'!H375</f>
        <v>352611.04</v>
      </c>
      <c r="G370" s="305"/>
      <c r="H370" s="305">
        <f>'7-Water-Sewer Separation'!J375</f>
        <v>174101.78</v>
      </c>
      <c r="I370" s="305"/>
      <c r="J370" s="305">
        <f>'7-Water-Sewer Separation'!L375</f>
        <v>178509.25999999998</v>
      </c>
      <c r="K370" s="305"/>
      <c r="L370" s="305">
        <f>'7-Water-Sewer Separation'!N375</f>
        <v>8815.2800000000007</v>
      </c>
      <c r="M370" s="105"/>
      <c r="N370" s="105">
        <f>J370-'[2]Water Rate Base Input'!AG264</f>
        <v>0</v>
      </c>
      <c r="P370" s="5"/>
      <c r="Q370" s="5"/>
    </row>
    <row r="371" spans="2:17" ht="15" x14ac:dyDescent="0.25">
      <c r="B371" s="120" t="str">
        <f>+'[2]Water Rate Base Input'!C265</f>
        <v>41  WATER LINES - PRESTON 455</v>
      </c>
      <c r="C371" s="5"/>
      <c r="D371" s="5"/>
      <c r="F371" s="307">
        <f>'7-Water-Sewer Separation'!H376</f>
        <v>9750</v>
      </c>
      <c r="G371" s="305"/>
      <c r="H371" s="305">
        <f>'7-Water-Sewer Separation'!J376</f>
        <v>4204.6900000000005</v>
      </c>
      <c r="I371" s="305"/>
      <c r="J371" s="305">
        <f>'7-Water-Sewer Separation'!L376</f>
        <v>5545.3099999999995</v>
      </c>
      <c r="K371" s="305"/>
      <c r="L371" s="305">
        <f>'7-Water-Sewer Separation'!N376</f>
        <v>243.75</v>
      </c>
      <c r="M371" s="105"/>
      <c r="N371" s="105">
        <f>J371-'[2]Water Rate Base Input'!AG265</f>
        <v>0</v>
      </c>
      <c r="P371" s="5"/>
      <c r="Q371" s="5"/>
    </row>
    <row r="372" spans="2:17" ht="15" x14ac:dyDescent="0.25">
      <c r="B372" s="120" t="str">
        <f>+'[2]Water Rate Base Input'!C266</f>
        <v>42  DANVILLE WATER LINES</v>
      </c>
      <c r="C372" s="5"/>
      <c r="D372" s="5"/>
      <c r="F372" s="307">
        <f>'7-Water-Sewer Separation'!H377</f>
        <v>300000</v>
      </c>
      <c r="G372" s="305"/>
      <c r="H372" s="305">
        <f>'7-Water-Sewer Separation'!J377</f>
        <v>255000</v>
      </c>
      <c r="I372" s="305"/>
      <c r="J372" s="305">
        <f>'7-Water-Sewer Separation'!L377</f>
        <v>45000</v>
      </c>
      <c r="K372" s="305"/>
      <c r="L372" s="305">
        <f>'7-Water-Sewer Separation'!N377</f>
        <v>15000</v>
      </c>
      <c r="M372" s="105"/>
      <c r="N372" s="105">
        <f>J372-'[2]Water Rate Base Input'!AG266</f>
        <v>0</v>
      </c>
      <c r="P372" s="5"/>
      <c r="Q372" s="5"/>
    </row>
    <row r="373" spans="2:17" ht="15" x14ac:dyDescent="0.25">
      <c r="B373" s="120" t="str">
        <f>+'[2]Water Rate Base Input'!C267</f>
        <v>44  WATER LINES - TXI</v>
      </c>
      <c r="C373" s="5"/>
      <c r="D373" s="5"/>
      <c r="F373" s="307">
        <f>'7-Water-Sewer Separation'!H378</f>
        <v>84148.71</v>
      </c>
      <c r="G373" s="305"/>
      <c r="H373" s="305">
        <f>'7-Water-Sewer Separation'!J378</f>
        <v>34711.379999999997</v>
      </c>
      <c r="I373" s="305"/>
      <c r="J373" s="305">
        <f>'7-Water-Sewer Separation'!L378</f>
        <v>49437.330000000009</v>
      </c>
      <c r="K373" s="305"/>
      <c r="L373" s="305">
        <f>'7-Water-Sewer Separation'!N378</f>
        <v>2103.7199999999998</v>
      </c>
      <c r="M373" s="105"/>
      <c r="N373" s="105">
        <f>J373-'[2]Water Rate Base Input'!AG267</f>
        <v>0</v>
      </c>
      <c r="P373" s="5"/>
      <c r="Q373" s="5"/>
    </row>
    <row r="374" spans="2:17" ht="15" x14ac:dyDescent="0.25">
      <c r="B374" s="120" t="str">
        <f>+'[2]Water Rate Base Input'!C268</f>
        <v>45  WATER LINES - TDCA</v>
      </c>
      <c r="C374" s="5"/>
      <c r="D374" s="5"/>
      <c r="F374" s="307">
        <f>'7-Water-Sewer Separation'!H379</f>
        <v>11100</v>
      </c>
      <c r="G374" s="305"/>
      <c r="H374" s="305">
        <f>'7-Water-Sewer Separation'!J379</f>
        <v>4440</v>
      </c>
      <c r="I374" s="305"/>
      <c r="J374" s="305">
        <f>'7-Water-Sewer Separation'!L379</f>
        <v>6660</v>
      </c>
      <c r="K374" s="305"/>
      <c r="L374" s="305">
        <f>'7-Water-Sewer Separation'!N379</f>
        <v>277.5</v>
      </c>
      <c r="M374" s="105"/>
      <c r="N374" s="105">
        <f>J374-'[2]Water Rate Base Input'!AG268</f>
        <v>0</v>
      </c>
      <c r="P374" s="5"/>
      <c r="Q374" s="5"/>
    </row>
    <row r="375" spans="2:17" ht="15" x14ac:dyDescent="0.25">
      <c r="B375" s="120" t="str">
        <f>+'[2]Water Rate Base Input'!C269</f>
        <v>RELOCATE WILSON CREEK LINE</v>
      </c>
      <c r="C375" s="5"/>
      <c r="D375" s="5"/>
      <c r="F375" s="307">
        <f>'7-Water-Sewer Separation'!H380</f>
        <v>18869.66</v>
      </c>
      <c r="G375" s="305"/>
      <c r="H375" s="305">
        <f>'7-Water-Sewer Separation'!J380</f>
        <v>7076.0999999999995</v>
      </c>
      <c r="I375" s="305"/>
      <c r="J375" s="305">
        <f>'7-Water-Sewer Separation'!L380</f>
        <v>11793.560000000001</v>
      </c>
      <c r="K375" s="305"/>
      <c r="L375" s="305">
        <f>'7-Water-Sewer Separation'!N380</f>
        <v>471.74</v>
      </c>
      <c r="M375" s="105"/>
      <c r="N375" s="105">
        <f>J375-'[2]Water Rate Base Input'!AG269</f>
        <v>0</v>
      </c>
      <c r="P375" s="5"/>
      <c r="Q375" s="5"/>
    </row>
    <row r="376" spans="2:17" ht="15" x14ac:dyDescent="0.25">
      <c r="B376" s="120" t="str">
        <f>+'[2]Water Rate Base Input'!C270</f>
        <v>CARTER RANCH WATERLINE</v>
      </c>
      <c r="C376" s="5"/>
      <c r="D376" s="5"/>
      <c r="F376" s="307">
        <f>'7-Water-Sewer Separation'!H381</f>
        <v>196614</v>
      </c>
      <c r="G376" s="305"/>
      <c r="H376" s="305">
        <f>'7-Water-Sewer Separation'!J381</f>
        <v>69224.510000000009</v>
      </c>
      <c r="I376" s="305"/>
      <c r="J376" s="305">
        <f>'7-Water-Sewer Separation'!L381</f>
        <v>127389.48999999999</v>
      </c>
      <c r="K376" s="305"/>
      <c r="L376" s="305">
        <f>'7-Water-Sewer Separation'!N381</f>
        <v>4915.3500000000004</v>
      </c>
      <c r="M376" s="105"/>
      <c r="N376" s="105">
        <f>J376-'[2]Water Rate Base Input'!AG270</f>
        <v>0</v>
      </c>
      <c r="P376" s="5"/>
      <c r="Q376" s="5"/>
    </row>
    <row r="377" spans="2:17" ht="15" x14ac:dyDescent="0.25">
      <c r="B377" s="120" t="str">
        <f>+'[2]Water Rate Base Input'!C271</f>
        <v>18' WATER LINE DOWNTOWN PUMP STATION</v>
      </c>
      <c r="C377" s="5"/>
      <c r="D377" s="5"/>
      <c r="F377" s="307">
        <f>'7-Water-Sewer Separation'!H382</f>
        <v>1377558.62</v>
      </c>
      <c r="G377" s="305"/>
      <c r="H377" s="305">
        <f>'7-Water-Sewer Separation'!J382</f>
        <v>485015.49</v>
      </c>
      <c r="I377" s="305"/>
      <c r="J377" s="305">
        <f>'7-Water-Sewer Separation'!L382</f>
        <v>892543.13000000012</v>
      </c>
      <c r="K377" s="305"/>
      <c r="L377" s="305">
        <f>'7-Water-Sewer Separation'!N382</f>
        <v>34438.97</v>
      </c>
      <c r="M377" s="105"/>
      <c r="N377" s="105">
        <f>J377-'[2]Water Rate Base Input'!AG271</f>
        <v>0</v>
      </c>
      <c r="P377" s="5"/>
      <c r="Q377" s="5"/>
    </row>
    <row r="378" spans="2:17" ht="15" x14ac:dyDescent="0.25">
      <c r="B378" s="120" t="str">
        <f>+'[2]Water Rate Base Input'!C272</f>
        <v>OLD PUMPSTATION TO SH 289</v>
      </c>
      <c r="C378" s="5"/>
      <c r="D378" s="5"/>
      <c r="F378" s="307">
        <f>'7-Water-Sewer Separation'!H383</f>
        <v>12721.33</v>
      </c>
      <c r="G378" s="305"/>
      <c r="H378" s="305">
        <f>'7-Water-Sewer Separation'!J383</f>
        <v>4478.92</v>
      </c>
      <c r="I378" s="305"/>
      <c r="J378" s="305">
        <f>'7-Water-Sewer Separation'!L383</f>
        <v>8242.41</v>
      </c>
      <c r="K378" s="305"/>
      <c r="L378" s="305">
        <f>'7-Water-Sewer Separation'!N383</f>
        <v>318.02999999999997</v>
      </c>
      <c r="M378" s="105"/>
      <c r="N378" s="105">
        <f>J378-'[2]Water Rate Base Input'!AG272</f>
        <v>0</v>
      </c>
      <c r="P378" s="5"/>
      <c r="Q378" s="5"/>
    </row>
    <row r="379" spans="2:17" ht="15" x14ac:dyDescent="0.25">
      <c r="B379" s="120" t="str">
        <f>+'[2]Water Rate Base Input'!C273</f>
        <v>N PRESTON LAKES WATERLINE</v>
      </c>
      <c r="C379" s="5"/>
      <c r="D379" s="5"/>
      <c r="F379" s="307">
        <f>'7-Water-Sewer Separation'!H384</f>
        <v>1164681.93</v>
      </c>
      <c r="G379" s="305"/>
      <c r="H379" s="305">
        <f>'7-Water-Sewer Separation'!J384</f>
        <v>320287.55</v>
      </c>
      <c r="I379" s="305"/>
      <c r="J379" s="305">
        <f>'7-Water-Sewer Separation'!L384</f>
        <v>844394.37999999989</v>
      </c>
      <c r="K379" s="305"/>
      <c r="L379" s="305">
        <f>'7-Water-Sewer Separation'!N384</f>
        <v>29117.05</v>
      </c>
      <c r="M379" s="105"/>
      <c r="N379" s="105">
        <f>J379-'[2]Water Rate Base Input'!AG273</f>
        <v>0</v>
      </c>
      <c r="P379" s="5"/>
      <c r="Q379" s="5"/>
    </row>
    <row r="380" spans="2:17" ht="15" x14ac:dyDescent="0.25">
      <c r="B380" s="120" t="str">
        <f>+'[2]Water Rate Base Input'!C274</f>
        <v>WATER/SEWER LINE</v>
      </c>
      <c r="C380" s="5"/>
      <c r="D380" s="5"/>
      <c r="F380" s="307">
        <f>'7-Water-Sewer Separation'!H385</f>
        <v>210215.46</v>
      </c>
      <c r="G380" s="305"/>
      <c r="H380" s="305">
        <f>'7-Water-Sewer Separation'!J385</f>
        <v>74013.41</v>
      </c>
      <c r="I380" s="305"/>
      <c r="J380" s="305">
        <f>'7-Water-Sewer Separation'!L385</f>
        <v>136202.04999999999</v>
      </c>
      <c r="K380" s="305"/>
      <c r="L380" s="305">
        <f>'7-Water-Sewer Separation'!N385</f>
        <v>5255.39</v>
      </c>
      <c r="M380" s="105"/>
      <c r="N380" s="105">
        <f>J380-'[2]Water Rate Base Input'!AG274</f>
        <v>0</v>
      </c>
      <c r="P380" s="5"/>
      <c r="Q380" s="5"/>
    </row>
    <row r="381" spans="2:17" ht="15" x14ac:dyDescent="0.25">
      <c r="B381" s="120" t="str">
        <f>+'[2]Water Rate Base Input'!C275</f>
        <v>WATER CCN ACQUISITION</v>
      </c>
      <c r="C381" s="5"/>
      <c r="D381" s="5"/>
      <c r="F381" s="307">
        <f>'7-Water-Sewer Separation'!H386</f>
        <v>56735.79</v>
      </c>
      <c r="G381" s="305"/>
      <c r="H381" s="305">
        <f>'7-Water-Sewer Separation'!J386</f>
        <v>19975.66</v>
      </c>
      <c r="I381" s="305"/>
      <c r="J381" s="305">
        <f>'7-Water-Sewer Separation'!L386</f>
        <v>36760.130000000005</v>
      </c>
      <c r="K381" s="305"/>
      <c r="L381" s="305">
        <f>'7-Water-Sewer Separation'!N386</f>
        <v>1418.39</v>
      </c>
      <c r="M381" s="105"/>
      <c r="N381" s="105">
        <f>J381-'[2]Water Rate Base Input'!AG275</f>
        <v>0</v>
      </c>
      <c r="P381" s="5"/>
      <c r="Q381" s="5"/>
    </row>
    <row r="382" spans="2:17" ht="15" x14ac:dyDescent="0.25">
      <c r="B382" s="120" t="str">
        <f>+'[2]Water Rate Base Input'!C276</f>
        <v>GROUND STORAGE 1MGD CELINA RD</v>
      </c>
      <c r="C382" s="5"/>
      <c r="D382" s="5"/>
      <c r="F382" s="307">
        <f>'7-Water-Sewer Separation'!H387</f>
        <v>382480.89</v>
      </c>
      <c r="G382" s="305"/>
      <c r="H382" s="305">
        <f>'7-Water-Sewer Separation'!J387</f>
        <v>382480.89</v>
      </c>
      <c r="I382" s="305"/>
      <c r="J382" s="305">
        <f>'7-Water-Sewer Separation'!L387</f>
        <v>0</v>
      </c>
      <c r="K382" s="305"/>
      <c r="L382" s="305">
        <f>'7-Water-Sewer Separation'!N387</f>
        <v>0</v>
      </c>
      <c r="M382" s="105"/>
      <c r="N382" s="105">
        <f>J382-'[2]Water Rate Base Input'!AG276</f>
        <v>0</v>
      </c>
      <c r="P382" s="5"/>
      <c r="Q382" s="5"/>
    </row>
    <row r="383" spans="2:17" ht="15" x14ac:dyDescent="0.25">
      <c r="B383" s="120" t="str">
        <f>+'[2]Water Rate Base Input'!C277</f>
        <v>DOWNTOWN PUMP STATION</v>
      </c>
      <c r="C383" s="5"/>
      <c r="D383" s="5"/>
      <c r="F383" s="307">
        <f>'7-Water-Sewer Separation'!H388</f>
        <v>1012779.69</v>
      </c>
      <c r="G383" s="305"/>
      <c r="H383" s="305">
        <f>'7-Water-Sewer Separation'!J388</f>
        <v>356582.82</v>
      </c>
      <c r="I383" s="305"/>
      <c r="J383" s="305">
        <f>'7-Water-Sewer Separation'!L388</f>
        <v>656196.86999999988</v>
      </c>
      <c r="K383" s="305"/>
      <c r="L383" s="305">
        <f>'7-Water-Sewer Separation'!N388</f>
        <v>25319.49</v>
      </c>
      <c r="M383" s="105"/>
      <c r="N383" s="105">
        <f>J383-'[2]Water Rate Base Input'!AG277</f>
        <v>0</v>
      </c>
      <c r="P383" s="5"/>
      <c r="Q383" s="5"/>
    </row>
    <row r="384" spans="2:17" ht="15" x14ac:dyDescent="0.25">
      <c r="B384" s="120" t="str">
        <f>+'[2]Water Rate Base Input'!C278</f>
        <v>PUMP STATION 12 OAKS</v>
      </c>
      <c r="C384" s="5"/>
      <c r="D384" s="5"/>
      <c r="F384" s="307">
        <f>'7-Water-Sewer Separation'!H389</f>
        <v>49148</v>
      </c>
      <c r="G384" s="305"/>
      <c r="H384" s="305">
        <f>'7-Water-Sewer Separation'!J389</f>
        <v>17304.189999999999</v>
      </c>
      <c r="I384" s="305"/>
      <c r="J384" s="305">
        <f>'7-Water-Sewer Separation'!L389</f>
        <v>31843.81</v>
      </c>
      <c r="K384" s="305"/>
      <c r="L384" s="305">
        <f>'7-Water-Sewer Separation'!N389</f>
        <v>1228.7</v>
      </c>
      <c r="M384" s="105"/>
      <c r="N384" s="105">
        <f>J384-'[2]Water Rate Base Input'!AG278</f>
        <v>0</v>
      </c>
      <c r="P384" s="5"/>
      <c r="Q384" s="5"/>
    </row>
    <row r="385" spans="2:17" ht="15" x14ac:dyDescent="0.25">
      <c r="B385" s="120" t="str">
        <f>+'[2]Water Rate Base Input'!C279</f>
        <v>UTRWD PUMP STATION</v>
      </c>
      <c r="C385" s="5"/>
      <c r="D385" s="5"/>
      <c r="F385" s="307">
        <f>'7-Water-Sewer Separation'!H390</f>
        <v>1322574.04</v>
      </c>
      <c r="G385" s="305"/>
      <c r="H385" s="305">
        <f>'7-Water-Sewer Separation'!J390</f>
        <v>465656.25999999995</v>
      </c>
      <c r="I385" s="305"/>
      <c r="J385" s="305">
        <f>'7-Water-Sewer Separation'!L390</f>
        <v>856917.78</v>
      </c>
      <c r="K385" s="305"/>
      <c r="L385" s="305">
        <f>'7-Water-Sewer Separation'!N390</f>
        <v>33064.35</v>
      </c>
      <c r="M385" s="105"/>
      <c r="N385" s="105">
        <f>J385-'[2]Water Rate Base Input'!AG279</f>
        <v>0</v>
      </c>
      <c r="P385" s="5"/>
      <c r="Q385" s="5"/>
    </row>
    <row r="386" spans="2:17" ht="15" x14ac:dyDescent="0.25">
      <c r="B386" s="120" t="str">
        <f>+'[2]Water Rate Base Input'!C280</f>
        <v>DANVILLE TAKEOVER</v>
      </c>
      <c r="C386" s="5"/>
      <c r="D386" s="5"/>
      <c r="F386" s="307">
        <f>'7-Water-Sewer Separation'!H391</f>
        <v>530364</v>
      </c>
      <c r="G386" s="305"/>
      <c r="H386" s="305">
        <f>'7-Water-Sewer Separation'!J391</f>
        <v>172368.30000000002</v>
      </c>
      <c r="I386" s="305"/>
      <c r="J386" s="305">
        <f>'7-Water-Sewer Separation'!L391</f>
        <v>357995.69999999995</v>
      </c>
      <c r="K386" s="305"/>
      <c r="L386" s="305">
        <f>'7-Water-Sewer Separation'!N391</f>
        <v>13259.1</v>
      </c>
      <c r="M386" s="105"/>
      <c r="N386" s="105">
        <f>J386-'[2]Water Rate Base Input'!AG280</f>
        <v>0</v>
      </c>
      <c r="P386" s="5"/>
      <c r="Q386" s="5"/>
    </row>
    <row r="387" spans="2:17" ht="15" x14ac:dyDescent="0.25">
      <c r="B387" s="120" t="str">
        <f>+'[2]Water Rate Base Input'!C281</f>
        <v>KENTUCY WATER LINE UPGRADE</v>
      </c>
      <c r="C387" s="5"/>
      <c r="D387" s="5"/>
      <c r="F387" s="307">
        <f>'7-Water-Sewer Separation'!H392</f>
        <v>12420</v>
      </c>
      <c r="G387" s="305"/>
      <c r="H387" s="305">
        <f>'7-Water-Sewer Separation'!J392</f>
        <v>4114.13</v>
      </c>
      <c r="I387" s="305"/>
      <c r="J387" s="305">
        <f>'7-Water-Sewer Separation'!L392</f>
        <v>8305.869999999999</v>
      </c>
      <c r="K387" s="305"/>
      <c r="L387" s="305">
        <f>'7-Water-Sewer Separation'!N392</f>
        <v>310.5</v>
      </c>
      <c r="M387" s="105"/>
      <c r="N387" s="105">
        <f>J387-'[2]Water Rate Base Input'!AG281</f>
        <v>0</v>
      </c>
      <c r="P387" s="5"/>
      <c r="Q387" s="5"/>
    </row>
    <row r="388" spans="2:17" ht="15" x14ac:dyDescent="0.25">
      <c r="B388" s="120" t="str">
        <f>+'[2]Water Rate Base Input'!C282</f>
        <v>WATER/SEWER LINE - DICKERSON</v>
      </c>
      <c r="C388" s="5"/>
      <c r="D388" s="5"/>
      <c r="F388" s="307">
        <f>'7-Water-Sewer Separation'!H393</f>
        <v>31048</v>
      </c>
      <c r="G388" s="305"/>
      <c r="H388" s="305">
        <f>'7-Water-Sewer Separation'!J393</f>
        <v>9314.4000000000015</v>
      </c>
      <c r="I388" s="305"/>
      <c r="J388" s="305">
        <f>'7-Water-Sewer Separation'!L393</f>
        <v>21733.599999999999</v>
      </c>
      <c r="K388" s="305"/>
      <c r="L388" s="305">
        <f>'7-Water-Sewer Separation'!N393</f>
        <v>776.2</v>
      </c>
      <c r="M388" s="105"/>
      <c r="N388" s="105">
        <f>J388-'[2]Water Rate Base Input'!AG282</f>
        <v>0</v>
      </c>
      <c r="P388" s="5"/>
      <c r="Q388" s="5"/>
    </row>
    <row r="389" spans="2:17" ht="15" x14ac:dyDescent="0.25">
      <c r="B389" s="120" t="str">
        <f>+'[2]Water Rate Base Input'!C283</f>
        <v>ORCA GRANT WATERLINE REHAB</v>
      </c>
      <c r="C389" s="5"/>
      <c r="D389" s="5"/>
      <c r="F389" s="307">
        <f>'7-Water-Sewer Separation'!H394</f>
        <v>529388.94999999995</v>
      </c>
      <c r="G389" s="305"/>
      <c r="H389" s="305">
        <f>'7-Water-Sewer Separation'!J394</f>
        <v>129038.52</v>
      </c>
      <c r="I389" s="305"/>
      <c r="J389" s="305">
        <f>'7-Water-Sewer Separation'!L394</f>
        <v>400350.42999999993</v>
      </c>
      <c r="K389" s="305"/>
      <c r="L389" s="305">
        <f>'7-Water-Sewer Separation'!N394</f>
        <v>13234.72</v>
      </c>
      <c r="M389" s="105"/>
      <c r="N389" s="105">
        <f>J389-'[2]Water Rate Base Input'!AG283</f>
        <v>0</v>
      </c>
      <c r="P389" s="5"/>
      <c r="Q389" s="5"/>
    </row>
    <row r="390" spans="2:17" ht="15" x14ac:dyDescent="0.25">
      <c r="B390" s="120" t="str">
        <f>+'[2]Water Rate Base Input'!C284</f>
        <v>Marilee SUD Hwy 289 and FM 455 section</v>
      </c>
      <c r="C390" s="5"/>
      <c r="D390" s="5"/>
      <c r="F390" s="307">
        <f>'7-Water-Sewer Separation'!H395</f>
        <v>76982.69</v>
      </c>
      <c r="G390" s="305"/>
      <c r="H390" s="305">
        <f>'7-Water-Sewer Separation'!J395</f>
        <v>14296.81</v>
      </c>
      <c r="I390" s="305"/>
      <c r="J390" s="305">
        <f>'7-Water-Sewer Separation'!L395</f>
        <v>62685.880000000005</v>
      </c>
      <c r="K390" s="305"/>
      <c r="L390" s="305">
        <f>'7-Water-Sewer Separation'!N395</f>
        <v>2199.5100000000002</v>
      </c>
      <c r="M390" s="105"/>
      <c r="N390" s="105">
        <f>J390-'[2]Water Rate Base Input'!AG284</f>
        <v>0</v>
      </c>
      <c r="P390" s="5"/>
      <c r="Q390" s="5"/>
    </row>
    <row r="391" spans="2:17" ht="15" x14ac:dyDescent="0.25">
      <c r="B391" s="120" t="str">
        <f>+'[2]Water Rate Base Input'!C285</f>
        <v>Light Farms Water Tower Project</v>
      </c>
      <c r="C391" s="5"/>
      <c r="D391" s="5"/>
      <c r="F391" s="307">
        <f>'7-Water-Sewer Separation'!H396</f>
        <v>3248101.99</v>
      </c>
      <c r="G391" s="305"/>
      <c r="H391" s="305">
        <f>'7-Water-Sewer Separation'!J396</f>
        <v>270675.17</v>
      </c>
      <c r="I391" s="305"/>
      <c r="J391" s="305">
        <f>'7-Water-Sewer Separation'!L396</f>
        <v>2977426.8200000003</v>
      </c>
      <c r="K391" s="305"/>
      <c r="L391" s="305">
        <f>'7-Water-Sewer Separation'!N396</f>
        <v>81202.55</v>
      </c>
      <c r="M391" s="105"/>
      <c r="N391" s="105">
        <f>J391-'[2]Water Rate Base Input'!AG285</f>
        <v>0</v>
      </c>
      <c r="P391" s="5"/>
      <c r="Q391" s="5"/>
    </row>
    <row r="392" spans="2:17" ht="15" x14ac:dyDescent="0.25">
      <c r="B392" s="120" t="str">
        <f>+'[2]Water Rate Base Input'!C286</f>
        <v>Southeast Sector Water Line</v>
      </c>
      <c r="C392" s="5"/>
      <c r="D392" s="5"/>
      <c r="F392" s="307">
        <f>'7-Water-Sewer Separation'!H397</f>
        <v>3941908.64</v>
      </c>
      <c r="G392" s="305"/>
      <c r="H392" s="305">
        <f>'7-Water-Sewer Separation'!J397</f>
        <v>123184.65</v>
      </c>
      <c r="I392" s="305"/>
      <c r="J392" s="305">
        <f>'7-Water-Sewer Separation'!L397</f>
        <v>3818723.99</v>
      </c>
      <c r="K392" s="305"/>
      <c r="L392" s="305">
        <f>'7-Water-Sewer Separation'!N397</f>
        <v>98547.72</v>
      </c>
      <c r="M392" s="105"/>
      <c r="N392" s="105">
        <f>J392-'[2]Water Rate Base Input'!AG286</f>
        <v>0</v>
      </c>
      <c r="P392" s="5"/>
      <c r="Q392" s="5"/>
    </row>
    <row r="393" spans="2:17" ht="15" x14ac:dyDescent="0.25">
      <c r="B393" s="120" t="str">
        <f>+'[2]Water Rate Base Input'!C287</f>
        <v>Creeks of Legacy Phase 2b - Water</v>
      </c>
      <c r="C393" s="5"/>
      <c r="D393" s="5"/>
      <c r="F393" s="307">
        <f>'7-Water-Sewer Separation'!H398</f>
        <v>136660.39000000001</v>
      </c>
      <c r="G393" s="305"/>
      <c r="H393" s="305">
        <f>'7-Water-Sewer Separation'!J398</f>
        <v>3416.51</v>
      </c>
      <c r="I393" s="305"/>
      <c r="J393" s="305">
        <f>'7-Water-Sewer Separation'!L398</f>
        <v>133243.88</v>
      </c>
      <c r="K393" s="305"/>
      <c r="L393" s="305">
        <f>'7-Water-Sewer Separation'!N398</f>
        <v>3416.51</v>
      </c>
      <c r="M393" s="105"/>
      <c r="N393" s="105">
        <f>J393-'[2]Water Rate Base Input'!AG287</f>
        <v>0</v>
      </c>
      <c r="P393" s="5"/>
      <c r="Q393" s="5"/>
    </row>
    <row r="394" spans="2:17" ht="15" x14ac:dyDescent="0.25">
      <c r="B394" s="120" t="str">
        <f>+'[2]Water Rate Base Input'!C288</f>
        <v>Creeks of Legacy Phase 2C - Water</v>
      </c>
      <c r="C394" s="5"/>
      <c r="D394" s="5"/>
      <c r="F394" s="307">
        <f>'7-Water-Sewer Separation'!H399</f>
        <v>142622.04999999999</v>
      </c>
      <c r="G394" s="305"/>
      <c r="H394" s="305">
        <f>'7-Water-Sewer Separation'!J399</f>
        <v>3565.55</v>
      </c>
      <c r="I394" s="305"/>
      <c r="J394" s="305">
        <f>'7-Water-Sewer Separation'!L399</f>
        <v>139056.5</v>
      </c>
      <c r="K394" s="305"/>
      <c r="L394" s="305">
        <f>'7-Water-Sewer Separation'!N399</f>
        <v>3565.55</v>
      </c>
      <c r="M394" s="105"/>
      <c r="N394" s="105">
        <f>J394-'[2]Water Rate Base Input'!AG288</f>
        <v>0</v>
      </c>
      <c r="P394" s="5"/>
      <c r="Q394" s="5"/>
    </row>
    <row r="395" spans="2:17" ht="15" x14ac:dyDescent="0.25">
      <c r="B395" s="120" t="str">
        <f>+'[2]Water Rate Base Input'!C289</f>
        <v xml:space="preserve">Ownsby Farms - Water </v>
      </c>
      <c r="C395" s="5"/>
      <c r="D395" s="5"/>
      <c r="F395" s="307">
        <f>'7-Water-Sewer Separation'!H400</f>
        <v>570725.19999999995</v>
      </c>
      <c r="G395" s="305"/>
      <c r="H395" s="305">
        <f>'7-Water-Sewer Separation'!J400</f>
        <v>7134.07</v>
      </c>
      <c r="I395" s="305"/>
      <c r="J395" s="305">
        <f>'7-Water-Sewer Separation'!L400</f>
        <v>563591.13</v>
      </c>
      <c r="K395" s="305"/>
      <c r="L395" s="305">
        <f>'7-Water-Sewer Separation'!N400</f>
        <v>7134.07</v>
      </c>
      <c r="M395" s="105"/>
      <c r="N395" s="105">
        <f>J395-'[2]Water Rate Base Input'!AG289</f>
        <v>0</v>
      </c>
      <c r="P395" s="5"/>
      <c r="Q395" s="5"/>
    </row>
    <row r="396" spans="2:17" ht="15" x14ac:dyDescent="0.25">
      <c r="B396" s="120" t="str">
        <f>+'[2]Water Rate Base Input'!C290</f>
        <v>Lilyana 2A-1 - Water</v>
      </c>
      <c r="C396" s="5"/>
      <c r="D396" s="5"/>
      <c r="F396" s="307">
        <f>'7-Water-Sewer Separation'!H401</f>
        <v>255105.1</v>
      </c>
      <c r="G396" s="305"/>
      <c r="H396" s="305">
        <f>'7-Water-Sewer Separation'!J401</f>
        <v>1594.41</v>
      </c>
      <c r="I396" s="305"/>
      <c r="J396" s="305">
        <f>'7-Water-Sewer Separation'!L401</f>
        <v>253510.69</v>
      </c>
      <c r="K396" s="305"/>
      <c r="L396" s="305">
        <f>'7-Water-Sewer Separation'!N401</f>
        <v>1594.41</v>
      </c>
      <c r="M396" s="105"/>
      <c r="N396" s="105">
        <f>J396-'[2]Water Rate Base Input'!AG290</f>
        <v>0</v>
      </c>
      <c r="P396" s="5"/>
      <c r="Q396" s="5"/>
    </row>
    <row r="397" spans="2:17" ht="15" x14ac:dyDescent="0.25">
      <c r="B397" s="120" t="str">
        <f>+'[2]Water Rate Base Input'!C291</f>
        <v>Creeks of Legacy West Phase 1 - Water</v>
      </c>
      <c r="C397" s="5"/>
      <c r="D397" s="5"/>
      <c r="F397" s="307">
        <f>'7-Water-Sewer Separation'!H402</f>
        <v>571225</v>
      </c>
      <c r="G397" s="305"/>
      <c r="H397" s="305">
        <f>'7-Water-Sewer Separation'!J402</f>
        <v>1190.05</v>
      </c>
      <c r="I397" s="305"/>
      <c r="J397" s="305">
        <f>'7-Water-Sewer Separation'!L402</f>
        <v>570034.94999999995</v>
      </c>
      <c r="K397" s="305"/>
      <c r="L397" s="305">
        <f>'7-Water-Sewer Separation'!N402</f>
        <v>1190.05</v>
      </c>
      <c r="M397" s="105"/>
      <c r="N397" s="105">
        <f>J397-'[2]Water Rate Base Input'!AG291</f>
        <v>0</v>
      </c>
      <c r="P397" s="5"/>
      <c r="Q397" s="5"/>
    </row>
    <row r="398" spans="2:17" ht="15" x14ac:dyDescent="0.25">
      <c r="B398" s="120" t="str">
        <f>+'[2]Water Rate Base Input'!C292</f>
        <v>Downtown Rehab Water Project</v>
      </c>
      <c r="C398" s="5"/>
      <c r="D398" s="5"/>
      <c r="F398" s="307">
        <f>'7-Water-Sewer Separation'!H403</f>
        <v>505193</v>
      </c>
      <c r="G398" s="305"/>
      <c r="H398" s="305">
        <f>'7-Water-Sewer Separation'!J403</f>
        <v>1052.49</v>
      </c>
      <c r="I398" s="305"/>
      <c r="J398" s="305">
        <f>'7-Water-Sewer Separation'!L403</f>
        <v>504140.51</v>
      </c>
      <c r="K398" s="305"/>
      <c r="L398" s="305">
        <f>'7-Water-Sewer Separation'!N403</f>
        <v>1052.49</v>
      </c>
      <c r="M398" s="105"/>
      <c r="N398" s="105">
        <f>J398-'[2]Water Rate Base Input'!AG292</f>
        <v>0</v>
      </c>
      <c r="P398" s="5"/>
      <c r="Q398" s="5"/>
    </row>
    <row r="399" spans="2:17" ht="15.6" x14ac:dyDescent="0.3">
      <c r="B399" s="40" t="str">
        <f>+'[2]Water Rate Base Input'!C311</f>
        <v>Asset A/C#: 109 - LAND</v>
      </c>
      <c r="C399" s="5"/>
      <c r="D399" s="5"/>
      <c r="F399" s="307">
        <f>'7-Water-Sewer Separation'!H404</f>
        <v>0</v>
      </c>
      <c r="G399" s="305"/>
      <c r="H399" s="305">
        <f>'7-Water-Sewer Separation'!J404</f>
        <v>0</v>
      </c>
      <c r="I399" s="305"/>
      <c r="J399" s="305">
        <f>'7-Water-Sewer Separation'!L404</f>
        <v>0</v>
      </c>
      <c r="K399" s="305"/>
      <c r="L399" s="305">
        <f>'7-Water-Sewer Separation'!N404</f>
        <v>0</v>
      </c>
      <c r="M399" s="105"/>
      <c r="N399" s="105"/>
      <c r="P399" s="5"/>
      <c r="Q399" s="5"/>
    </row>
    <row r="400" spans="2:17" ht="15" x14ac:dyDescent="0.25">
      <c r="B400" s="120" t="str">
        <f>+'[2]Water Rate Base Input'!C312</f>
        <v>12.2 ACRES GROUND STORAGE</v>
      </c>
      <c r="C400" s="5"/>
      <c r="D400" s="5"/>
      <c r="F400" s="307">
        <f>'7-Water-Sewer Separation'!H405</f>
        <v>154115.07999999999</v>
      </c>
      <c r="G400" s="305"/>
      <c r="H400" s="305">
        <f>'7-Water-Sewer Separation'!J405</f>
        <v>0</v>
      </c>
      <c r="I400" s="305"/>
      <c r="J400" s="305">
        <f>'7-Water-Sewer Separation'!L405</f>
        <v>154115.07999999999</v>
      </c>
      <c r="K400" s="305"/>
      <c r="L400" s="305">
        <f>'7-Water-Sewer Separation'!N405</f>
        <v>0</v>
      </c>
      <c r="M400" s="105"/>
      <c r="N400" s="105">
        <f>J400-'[2]Water Rate Base Input'!AG312</f>
        <v>0</v>
      </c>
      <c r="P400" s="5"/>
      <c r="Q400" s="5"/>
    </row>
    <row r="401" spans="1:17" ht="15" x14ac:dyDescent="0.25">
      <c r="B401" s="120" t="str">
        <f>+'[2]Water Rate Base Input'!C313</f>
        <v>20' Sewer Easement - Light Farms</v>
      </c>
      <c r="C401" s="5"/>
      <c r="D401" s="5"/>
      <c r="F401" s="307">
        <f>'7-Water-Sewer Separation'!H406</f>
        <v>0</v>
      </c>
      <c r="G401" s="305"/>
      <c r="H401" s="305">
        <f>'7-Water-Sewer Separation'!J406</f>
        <v>0</v>
      </c>
      <c r="I401" s="305"/>
      <c r="J401" s="305">
        <f>'7-Water-Sewer Separation'!L406</f>
        <v>0</v>
      </c>
      <c r="K401" s="305"/>
      <c r="L401" s="305">
        <f>'7-Water-Sewer Separation'!N406</f>
        <v>0</v>
      </c>
      <c r="M401" s="105"/>
      <c r="N401" s="105">
        <f>J401-'[2]Water Rate Base Input'!AG313</f>
        <v>0</v>
      </c>
      <c r="P401" s="5"/>
      <c r="Q401" s="5"/>
    </row>
    <row r="402" spans="1:17" ht="15" x14ac:dyDescent="0.25">
      <c r="B402" s="120" t="str">
        <f>+'[2]Water Rate Base Input'!C314</f>
        <v>Easements - SE Sector Water &amp; Sewer Line</v>
      </c>
      <c r="C402" s="5"/>
      <c r="D402" s="5"/>
      <c r="F402" s="307">
        <f>'7-Water-Sewer Separation'!H407</f>
        <v>511964.04</v>
      </c>
      <c r="G402" s="305"/>
      <c r="H402" s="305">
        <f>'7-Water-Sewer Separation'!J407</f>
        <v>0</v>
      </c>
      <c r="I402" s="305"/>
      <c r="J402" s="305">
        <f>'7-Water-Sewer Separation'!L407</f>
        <v>511964.04</v>
      </c>
      <c r="K402" s="305"/>
      <c r="L402" s="305">
        <f>'7-Water-Sewer Separation'!N407</f>
        <v>0</v>
      </c>
      <c r="M402" s="105"/>
      <c r="N402" s="105">
        <f>J402-'[2]Water Rate Base Input'!AG314</f>
        <v>0</v>
      </c>
      <c r="P402" s="5"/>
      <c r="Q402" s="5"/>
    </row>
    <row r="403" spans="1:17" ht="15.6" x14ac:dyDescent="0.3">
      <c r="A403" s="38" t="s">
        <v>0</v>
      </c>
      <c r="B403" s="5"/>
      <c r="C403" s="38" t="str">
        <f>$C$1</f>
        <v>473-20-1554.WS</v>
      </c>
      <c r="F403" s="107"/>
      <c r="N403" s="39" t="s">
        <v>240</v>
      </c>
    </row>
    <row r="404" spans="1:17" ht="15.6" x14ac:dyDescent="0.3">
      <c r="A404" s="38" t="s">
        <v>1</v>
      </c>
      <c r="B404" s="38"/>
      <c r="C404" s="40">
        <f>$C$2</f>
        <v>49225</v>
      </c>
      <c r="D404" s="38"/>
      <c r="F404" s="107"/>
      <c r="L404" s="5"/>
      <c r="M404" s="5"/>
      <c r="N404" s="39" t="s">
        <v>76</v>
      </c>
    </row>
    <row r="405" spans="1:17" ht="17.399999999999999" x14ac:dyDescent="0.3">
      <c r="A405" s="38" t="s">
        <v>55</v>
      </c>
      <c r="B405" s="38"/>
      <c r="C405" s="38" t="str">
        <f>$C$3</f>
        <v>City of Celina</v>
      </c>
      <c r="D405" s="38"/>
      <c r="F405" s="107"/>
      <c r="L405" s="5"/>
      <c r="M405" s="5"/>
      <c r="N405" s="3"/>
    </row>
    <row r="406" spans="1:17" ht="15.6" x14ac:dyDescent="0.3">
      <c r="A406" s="38" t="s">
        <v>3</v>
      </c>
      <c r="B406" s="38"/>
      <c r="C406" s="41">
        <f>$C$4</f>
        <v>43373</v>
      </c>
      <c r="D406" s="38"/>
      <c r="F406" s="107"/>
      <c r="N406" s="289" t="s">
        <v>266</v>
      </c>
    </row>
    <row r="407" spans="1:17" ht="15.6" x14ac:dyDescent="0.3">
      <c r="A407" s="5"/>
      <c r="B407" s="5"/>
      <c r="C407" s="5"/>
      <c r="D407" s="5"/>
      <c r="E407" s="5"/>
      <c r="F407" s="321"/>
      <c r="G407" s="43"/>
      <c r="H407" s="321"/>
      <c r="I407" s="44"/>
      <c r="J407" s="323"/>
      <c r="K407" s="44"/>
      <c r="L407" s="324" t="s">
        <v>85</v>
      </c>
      <c r="M407" s="43"/>
      <c r="N407" s="321"/>
    </row>
    <row r="408" spans="1:17" ht="15.6" x14ac:dyDescent="0.3">
      <c r="A408" s="5"/>
      <c r="B408" s="5"/>
      <c r="C408" s="5"/>
      <c r="D408" s="5"/>
      <c r="E408" s="5"/>
      <c r="F408" s="323"/>
      <c r="G408" s="43"/>
      <c r="H408" s="323" t="s">
        <v>79</v>
      </c>
      <c r="I408" s="44"/>
      <c r="J408" s="323" t="s">
        <v>82</v>
      </c>
      <c r="K408" s="44"/>
      <c r="L408" s="324" t="s">
        <v>86</v>
      </c>
      <c r="M408" s="43"/>
      <c r="N408" s="321"/>
    </row>
    <row r="409" spans="1:17" ht="15.6" x14ac:dyDescent="0.3">
      <c r="A409" s="5"/>
      <c r="B409" s="5"/>
      <c r="C409" s="5"/>
      <c r="D409" s="5"/>
      <c r="E409" s="5"/>
      <c r="F409" s="323" t="s">
        <v>77</v>
      </c>
      <c r="G409" s="43"/>
      <c r="H409" s="323" t="s">
        <v>81</v>
      </c>
      <c r="I409" s="44"/>
      <c r="J409" s="323" t="s">
        <v>83</v>
      </c>
      <c r="K409" s="44"/>
      <c r="L409" s="323" t="s">
        <v>80</v>
      </c>
      <c r="M409" s="44"/>
      <c r="N409" s="321"/>
    </row>
    <row r="410" spans="1:17" ht="15.6" x14ac:dyDescent="0.3">
      <c r="A410" s="5"/>
      <c r="B410" s="5"/>
      <c r="C410" s="5"/>
      <c r="D410" s="5"/>
      <c r="E410" s="5"/>
      <c r="F410" s="332" t="s">
        <v>78</v>
      </c>
      <c r="G410" s="43"/>
      <c r="H410" s="332">
        <f>+C406</f>
        <v>43373</v>
      </c>
      <c r="I410" s="43"/>
      <c r="J410" s="332">
        <f>+H410</f>
        <v>43373</v>
      </c>
      <c r="K410" s="43"/>
      <c r="L410" s="328" t="s">
        <v>42</v>
      </c>
      <c r="M410" s="43"/>
      <c r="N410" s="328" t="s">
        <v>218</v>
      </c>
    </row>
    <row r="411" spans="1:17" ht="15.6" x14ac:dyDescent="0.3">
      <c r="A411" s="5"/>
      <c r="B411" s="5"/>
      <c r="C411" s="5"/>
      <c r="D411" s="5"/>
      <c r="E411" s="5"/>
      <c r="F411" s="151" t="s">
        <v>11</v>
      </c>
      <c r="G411" s="43"/>
      <c r="H411" s="47" t="s">
        <v>12</v>
      </c>
      <c r="I411" s="47"/>
      <c r="J411" s="47" t="s">
        <v>84</v>
      </c>
      <c r="K411" s="47"/>
      <c r="L411" s="48" t="s">
        <v>14</v>
      </c>
      <c r="M411" s="43"/>
      <c r="N411" s="69"/>
    </row>
    <row r="412" spans="1:17" ht="15" x14ac:dyDescent="0.25">
      <c r="A412" s="11"/>
      <c r="B412" s="5"/>
      <c r="C412" s="5"/>
      <c r="D412" s="5"/>
      <c r="E412" s="5"/>
      <c r="F412" s="373"/>
      <c r="G412" s="70"/>
      <c r="H412" s="71"/>
      <c r="I412" s="71"/>
      <c r="J412" s="71"/>
      <c r="K412" s="71"/>
      <c r="L412" s="70"/>
      <c r="M412" s="70"/>
      <c r="N412" s="69"/>
    </row>
    <row r="413" spans="1:17" ht="15.6" x14ac:dyDescent="0.3">
      <c r="A413" s="72" t="s">
        <v>214</v>
      </c>
      <c r="B413" s="5"/>
      <c r="C413" s="5"/>
      <c r="D413" s="5"/>
      <c r="E413" s="99"/>
      <c r="F413" s="146"/>
      <c r="G413" s="5"/>
      <c r="H413" s="5"/>
      <c r="I413" s="5"/>
      <c r="J413" s="5"/>
      <c r="K413" s="5"/>
      <c r="L413" s="5"/>
      <c r="M413" s="5"/>
      <c r="N413" s="69"/>
    </row>
    <row r="414" spans="1:17" ht="15" x14ac:dyDescent="0.25">
      <c r="B414" s="120"/>
      <c r="C414" s="5"/>
      <c r="D414" s="5"/>
      <c r="F414" s="213"/>
      <c r="G414" s="54"/>
      <c r="H414" s="53"/>
      <c r="I414" s="53"/>
      <c r="J414" s="53"/>
      <c r="K414" s="53"/>
      <c r="L414" s="53"/>
      <c r="N414" s="55"/>
      <c r="P414" s="5"/>
      <c r="Q414" s="5"/>
    </row>
    <row r="415" spans="1:17" ht="15.6" x14ac:dyDescent="0.3">
      <c r="B415" s="40" t="str">
        <f>+'[2]Water Rate Base Input'!C359</f>
        <v>Asset A/C#: 110 - Working Capital; Inventory &amp; Prepaid Balance</v>
      </c>
      <c r="C415" s="5"/>
      <c r="D415" s="5"/>
      <c r="F415" s="213"/>
      <c r="G415" s="54"/>
      <c r="H415" s="53"/>
      <c r="I415" s="53"/>
      <c r="J415" s="53"/>
      <c r="K415" s="53"/>
      <c r="L415" s="53"/>
      <c r="N415" s="55"/>
      <c r="P415" s="5"/>
      <c r="Q415" s="5"/>
    </row>
    <row r="416" spans="1:17" ht="15" x14ac:dyDescent="0.25">
      <c r="B416" s="120" t="str">
        <f>+'[2]Water Rate Base Input'!C360</f>
        <v>LOMR and POWC Water/sewer Line Project</v>
      </c>
      <c r="C416" s="5"/>
      <c r="D416" s="5"/>
      <c r="F416" s="213">
        <f>'7-Water-Sewer Separation'!H409</f>
        <v>27162.400000000001</v>
      </c>
      <c r="G416" s="54"/>
      <c r="H416" s="53">
        <f>'7-Water-Sewer Separation'!J409</f>
        <v>679.06000000000006</v>
      </c>
      <c r="I416" s="53"/>
      <c r="J416" s="53">
        <f>'7-Water-Sewer Separation'!L409</f>
        <v>26483.34</v>
      </c>
      <c r="K416" s="53"/>
      <c r="L416" s="53">
        <f>'7-Water-Sewer Separation'!N409</f>
        <v>679.06000000000006</v>
      </c>
      <c r="N416" s="55">
        <f>J416-'[2]Water Rate Base Input'!AG360</f>
        <v>0</v>
      </c>
      <c r="P416" s="5"/>
      <c r="Q416" s="5"/>
    </row>
    <row r="417" spans="2:17" ht="15" x14ac:dyDescent="0.25">
      <c r="B417" s="120" t="str">
        <f>+'[2]Water Rate Base Input'!C361</f>
        <v>2 MGD Elevated Storage Tank</v>
      </c>
      <c r="C417" s="5"/>
      <c r="D417" s="5"/>
      <c r="F417" s="307">
        <f>'7-Water-Sewer Separation'!H410</f>
        <v>79114</v>
      </c>
      <c r="G417" s="305"/>
      <c r="H417" s="305">
        <f>'7-Water-Sewer Separation'!J410</f>
        <v>1977.85</v>
      </c>
      <c r="I417" s="305"/>
      <c r="J417" s="305">
        <f>'7-Water-Sewer Separation'!L410</f>
        <v>77136.149999999994</v>
      </c>
      <c r="K417" s="305"/>
      <c r="L417" s="305">
        <f>'7-Water-Sewer Separation'!N410</f>
        <v>1977.85</v>
      </c>
      <c r="M417" s="105"/>
      <c r="N417" s="105">
        <f>J417-'[2]Water Rate Base Input'!AG361</f>
        <v>0</v>
      </c>
      <c r="P417" s="5"/>
      <c r="Q417" s="5"/>
    </row>
    <row r="418" spans="2:17" ht="15" x14ac:dyDescent="0.25">
      <c r="B418" s="120" t="str">
        <f>+'[2]Water Rate Base Input'!C362</f>
        <v>Downtown WWTP Prof Services</v>
      </c>
      <c r="C418" s="5"/>
      <c r="D418" s="5"/>
      <c r="F418" s="307">
        <f>'7-Water-Sewer Separation'!H411</f>
        <v>0</v>
      </c>
      <c r="G418" s="305"/>
      <c r="H418" s="305">
        <f>'7-Water-Sewer Separation'!J411</f>
        <v>0</v>
      </c>
      <c r="I418" s="305"/>
      <c r="J418" s="305">
        <f>'7-Water-Sewer Separation'!L411</f>
        <v>0</v>
      </c>
      <c r="K418" s="305"/>
      <c r="L418" s="305">
        <f>'7-Water-Sewer Separation'!N411</f>
        <v>0</v>
      </c>
      <c r="M418" s="105"/>
      <c r="N418" s="105">
        <f>J418-'[2]Water Rate Base Input'!AG362</f>
        <v>0</v>
      </c>
      <c r="P418" s="5"/>
      <c r="Q418" s="5"/>
    </row>
    <row r="419" spans="2:17" ht="15" x14ac:dyDescent="0.25">
      <c r="B419" s="120" t="str">
        <f>+'[2]Water Rate Base Input'!C363</f>
        <v>Celina RD/DT Pump Station</v>
      </c>
      <c r="C419" s="5"/>
      <c r="D419" s="5"/>
      <c r="F419" s="307">
        <f>'7-Water-Sewer Separation'!H412</f>
        <v>395011</v>
      </c>
      <c r="G419" s="305"/>
      <c r="H419" s="305">
        <f>'7-Water-Sewer Separation'!J412</f>
        <v>9875.2749999999996</v>
      </c>
      <c r="I419" s="305"/>
      <c r="J419" s="305">
        <f>'7-Water-Sewer Separation'!L412</f>
        <v>385135.72499999998</v>
      </c>
      <c r="K419" s="305"/>
      <c r="L419" s="305">
        <f>'7-Water-Sewer Separation'!N412</f>
        <v>9875.2749999999996</v>
      </c>
      <c r="M419" s="105"/>
      <c r="N419" s="105">
        <f>J419-'[2]Water Rate Base Input'!AG363</f>
        <v>0</v>
      </c>
      <c r="P419" s="5"/>
      <c r="Q419" s="5"/>
    </row>
    <row r="420" spans="2:17" ht="15" x14ac:dyDescent="0.25">
      <c r="B420" s="120" t="str">
        <f>+'[2]Water Rate Base Input'!C364</f>
        <v>DC Ranch</v>
      </c>
      <c r="C420" s="5"/>
      <c r="D420" s="5"/>
      <c r="F420" s="307">
        <f>'7-Water-Sewer Separation'!H413</f>
        <v>23367.5</v>
      </c>
      <c r="G420" s="305"/>
      <c r="H420" s="305">
        <f>'7-Water-Sewer Separation'!J413</f>
        <v>584.1875</v>
      </c>
      <c r="I420" s="305"/>
      <c r="J420" s="305">
        <f>'7-Water-Sewer Separation'!L413</f>
        <v>22783.3125</v>
      </c>
      <c r="K420" s="305"/>
      <c r="L420" s="305">
        <f>'7-Water-Sewer Separation'!N413</f>
        <v>584.1875</v>
      </c>
      <c r="M420" s="105"/>
      <c r="N420" s="105">
        <f>J420-'[2]Water Rate Base Input'!AG364</f>
        <v>0</v>
      </c>
      <c r="P420" s="5"/>
      <c r="Q420" s="5"/>
    </row>
    <row r="421" spans="2:17" ht="15" x14ac:dyDescent="0.25">
      <c r="B421" s="120" t="str">
        <f>+'[2]Water Rate Base Input'!C365</f>
        <v>Celina GST Rehab</v>
      </c>
      <c r="C421" s="5"/>
      <c r="D421" s="5"/>
      <c r="F421" s="307">
        <f>'7-Water-Sewer Separation'!H414</f>
        <v>4697</v>
      </c>
      <c r="G421" s="305"/>
      <c r="H421" s="305">
        <f>'7-Water-Sewer Separation'!J414</f>
        <v>117.425</v>
      </c>
      <c r="I421" s="305"/>
      <c r="J421" s="305">
        <f>'7-Water-Sewer Separation'!L414</f>
        <v>4579.5749999999998</v>
      </c>
      <c r="K421" s="305"/>
      <c r="L421" s="305">
        <f>'7-Water-Sewer Separation'!N414</f>
        <v>117.425</v>
      </c>
      <c r="M421" s="105"/>
      <c r="N421" s="105">
        <f>J421-'[2]Water Rate Base Input'!AG365</f>
        <v>0</v>
      </c>
      <c r="P421" s="5"/>
      <c r="Q421" s="5"/>
    </row>
    <row r="422" spans="2:17" ht="15" x14ac:dyDescent="0.25">
      <c r="B422" s="120" t="str">
        <f>+'[2]Water Rate Base Input'!C366</f>
        <v>2 MGD Elevated Storage Tank</v>
      </c>
      <c r="C422" s="5"/>
      <c r="D422" s="5"/>
      <c r="F422" s="307">
        <f>'7-Water-Sewer Separation'!H415</f>
        <v>1146602</v>
      </c>
      <c r="G422" s="305"/>
      <c r="H422" s="305">
        <f>'7-Water-Sewer Separation'!J415</f>
        <v>28665.05</v>
      </c>
      <c r="I422" s="305"/>
      <c r="J422" s="305">
        <f>'7-Water-Sewer Separation'!L415</f>
        <v>1117936.95</v>
      </c>
      <c r="K422" s="305"/>
      <c r="L422" s="305">
        <f>'7-Water-Sewer Separation'!N415</f>
        <v>28665.05</v>
      </c>
      <c r="M422" s="105"/>
      <c r="N422" s="105">
        <f>J422-'[2]Water Rate Base Input'!AG366</f>
        <v>0</v>
      </c>
      <c r="P422" s="5"/>
      <c r="Q422" s="5"/>
    </row>
    <row r="423" spans="2:17" ht="15" x14ac:dyDescent="0.25">
      <c r="B423" s="120" t="str">
        <f>+'[2]Water Rate Base Input'!C367</f>
        <v>Merritt Erosion Project</v>
      </c>
      <c r="C423" s="5"/>
      <c r="D423" s="5"/>
      <c r="F423" s="307">
        <f>'7-Water-Sewer Separation'!H416</f>
        <v>30719</v>
      </c>
      <c r="G423" s="305"/>
      <c r="H423" s="305">
        <f>'7-Water-Sewer Separation'!J416</f>
        <v>767.97500000000002</v>
      </c>
      <c r="I423" s="305"/>
      <c r="J423" s="305">
        <f>'7-Water-Sewer Separation'!L416</f>
        <v>29951.025000000001</v>
      </c>
      <c r="K423" s="305"/>
      <c r="L423" s="305">
        <f>'7-Water-Sewer Separation'!N416</f>
        <v>767.97500000000002</v>
      </c>
      <c r="M423" s="105"/>
      <c r="N423" s="105">
        <f>J423-'[2]Water Rate Base Input'!AG367</f>
        <v>0</v>
      </c>
      <c r="P423" s="5"/>
      <c r="Q423" s="5"/>
    </row>
    <row r="424" spans="2:17" ht="15" x14ac:dyDescent="0.25">
      <c r="B424" s="120" t="str">
        <f>+'[2]Water Rate Base Input'!C368</f>
        <v>Downtown WWTP - Prof SVC</v>
      </c>
      <c r="C424" s="5"/>
      <c r="D424" s="5"/>
      <c r="F424" s="307">
        <f>'7-Water-Sewer Separation'!H417</f>
        <v>0</v>
      </c>
      <c r="G424" s="305"/>
      <c r="H424" s="305">
        <f>'7-Water-Sewer Separation'!J417</f>
        <v>0</v>
      </c>
      <c r="I424" s="305"/>
      <c r="J424" s="305">
        <f>'7-Water-Sewer Separation'!L417</f>
        <v>0</v>
      </c>
      <c r="K424" s="305"/>
      <c r="L424" s="305">
        <f>'7-Water-Sewer Separation'!N417</f>
        <v>0</v>
      </c>
      <c r="M424" s="105"/>
      <c r="N424" s="105">
        <f>J424-'[2]Water Rate Base Input'!AG368</f>
        <v>0</v>
      </c>
      <c r="P424" s="5"/>
      <c r="Q424" s="5"/>
    </row>
    <row r="425" spans="2:17" ht="15" x14ac:dyDescent="0.25">
      <c r="B425" s="120" t="str">
        <f>+'[2]Water Rate Base Input'!C369</f>
        <v>2 MGD Elevated Storage tanks</v>
      </c>
      <c r="C425" s="5"/>
      <c r="D425" s="5"/>
      <c r="F425" s="307">
        <f>'7-Water-Sewer Separation'!H418</f>
        <v>1519590</v>
      </c>
      <c r="G425" s="305"/>
      <c r="H425" s="305">
        <f>'7-Water-Sewer Separation'!J418</f>
        <v>37989.75</v>
      </c>
      <c r="I425" s="305"/>
      <c r="J425" s="305">
        <f>'7-Water-Sewer Separation'!L418</f>
        <v>1481600.25</v>
      </c>
      <c r="K425" s="305"/>
      <c r="L425" s="305">
        <f>'7-Water-Sewer Separation'!N418</f>
        <v>37989.75</v>
      </c>
      <c r="M425" s="105"/>
      <c r="N425" s="105">
        <f>J425-'[2]Water Rate Base Input'!AG369</f>
        <v>0</v>
      </c>
      <c r="P425" s="5"/>
      <c r="Q425" s="5"/>
    </row>
    <row r="426" spans="2:17" ht="15" x14ac:dyDescent="0.25">
      <c r="B426" s="120" t="str">
        <f>+'[2]Water Rate Base Input'!C370</f>
        <v>DC Ranch</v>
      </c>
      <c r="C426" s="5"/>
      <c r="D426" s="5"/>
      <c r="F426" s="307">
        <f>'7-Water-Sewer Separation'!H419</f>
        <v>415723.5</v>
      </c>
      <c r="G426" s="305"/>
      <c r="H426" s="305">
        <f>'7-Water-Sewer Separation'!J419</f>
        <v>10393.0875</v>
      </c>
      <c r="I426" s="305"/>
      <c r="J426" s="305">
        <f>'7-Water-Sewer Separation'!L419</f>
        <v>405330.41249999998</v>
      </c>
      <c r="K426" s="305"/>
      <c r="L426" s="305">
        <f>'7-Water-Sewer Separation'!N419</f>
        <v>10393.0875</v>
      </c>
      <c r="M426" s="105"/>
      <c r="N426" s="105">
        <f>J426-'[2]Water Rate Base Input'!AG370</f>
        <v>0</v>
      </c>
      <c r="P426" s="5"/>
      <c r="Q426" s="5"/>
    </row>
    <row r="427" spans="2:17" ht="15" x14ac:dyDescent="0.25">
      <c r="B427" s="120" t="str">
        <f>+'[2]Water Rate Base Input'!C371</f>
        <v>Celina GST Rehab</v>
      </c>
      <c r="C427" s="5"/>
      <c r="D427" s="5"/>
      <c r="F427" s="307">
        <f>'7-Water-Sewer Separation'!H420</f>
        <v>7458</v>
      </c>
      <c r="G427" s="305"/>
      <c r="H427" s="305">
        <f>'7-Water-Sewer Separation'!J420</f>
        <v>186.45</v>
      </c>
      <c r="I427" s="305"/>
      <c r="J427" s="305">
        <f>'7-Water-Sewer Separation'!L420</f>
        <v>7271.55</v>
      </c>
      <c r="K427" s="305"/>
      <c r="L427" s="305">
        <f>'7-Water-Sewer Separation'!N420</f>
        <v>186.45</v>
      </c>
      <c r="M427" s="105"/>
      <c r="N427" s="105">
        <f>J427-'[2]Water Rate Base Input'!AG371</f>
        <v>0</v>
      </c>
      <c r="P427" s="5"/>
      <c r="Q427" s="5"/>
    </row>
    <row r="428" spans="2:17" ht="15" x14ac:dyDescent="0.25">
      <c r="B428" s="120" t="str">
        <f>+'[2]Water Rate Base Input'!C372</f>
        <v>Merrit Erosion</v>
      </c>
      <c r="C428" s="5"/>
      <c r="D428" s="5"/>
      <c r="F428" s="307">
        <f>'7-Water-Sewer Separation'!H421</f>
        <v>35120</v>
      </c>
      <c r="G428" s="305"/>
      <c r="H428" s="305">
        <f>'7-Water-Sewer Separation'!J421</f>
        <v>878</v>
      </c>
      <c r="I428" s="305"/>
      <c r="J428" s="305">
        <f>'7-Water-Sewer Separation'!L421</f>
        <v>34242</v>
      </c>
      <c r="K428" s="305"/>
      <c r="L428" s="305">
        <f>'7-Water-Sewer Separation'!N421</f>
        <v>878</v>
      </c>
      <c r="M428" s="105"/>
      <c r="N428" s="105">
        <f>J428-'[2]Water Rate Base Input'!AG372</f>
        <v>0</v>
      </c>
      <c r="P428" s="5"/>
      <c r="Q428" s="5"/>
    </row>
    <row r="429" spans="2:17" ht="15" x14ac:dyDescent="0.25">
      <c r="B429" s="120" t="str">
        <f>+'[2]Water Rate Base Input'!C373</f>
        <v>Downtown Rehab - Sewer</v>
      </c>
      <c r="C429" s="5"/>
      <c r="D429" s="5"/>
      <c r="F429" s="307">
        <f>'7-Water-Sewer Separation'!H422</f>
        <v>0</v>
      </c>
      <c r="G429" s="305"/>
      <c r="H429" s="305">
        <f>'7-Water-Sewer Separation'!J422</f>
        <v>0</v>
      </c>
      <c r="I429" s="305"/>
      <c r="J429" s="305">
        <f>'7-Water-Sewer Separation'!L422</f>
        <v>0</v>
      </c>
      <c r="K429" s="305"/>
      <c r="L429" s="305">
        <f>'7-Water-Sewer Separation'!N422</f>
        <v>0</v>
      </c>
      <c r="M429" s="105"/>
      <c r="N429" s="105">
        <f>J429-'[2]Water Rate Base Input'!AG373</f>
        <v>0</v>
      </c>
      <c r="P429" s="5"/>
      <c r="Q429" s="5"/>
    </row>
    <row r="430" spans="2:17" ht="15" x14ac:dyDescent="0.25">
      <c r="B430" s="120" t="str">
        <f>+'[2]Water Rate Base Input'!C374</f>
        <v>Downtown WWTP upgrade to .95 MGP</v>
      </c>
      <c r="C430" s="5"/>
      <c r="D430" s="5"/>
      <c r="F430" s="307">
        <f>'7-Water-Sewer Separation'!H423</f>
        <v>0</v>
      </c>
      <c r="G430" s="305"/>
      <c r="H430" s="305">
        <f>'7-Water-Sewer Separation'!J423</f>
        <v>0</v>
      </c>
      <c r="I430" s="305"/>
      <c r="J430" s="305">
        <f>'7-Water-Sewer Separation'!L423</f>
        <v>0</v>
      </c>
      <c r="K430" s="305"/>
      <c r="L430" s="305">
        <f>'7-Water-Sewer Separation'!N423</f>
        <v>0</v>
      </c>
      <c r="M430" s="105"/>
      <c r="N430" s="105">
        <f>J430-'[2]Water Rate Base Input'!AG374</f>
        <v>0</v>
      </c>
      <c r="P430" s="5"/>
      <c r="Q430" s="5"/>
    </row>
    <row r="431" spans="2:17" ht="15" x14ac:dyDescent="0.25">
      <c r="B431" s="120" t="str">
        <f>+'[2]Water Rate Base Input'!C375</f>
        <v>Southeast Sector 5B</v>
      </c>
      <c r="C431" s="5"/>
      <c r="D431" s="5"/>
      <c r="F431" s="307">
        <f>'7-Water-Sewer Separation'!H424</f>
        <v>2715</v>
      </c>
      <c r="G431" s="305"/>
      <c r="H431" s="305">
        <f>'7-Water-Sewer Separation'!J424</f>
        <v>67.875</v>
      </c>
      <c r="I431" s="305"/>
      <c r="J431" s="305">
        <f>'7-Water-Sewer Separation'!L424</f>
        <v>2647.125</v>
      </c>
      <c r="K431" s="305"/>
      <c r="L431" s="305">
        <f>'7-Water-Sewer Separation'!N424</f>
        <v>67.875</v>
      </c>
      <c r="M431" s="105"/>
      <c r="N431" s="105">
        <f>J431-'[2]Water Rate Base Input'!AG375</f>
        <v>0</v>
      </c>
      <c r="P431" s="5"/>
      <c r="Q431" s="5"/>
    </row>
    <row r="432" spans="2:17" ht="15" x14ac:dyDescent="0.25">
      <c r="B432" s="120" t="str">
        <f>+'[2]Water Rate Base Input'!C376</f>
        <v>CRPS Improvements</v>
      </c>
      <c r="C432" s="5"/>
      <c r="D432" s="5"/>
      <c r="F432" s="307">
        <f>'7-Water-Sewer Separation'!H425</f>
        <v>25253.5</v>
      </c>
      <c r="G432" s="305"/>
      <c r="H432" s="305">
        <f>'7-Water-Sewer Separation'!J425</f>
        <v>631.33749999999998</v>
      </c>
      <c r="I432" s="305"/>
      <c r="J432" s="305">
        <f>'7-Water-Sewer Separation'!L425</f>
        <v>24622.162499999999</v>
      </c>
      <c r="K432" s="305"/>
      <c r="L432" s="305">
        <f>'7-Water-Sewer Separation'!N425</f>
        <v>631.33749999999998</v>
      </c>
      <c r="M432" s="105"/>
      <c r="N432" s="105">
        <f>J432-'[2]Water Rate Base Input'!AG376</f>
        <v>0</v>
      </c>
      <c r="P432" s="5"/>
      <c r="Q432" s="5"/>
    </row>
    <row r="433" spans="1:42" ht="15" x14ac:dyDescent="0.25">
      <c r="B433" s="120" t="str">
        <f>+'[2]Water Rate Base Input'!C377</f>
        <v>Oklahoma Water Line</v>
      </c>
      <c r="C433" s="5"/>
      <c r="D433" s="5"/>
      <c r="F433" s="307">
        <f>'7-Water-Sewer Separation'!H426</f>
        <v>29670</v>
      </c>
      <c r="G433" s="305"/>
      <c r="H433" s="305">
        <f>'7-Water-Sewer Separation'!J426</f>
        <v>741.75</v>
      </c>
      <c r="I433" s="305"/>
      <c r="J433" s="305">
        <f>'7-Water-Sewer Separation'!L426</f>
        <v>28928.25</v>
      </c>
      <c r="K433" s="305"/>
      <c r="L433" s="305">
        <f>'7-Water-Sewer Separation'!N426</f>
        <v>741.75</v>
      </c>
      <c r="M433" s="105"/>
      <c r="N433" s="105">
        <f>J433-'[2]Water Rate Base Input'!AG377</f>
        <v>0</v>
      </c>
      <c r="P433" s="5"/>
      <c r="Q433" s="5"/>
    </row>
    <row r="434" spans="1:42" ht="15" x14ac:dyDescent="0.25">
      <c r="B434" s="120" t="str">
        <f>+'[2]Water Rate Base Input'!C378</f>
        <v>Discharge Line CRPS</v>
      </c>
      <c r="C434" s="5"/>
      <c r="D434" s="5"/>
      <c r="F434" s="307">
        <f>'7-Water-Sewer Separation'!H427</f>
        <v>128593.5</v>
      </c>
      <c r="G434" s="305"/>
      <c r="H434" s="305">
        <f>'7-Water-Sewer Separation'!J427</f>
        <v>3214.8375000000001</v>
      </c>
      <c r="I434" s="305"/>
      <c r="J434" s="305">
        <f>'7-Water-Sewer Separation'!L427</f>
        <v>125378.66250000001</v>
      </c>
      <c r="K434" s="305"/>
      <c r="L434" s="305">
        <f>'7-Water-Sewer Separation'!N427</f>
        <v>3214.8375000000001</v>
      </c>
      <c r="M434" s="105"/>
      <c r="N434" s="105">
        <f>J434-'[2]Water Rate Base Input'!AG378</f>
        <v>0</v>
      </c>
      <c r="P434" s="5"/>
      <c r="Q434" s="5"/>
    </row>
    <row r="435" spans="1:42" ht="15" x14ac:dyDescent="0.25">
      <c r="B435" s="120" t="str">
        <f>+'[2]Water Rate Base Input'!C379</f>
        <v>3488 Preston Hills Circle</v>
      </c>
      <c r="C435" s="5"/>
      <c r="D435" s="5"/>
      <c r="F435" s="307">
        <f>'7-Water-Sewer Separation'!H428</f>
        <v>4475</v>
      </c>
      <c r="G435" s="305"/>
      <c r="H435" s="305">
        <f>'7-Water-Sewer Separation'!J428</f>
        <v>111.875</v>
      </c>
      <c r="I435" s="305"/>
      <c r="J435" s="305">
        <f>'7-Water-Sewer Separation'!L428</f>
        <v>4363.125</v>
      </c>
      <c r="K435" s="305"/>
      <c r="L435" s="305">
        <f>'7-Water-Sewer Separation'!N428</f>
        <v>111.875</v>
      </c>
      <c r="M435" s="105"/>
      <c r="N435" s="105">
        <f>J435-'[2]Water Rate Base Input'!AG379</f>
        <v>0</v>
      </c>
      <c r="P435" s="5"/>
      <c r="Q435" s="5"/>
    </row>
    <row r="436" spans="1:42" ht="15" x14ac:dyDescent="0.25">
      <c r="B436" s="120" t="str">
        <f>+'[2]Water Rate Base Input'!C380</f>
        <v>Caruth Morgan Lakes</v>
      </c>
      <c r="C436" s="5"/>
      <c r="D436" s="5"/>
      <c r="F436" s="307">
        <f>'7-Water-Sewer Separation'!H429</f>
        <v>3425</v>
      </c>
      <c r="G436" s="305"/>
      <c r="H436" s="305">
        <f>'7-Water-Sewer Separation'!J429</f>
        <v>85.625</v>
      </c>
      <c r="I436" s="305"/>
      <c r="J436" s="305">
        <f>'7-Water-Sewer Separation'!L429</f>
        <v>3339.375</v>
      </c>
      <c r="K436" s="305"/>
      <c r="L436" s="305">
        <f>'7-Water-Sewer Separation'!N429</f>
        <v>85.625</v>
      </c>
      <c r="M436" s="105"/>
      <c r="N436" s="105">
        <f>J436-'[2]Water Rate Base Input'!AG380</f>
        <v>0</v>
      </c>
      <c r="P436" s="5"/>
      <c r="Q436" s="5"/>
    </row>
    <row r="437" spans="1:42" ht="15" x14ac:dyDescent="0.25">
      <c r="B437" s="120" t="str">
        <f>+'[2]Water Rate Base Input'!C381</f>
        <v>Celina Road/Downtown Pump Station</v>
      </c>
      <c r="C437" s="5"/>
      <c r="D437" s="5"/>
      <c r="F437" s="307">
        <f>'7-Water-Sewer Separation'!H430</f>
        <v>5862690</v>
      </c>
      <c r="G437" s="305"/>
      <c r="H437" s="305">
        <f>'7-Water-Sewer Separation'!J430</f>
        <v>146567.25</v>
      </c>
      <c r="I437" s="305"/>
      <c r="J437" s="305">
        <f>'7-Water-Sewer Separation'!L430</f>
        <v>5716122.75</v>
      </c>
      <c r="K437" s="305"/>
      <c r="L437" s="305">
        <f>'7-Water-Sewer Separation'!N430</f>
        <v>146567.25</v>
      </c>
      <c r="M437" s="105"/>
      <c r="N437" s="105">
        <f>J437-'[2]Water Rate Base Input'!AG381</f>
        <v>0</v>
      </c>
      <c r="P437" s="5"/>
      <c r="Q437" s="5"/>
    </row>
    <row r="438" spans="1:42" ht="15" x14ac:dyDescent="0.25">
      <c r="B438" s="120" t="str">
        <f>+'[2]Water Rate Base Input'!C382</f>
        <v>Construction Work In Progress Sept. 30, 2017</v>
      </c>
      <c r="C438" s="5"/>
      <c r="D438" s="5"/>
      <c r="F438" s="374">
        <f>'7-Water-Sewer Separation'!H431</f>
        <v>9642239.5</v>
      </c>
      <c r="G438" s="305"/>
      <c r="H438" s="306">
        <f>'7-Water-Sewer Separation'!J431</f>
        <v>241055.98749999999</v>
      </c>
      <c r="I438" s="305"/>
      <c r="J438" s="306">
        <f>'7-Water-Sewer Separation'!L431</f>
        <v>9401183.5124999993</v>
      </c>
      <c r="K438" s="305"/>
      <c r="L438" s="306">
        <f>'7-Water-Sewer Separation'!N431</f>
        <v>241055.98749999999</v>
      </c>
      <c r="M438" s="105"/>
      <c r="N438" s="105">
        <f>J438-'[2]Water Rate Base Input'!AG382</f>
        <v>0</v>
      </c>
      <c r="P438" s="5"/>
      <c r="Q438" s="5"/>
    </row>
    <row r="439" spans="1:42" ht="15" x14ac:dyDescent="0.25">
      <c r="B439" s="120"/>
      <c r="C439" s="5"/>
      <c r="D439" s="5"/>
      <c r="F439" s="305"/>
      <c r="G439" s="305"/>
      <c r="H439" s="305"/>
      <c r="I439" s="305"/>
      <c r="J439" s="305"/>
      <c r="K439" s="305"/>
      <c r="L439" s="305"/>
      <c r="M439" s="105"/>
      <c r="N439" s="105"/>
      <c r="P439" s="5"/>
      <c r="Q439" s="5"/>
    </row>
    <row r="440" spans="1:42" ht="15" x14ac:dyDescent="0.25">
      <c r="B440" s="120"/>
      <c r="C440" s="5"/>
      <c r="D440" s="5"/>
      <c r="F440" s="305"/>
      <c r="G440" s="305"/>
      <c r="H440" s="305"/>
      <c r="I440" s="305"/>
      <c r="J440" s="305"/>
      <c r="K440" s="305"/>
      <c r="L440" s="305"/>
      <c r="M440" s="105"/>
      <c r="N440" s="105"/>
      <c r="P440" s="5"/>
      <c r="Q440" s="5"/>
    </row>
    <row r="441" spans="1:42" ht="15" x14ac:dyDescent="0.25">
      <c r="B441" s="120"/>
      <c r="C441" s="5"/>
      <c r="D441" s="5"/>
      <c r="F441" s="305"/>
      <c r="G441" s="305"/>
      <c r="H441" s="305"/>
      <c r="I441" s="305"/>
      <c r="J441" s="305"/>
      <c r="K441" s="305"/>
      <c r="L441" s="305"/>
      <c r="M441" s="105"/>
      <c r="N441" s="105"/>
      <c r="P441" s="5"/>
      <c r="Q441" s="5"/>
    </row>
    <row r="442" spans="1:42" ht="15" x14ac:dyDescent="0.25">
      <c r="B442" s="120" t="s">
        <v>9</v>
      </c>
      <c r="C442" s="5"/>
      <c r="D442" s="5"/>
      <c r="F442" s="53">
        <f>SUM(F265:F298,F310:F354,F370:F402,F416:F438)</f>
        <v>41404613.549999997</v>
      </c>
      <c r="G442" s="54"/>
      <c r="H442" s="53">
        <f>SUM(H265:H298,H310:H354,H370:H402,H416:H438)</f>
        <v>5554271.6724999994</v>
      </c>
      <c r="I442" s="53"/>
      <c r="J442" s="53">
        <f>SUM(J265:J298,J310:J354,J370:J402,J416:J438)</f>
        <v>35850341.877499998</v>
      </c>
      <c r="K442" s="53"/>
      <c r="L442" s="53">
        <f>SUM(L265:L298,L310:L354,L370:L402,L416:L438)</f>
        <v>1062276.5775000001</v>
      </c>
      <c r="P442" s="5"/>
      <c r="Q442" s="5"/>
    </row>
    <row r="443" spans="1:42" ht="15" x14ac:dyDescent="0.25">
      <c r="A443" s="11"/>
      <c r="B443" s="11"/>
      <c r="C443" s="11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42" ht="15" x14ac:dyDescent="0.25">
      <c r="A444" s="11"/>
      <c r="B444" s="11"/>
      <c r="C444" s="11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42" ht="15.6" x14ac:dyDescent="0.3">
      <c r="A445" s="38" t="s">
        <v>0</v>
      </c>
      <c r="B445" s="5"/>
      <c r="C445" s="38" t="str">
        <f>$C$1</f>
        <v>473-20-1554.WS</v>
      </c>
      <c r="N445" s="39" t="s">
        <v>241</v>
      </c>
      <c r="Q445" s="51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</row>
    <row r="446" spans="1:42" ht="15.6" x14ac:dyDescent="0.3">
      <c r="A446" s="38" t="s">
        <v>1</v>
      </c>
      <c r="B446" s="38"/>
      <c r="C446" s="40">
        <f>$C$2</f>
        <v>49225</v>
      </c>
      <c r="D446" s="38"/>
      <c r="L446" s="5"/>
      <c r="M446" s="5"/>
      <c r="N446" s="39" t="s">
        <v>46</v>
      </c>
      <c r="Q446" s="51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</row>
    <row r="447" spans="1:42" ht="15.6" x14ac:dyDescent="0.3">
      <c r="A447" s="38" t="s">
        <v>55</v>
      </c>
      <c r="B447" s="38"/>
      <c r="C447" s="38" t="str">
        <f>$C$3</f>
        <v>City of Celina</v>
      </c>
      <c r="D447" s="38"/>
      <c r="L447" s="5"/>
      <c r="M447" s="5"/>
      <c r="N447" s="39"/>
      <c r="Q447" s="51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</row>
    <row r="448" spans="1:42" ht="15.6" x14ac:dyDescent="0.3">
      <c r="A448" s="38" t="s">
        <v>3</v>
      </c>
      <c r="B448" s="38"/>
      <c r="C448" s="41">
        <f>$C$4</f>
        <v>43373</v>
      </c>
      <c r="D448" s="38"/>
      <c r="N448" s="289" t="s">
        <v>222</v>
      </c>
      <c r="Q448" s="51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</row>
    <row r="449" spans="1:42" ht="15.6" x14ac:dyDescent="0.3">
      <c r="A449" s="5"/>
      <c r="B449" s="5"/>
      <c r="C449" s="5"/>
      <c r="D449" s="5"/>
      <c r="E449" s="5"/>
      <c r="F449" s="322"/>
      <c r="G449" s="43"/>
      <c r="H449" s="322"/>
      <c r="I449" s="44"/>
      <c r="J449" s="323" t="s">
        <v>51</v>
      </c>
      <c r="K449" s="44"/>
      <c r="L449" s="324" t="s">
        <v>53</v>
      </c>
      <c r="M449" s="43"/>
      <c r="N449" s="322"/>
      <c r="Q449" s="51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</row>
    <row r="450" spans="1:42" ht="15.6" x14ac:dyDescent="0.3">
      <c r="A450" s="5"/>
      <c r="B450" s="5"/>
      <c r="C450" s="5"/>
      <c r="D450" s="5"/>
      <c r="E450" s="5"/>
      <c r="F450" s="325"/>
      <c r="G450" s="43"/>
      <c r="H450" s="323" t="s">
        <v>51</v>
      </c>
      <c r="I450" s="44"/>
      <c r="J450" s="323" t="s">
        <v>4</v>
      </c>
      <c r="K450" s="44"/>
      <c r="L450" s="324" t="s">
        <v>5</v>
      </c>
      <c r="M450" s="43"/>
      <c r="N450" s="324" t="str">
        <f>$L$8</f>
        <v>Petitioners</v>
      </c>
      <c r="Q450" s="51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</row>
    <row r="451" spans="1:42" ht="15.6" x14ac:dyDescent="0.3">
      <c r="A451" s="5"/>
      <c r="B451" s="5"/>
      <c r="C451" s="5"/>
      <c r="D451" s="5"/>
      <c r="E451" s="99"/>
      <c r="F451" s="324" t="s">
        <v>6</v>
      </c>
      <c r="G451" s="43"/>
      <c r="H451" s="323" t="s">
        <v>7</v>
      </c>
      <c r="I451" s="44"/>
      <c r="J451" s="323" t="s">
        <v>6</v>
      </c>
      <c r="K451" s="44"/>
      <c r="L451" s="323" t="s">
        <v>52</v>
      </c>
      <c r="M451" s="44"/>
      <c r="N451" s="324" t="s">
        <v>8</v>
      </c>
      <c r="Q451" s="51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</row>
    <row r="452" spans="1:42" ht="15.6" x14ac:dyDescent="0.3">
      <c r="A452" s="5"/>
      <c r="B452" s="5"/>
      <c r="C452" s="5"/>
      <c r="D452" s="5"/>
      <c r="E452" s="5"/>
      <c r="F452" s="326" t="s">
        <v>220</v>
      </c>
      <c r="G452" s="43"/>
      <c r="H452" s="327" t="s">
        <v>37</v>
      </c>
      <c r="I452" s="43"/>
      <c r="J452" s="326" t="str">
        <f>F452</f>
        <v>WATER</v>
      </c>
      <c r="K452" s="43"/>
      <c r="L452" s="328" t="s">
        <v>10</v>
      </c>
      <c r="M452" s="43"/>
      <c r="N452" s="326" t="str">
        <f>J452</f>
        <v>WATER</v>
      </c>
      <c r="Q452" s="51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</row>
    <row r="453" spans="1:42" ht="15.6" x14ac:dyDescent="0.3">
      <c r="A453" s="5"/>
      <c r="B453" s="5"/>
      <c r="C453" s="5"/>
      <c r="D453" s="5"/>
      <c r="E453" s="5"/>
      <c r="F453" s="43" t="str">
        <f>$F$12</f>
        <v>(a)</v>
      </c>
      <c r="G453" s="43"/>
      <c r="H453" s="47" t="str">
        <f>$H$12</f>
        <v>(b) = (c) - (a)</v>
      </c>
      <c r="I453" s="47"/>
      <c r="J453" s="47" t="str">
        <f>$J$12</f>
        <v>(c)</v>
      </c>
      <c r="K453" s="47"/>
      <c r="L453" s="302" t="str">
        <f>$L$12</f>
        <v>(d) = (e) - (c)</v>
      </c>
      <c r="M453" s="43"/>
      <c r="N453" s="47" t="str">
        <f>$N$12</f>
        <v xml:space="preserve">(e) </v>
      </c>
      <c r="Q453" s="51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</row>
    <row r="454" spans="1:42" ht="15.6" x14ac:dyDescent="0.3">
      <c r="A454" s="5"/>
      <c r="B454" s="5"/>
      <c r="C454" s="5"/>
      <c r="D454" s="102"/>
      <c r="E454" s="5"/>
      <c r="F454" s="43"/>
      <c r="G454" s="43"/>
      <c r="H454" s="47"/>
      <c r="I454" s="47"/>
      <c r="J454" s="47"/>
      <c r="K454" s="47"/>
      <c r="L454" s="48"/>
      <c r="M454" s="43"/>
      <c r="N454" s="47"/>
      <c r="Q454" s="51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</row>
    <row r="455" spans="1:42" ht="15.6" x14ac:dyDescent="0.3">
      <c r="A455" s="38" t="s">
        <v>38</v>
      </c>
      <c r="C455" s="5"/>
      <c r="D455" s="5"/>
      <c r="E455" s="5"/>
      <c r="F455" s="43"/>
      <c r="G455" s="43"/>
      <c r="H455" s="47"/>
      <c r="I455" s="47"/>
      <c r="J455" s="47"/>
      <c r="K455" s="47"/>
      <c r="L455" s="48"/>
      <c r="M455" s="43"/>
      <c r="N455" s="47"/>
      <c r="Q455" s="51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</row>
    <row r="456" spans="1:42" ht="15.6" x14ac:dyDescent="0.3">
      <c r="A456" s="5"/>
      <c r="B456" s="38" t="s">
        <v>76</v>
      </c>
      <c r="D456" s="38"/>
      <c r="E456" s="38"/>
      <c r="F456" s="100">
        <f>'7-Water-Sewer Separation'!H255</f>
        <v>593630.64903577487</v>
      </c>
      <c r="G456" s="70"/>
      <c r="H456" s="100">
        <f>+J456-F456</f>
        <v>-15397.604035774712</v>
      </c>
      <c r="I456" s="71"/>
      <c r="J456" s="100">
        <f>'7-Water-Sewer Separation'!J255</f>
        <v>578233.04500000016</v>
      </c>
      <c r="K456" s="71"/>
      <c r="L456" s="100">
        <f>L555</f>
        <v>-11734.24</v>
      </c>
      <c r="M456" s="70"/>
      <c r="N456" s="100">
        <f>J456+L456</f>
        <v>566498.80500000017</v>
      </c>
      <c r="Q456" s="51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</row>
    <row r="457" spans="1:42" ht="15.6" x14ac:dyDescent="0.3">
      <c r="A457" s="5"/>
      <c r="B457" s="72" t="s">
        <v>155</v>
      </c>
      <c r="D457" s="38"/>
      <c r="E457" s="38"/>
      <c r="F457" s="310">
        <f>'7-Water-Sewer Separation'!H256</f>
        <v>0</v>
      </c>
      <c r="G457" s="309"/>
      <c r="H457" s="310">
        <f>+J457-F457</f>
        <v>241055.98749999999</v>
      </c>
      <c r="I457" s="311"/>
      <c r="J457" s="310">
        <f>'7-Water-Sewer Separation'!J256</f>
        <v>241055.98749999999</v>
      </c>
      <c r="K457" s="311"/>
      <c r="L457" s="310">
        <f>-J457</f>
        <v>-241055.98749999999</v>
      </c>
      <c r="M457" s="309"/>
      <c r="N457" s="310">
        <f>J457+L457</f>
        <v>0</v>
      </c>
      <c r="Q457" s="51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</row>
    <row r="458" spans="1:42" ht="15.6" x14ac:dyDescent="0.3">
      <c r="A458" s="5"/>
      <c r="B458" s="72" t="s">
        <v>156</v>
      </c>
      <c r="D458" s="38"/>
      <c r="E458" s="38"/>
      <c r="F458" s="310">
        <f>'7-Water-Sewer Separation'!H257</f>
        <v>0</v>
      </c>
      <c r="G458" s="309"/>
      <c r="H458" s="310">
        <f>+J458-F458</f>
        <v>243534.65999999997</v>
      </c>
      <c r="I458" s="311"/>
      <c r="J458" s="310">
        <f>'7-Water-Sewer Separation'!J257</f>
        <v>243534.65999999997</v>
      </c>
      <c r="K458" s="311"/>
      <c r="L458" s="309">
        <f>-J458</f>
        <v>-243534.65999999997</v>
      </c>
      <c r="M458" s="309"/>
      <c r="N458" s="310">
        <f>J458+L458</f>
        <v>0</v>
      </c>
      <c r="Q458" s="51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</row>
    <row r="459" spans="1:42" ht="15.6" x14ac:dyDescent="0.3">
      <c r="A459" s="5"/>
      <c r="B459" s="38" t="s">
        <v>89</v>
      </c>
      <c r="D459" s="38"/>
      <c r="E459" s="38"/>
      <c r="F459" s="310">
        <f>'7-Water-Sewer Separation'!H258</f>
        <v>0</v>
      </c>
      <c r="G459" s="70"/>
      <c r="H459" s="310">
        <f>+J459-F459</f>
        <v>473625</v>
      </c>
      <c r="I459" s="310"/>
      <c r="J459" s="310">
        <f>'7-Water-Sewer Separation'!J258</f>
        <v>473625</v>
      </c>
      <c r="K459" s="310"/>
      <c r="L459" s="342">
        <f>-J459</f>
        <v>-473625</v>
      </c>
      <c r="M459" s="310"/>
      <c r="N459" s="342">
        <f>J459+L459</f>
        <v>0</v>
      </c>
      <c r="Q459" s="51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</row>
    <row r="460" spans="1:42" x14ac:dyDescent="0.25">
      <c r="F460" s="119"/>
      <c r="H460" s="119"/>
      <c r="J460" s="119"/>
    </row>
    <row r="461" spans="1:42" ht="15.6" x14ac:dyDescent="0.3">
      <c r="A461" s="5"/>
      <c r="B461" s="38" t="s">
        <v>90</v>
      </c>
      <c r="C461" s="38"/>
      <c r="D461" s="38"/>
      <c r="E461" s="38"/>
      <c r="F461" s="103">
        <f>SUM(F456:F459)</f>
        <v>593630.64903577487</v>
      </c>
      <c r="G461" s="43"/>
      <c r="H461" s="103">
        <f t="shared" ref="H461:N461" si="23">SUM(H456:H459)</f>
        <v>942818.04346422525</v>
      </c>
      <c r="I461" s="103">
        <f t="shared" si="23"/>
        <v>0</v>
      </c>
      <c r="J461" s="103">
        <f t="shared" si="23"/>
        <v>1536448.6925000001</v>
      </c>
      <c r="K461" s="103">
        <f t="shared" si="23"/>
        <v>0</v>
      </c>
      <c r="L461" s="103">
        <f t="shared" si="23"/>
        <v>-969949.88749999995</v>
      </c>
      <c r="M461" s="103">
        <f t="shared" si="23"/>
        <v>0</v>
      </c>
      <c r="N461" s="103">
        <f t="shared" si="23"/>
        <v>566498.80500000017</v>
      </c>
      <c r="Q461" s="51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</row>
    <row r="462" spans="1:42" ht="15" x14ac:dyDescent="0.25">
      <c r="B462" s="58"/>
      <c r="C462" s="58"/>
      <c r="D462" s="58"/>
      <c r="E462" s="58"/>
      <c r="F462" s="56"/>
      <c r="G462" s="63"/>
      <c r="H462" s="56"/>
      <c r="I462" s="63"/>
      <c r="J462" s="164" t="b">
        <f>J461='[2]Water Inside Outside Summary'!$I$92</f>
        <v>1</v>
      </c>
      <c r="K462" s="63"/>
      <c r="L462" s="56"/>
      <c r="M462" s="63"/>
      <c r="N462" s="56"/>
      <c r="Q462" s="51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</row>
    <row r="463" spans="1:42" ht="15" x14ac:dyDescent="0.25">
      <c r="B463" s="58"/>
      <c r="C463" s="58"/>
      <c r="D463" s="58"/>
      <c r="E463" s="58"/>
      <c r="F463" s="56"/>
      <c r="G463" s="63"/>
      <c r="H463" s="56"/>
      <c r="I463" s="63"/>
      <c r="J463" s="56"/>
      <c r="K463" s="63"/>
      <c r="L463" s="56"/>
      <c r="M463" s="63"/>
      <c r="N463" s="56"/>
      <c r="Q463" s="51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</row>
    <row r="464" spans="1:42" ht="15.6" x14ac:dyDescent="0.3">
      <c r="B464" s="58"/>
      <c r="C464" s="93"/>
      <c r="D464" s="93"/>
      <c r="E464" s="93"/>
      <c r="F464" s="94"/>
      <c r="G464" s="95"/>
      <c r="H464" s="94"/>
      <c r="I464" s="95"/>
      <c r="J464" s="94"/>
      <c r="K464" s="95"/>
      <c r="L464" s="94"/>
      <c r="M464" s="95"/>
      <c r="N464" s="94"/>
      <c r="Q464" s="51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</row>
    <row r="465" spans="1:42" ht="15" x14ac:dyDescent="0.25">
      <c r="B465" s="5"/>
      <c r="C465" s="5"/>
      <c r="D465" s="5"/>
      <c r="E465" s="5"/>
      <c r="F465" s="54"/>
      <c r="G465" s="54"/>
      <c r="H465" s="54"/>
      <c r="I465" s="54"/>
      <c r="J465" s="54"/>
      <c r="K465" s="54"/>
      <c r="L465" s="54"/>
      <c r="M465" s="54"/>
      <c r="N465" s="54"/>
      <c r="O465" s="54"/>
      <c r="Q465" s="51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</row>
    <row r="466" spans="1:42" ht="15" x14ac:dyDescent="0.25"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Q466" s="51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</row>
    <row r="467" spans="1:42" ht="15.6" x14ac:dyDescent="0.3">
      <c r="A467" s="38" t="s">
        <v>0</v>
      </c>
      <c r="B467" s="5"/>
      <c r="C467" s="38" t="str">
        <f>$C$1</f>
        <v>473-20-1554.WS</v>
      </c>
      <c r="E467" s="5"/>
      <c r="F467" s="5"/>
      <c r="G467" s="5"/>
      <c r="H467" s="5"/>
      <c r="I467" s="5"/>
      <c r="J467" s="5"/>
      <c r="K467" s="5"/>
      <c r="L467" s="5"/>
      <c r="M467" s="5"/>
      <c r="N467" s="39" t="s">
        <v>242</v>
      </c>
      <c r="Q467" s="51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</row>
    <row r="468" spans="1:42" ht="15.6" x14ac:dyDescent="0.3">
      <c r="A468" s="38" t="s">
        <v>1</v>
      </c>
      <c r="B468" s="38"/>
      <c r="C468" s="40">
        <f>$C$2</f>
        <v>49225</v>
      </c>
      <c r="D468" s="38"/>
      <c r="E468" s="69"/>
      <c r="F468" s="69"/>
      <c r="G468" s="69"/>
      <c r="H468" s="69"/>
      <c r="I468" s="69"/>
      <c r="J468" s="69"/>
      <c r="K468" s="69"/>
      <c r="L468" s="38"/>
      <c r="M468" s="38"/>
      <c r="N468" s="39" t="s">
        <v>33</v>
      </c>
      <c r="P468" s="51"/>
      <c r="Q468" s="51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</row>
    <row r="469" spans="1:42" ht="15.6" x14ac:dyDescent="0.3">
      <c r="A469" s="38" t="s">
        <v>55</v>
      </c>
      <c r="B469" s="38"/>
      <c r="C469" s="38" t="str">
        <f>$C$3</f>
        <v>City of Celina</v>
      </c>
      <c r="D469" s="38"/>
      <c r="E469" s="69"/>
      <c r="F469" s="69"/>
      <c r="G469" s="69"/>
      <c r="H469" s="69"/>
      <c r="I469" s="69"/>
      <c r="J469" s="69"/>
      <c r="K469" s="69"/>
      <c r="L469" s="38"/>
      <c r="M469" s="38"/>
      <c r="N469" s="39"/>
      <c r="P469" s="51"/>
      <c r="Q469" s="51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</row>
    <row r="470" spans="1:42" ht="15.6" x14ac:dyDescent="0.3">
      <c r="A470" s="38" t="s">
        <v>3</v>
      </c>
      <c r="B470" s="38"/>
      <c r="C470" s="41">
        <f>$C$4</f>
        <v>43373</v>
      </c>
      <c r="D470" s="38"/>
      <c r="E470" s="69"/>
      <c r="F470" s="69"/>
      <c r="G470" s="69"/>
      <c r="H470" s="69"/>
      <c r="I470" s="69"/>
      <c r="J470" s="69"/>
      <c r="K470" s="69"/>
      <c r="L470" s="69"/>
      <c r="M470" s="69"/>
      <c r="N470" s="289" t="s">
        <v>222</v>
      </c>
      <c r="P470" s="51"/>
      <c r="Q470" s="51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</row>
    <row r="471" spans="1:42" ht="15" x14ac:dyDescent="0.25">
      <c r="P471" s="51"/>
      <c r="Q471" s="51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</row>
    <row r="472" spans="1:42" ht="15.6" x14ac:dyDescent="0.3">
      <c r="A472" s="5"/>
      <c r="B472" s="5"/>
      <c r="C472" s="5"/>
      <c r="D472" s="5"/>
      <c r="E472" s="5"/>
      <c r="F472" s="322"/>
      <c r="G472" s="43"/>
      <c r="H472" s="322"/>
      <c r="I472" s="44"/>
      <c r="J472" s="323" t="s">
        <v>51</v>
      </c>
      <c r="K472" s="44"/>
      <c r="L472" s="324" t="s">
        <v>53</v>
      </c>
      <c r="M472" s="43"/>
      <c r="N472" s="322"/>
      <c r="P472" s="51"/>
      <c r="Q472" s="51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</row>
    <row r="473" spans="1:42" ht="15.6" x14ac:dyDescent="0.3">
      <c r="A473" s="5"/>
      <c r="B473" s="5"/>
      <c r="C473" s="5"/>
      <c r="D473" s="5"/>
      <c r="E473" s="5"/>
      <c r="F473" s="325"/>
      <c r="G473" s="43"/>
      <c r="H473" s="323" t="s">
        <v>51</v>
      </c>
      <c r="I473" s="44"/>
      <c r="J473" s="323" t="s">
        <v>4</v>
      </c>
      <c r="K473" s="44"/>
      <c r="L473" s="324" t="s">
        <v>5</v>
      </c>
      <c r="M473" s="43"/>
      <c r="N473" s="324" t="str">
        <f>$L$8</f>
        <v>Petitioners</v>
      </c>
      <c r="P473" s="51"/>
      <c r="Q473" s="51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</row>
    <row r="474" spans="1:42" ht="15.6" x14ac:dyDescent="0.3">
      <c r="A474" s="5"/>
      <c r="B474" s="5"/>
      <c r="C474" s="5"/>
      <c r="D474" s="5"/>
      <c r="E474" s="5"/>
      <c r="F474" s="324" t="s">
        <v>6</v>
      </c>
      <c r="G474" s="43"/>
      <c r="H474" s="323" t="s">
        <v>7</v>
      </c>
      <c r="I474" s="44"/>
      <c r="J474" s="323" t="s">
        <v>6</v>
      </c>
      <c r="K474" s="44"/>
      <c r="L474" s="323" t="s">
        <v>52</v>
      </c>
      <c r="M474" s="44"/>
      <c r="N474" s="324" t="s">
        <v>8</v>
      </c>
      <c r="P474" s="51"/>
      <c r="Q474" s="51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</row>
    <row r="475" spans="1:42" ht="15.6" x14ac:dyDescent="0.3">
      <c r="A475" s="5"/>
      <c r="B475" s="5"/>
      <c r="C475" s="5"/>
      <c r="D475" s="5"/>
      <c r="E475" s="5"/>
      <c r="F475" s="326" t="s">
        <v>220</v>
      </c>
      <c r="G475" s="43"/>
      <c r="H475" s="327" t="s">
        <v>37</v>
      </c>
      <c r="I475" s="43"/>
      <c r="J475" s="326" t="str">
        <f>F475</f>
        <v>WATER</v>
      </c>
      <c r="K475" s="43"/>
      <c r="L475" s="328" t="s">
        <v>10</v>
      </c>
      <c r="M475" s="43"/>
      <c r="N475" s="326" t="str">
        <f>J475</f>
        <v>WATER</v>
      </c>
      <c r="P475" s="51"/>
      <c r="Q475" s="51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</row>
    <row r="476" spans="1:42" ht="15.6" x14ac:dyDescent="0.3">
      <c r="A476" s="5"/>
      <c r="B476" s="5"/>
      <c r="C476" s="5"/>
      <c r="D476" s="5"/>
      <c r="E476" s="5"/>
      <c r="F476" s="43" t="str">
        <f>$F$12</f>
        <v>(a)</v>
      </c>
      <c r="G476" s="43"/>
      <c r="H476" s="47" t="str">
        <f>$H$12</f>
        <v>(b) = (c) - (a)</v>
      </c>
      <c r="I476" s="47"/>
      <c r="J476" s="47" t="str">
        <f>$J$12</f>
        <v>(c)</v>
      </c>
      <c r="K476" s="47"/>
      <c r="L476" s="302" t="str">
        <f>$L$12</f>
        <v>(d) = (e) - (c)</v>
      </c>
      <c r="M476" s="43"/>
      <c r="N476" s="47" t="str">
        <f>$N$12</f>
        <v xml:space="preserve">(e) </v>
      </c>
      <c r="P476" s="51"/>
      <c r="Q476" s="51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</row>
    <row r="477" spans="1:42" ht="15.6" x14ac:dyDescent="0.3">
      <c r="A477" s="38" t="s">
        <v>34</v>
      </c>
      <c r="B477" s="5"/>
      <c r="C477" s="5"/>
      <c r="D477" s="109"/>
      <c r="E477" s="5"/>
      <c r="F477" s="5"/>
      <c r="G477" s="5"/>
      <c r="H477" s="5"/>
      <c r="I477" s="5"/>
      <c r="J477" s="5"/>
      <c r="K477" s="5"/>
      <c r="L477" s="5"/>
      <c r="M477" s="5"/>
      <c r="N477" s="5"/>
      <c r="P477" s="51"/>
      <c r="Q477" s="51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</row>
    <row r="478" spans="1:42" ht="15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P478" s="51"/>
      <c r="Q478" s="51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</row>
    <row r="479" spans="1:42" ht="15" x14ac:dyDescent="0.25">
      <c r="A479" s="11"/>
      <c r="B479" s="11"/>
      <c r="C479" s="11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P479" s="51"/>
      <c r="Q479" s="51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</row>
    <row r="480" spans="1:42" ht="15.6" x14ac:dyDescent="0.3">
      <c r="A480" s="75" t="s">
        <v>35</v>
      </c>
      <c r="B480" s="73"/>
      <c r="C480" s="73"/>
      <c r="D480" s="5"/>
      <c r="E480" s="5"/>
      <c r="F480" s="53"/>
      <c r="G480" s="54"/>
      <c r="H480" s="53"/>
      <c r="I480" s="54"/>
      <c r="J480" s="53"/>
      <c r="K480" s="54"/>
      <c r="L480" s="53"/>
      <c r="M480" s="54"/>
      <c r="N480" s="53"/>
      <c r="P480" s="51"/>
      <c r="Q480" s="51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</row>
    <row r="481" spans="1:42" ht="15" x14ac:dyDescent="0.25">
      <c r="E481" s="5"/>
      <c r="P481" s="51"/>
      <c r="Q481" s="51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</row>
    <row r="482" spans="1:42" ht="15.6" x14ac:dyDescent="0.3">
      <c r="A482" s="123" t="str">
        <f>+'[2]Operating Input'!$E$80</f>
        <v>P/R     TAX   EXPENSE</v>
      </c>
      <c r="B482" s="5"/>
      <c r="C482" s="5"/>
      <c r="D482" s="5"/>
      <c r="E482" s="5"/>
      <c r="F482" s="53"/>
      <c r="G482" s="53"/>
      <c r="H482" s="53"/>
      <c r="I482" s="54"/>
      <c r="J482" s="53"/>
      <c r="K482" s="54"/>
      <c r="L482" s="53"/>
      <c r="M482" s="54"/>
      <c r="N482" s="53"/>
      <c r="P482" s="51"/>
      <c r="Q482" s="51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</row>
    <row r="483" spans="1:42" ht="15" x14ac:dyDescent="0.25">
      <c r="A483" s="73"/>
      <c r="B483" s="5" t="s">
        <v>92</v>
      </c>
      <c r="C483" s="5"/>
      <c r="D483" s="5"/>
      <c r="E483" s="5"/>
      <c r="F483" s="53">
        <f>'7-Water-Sewer Separation'!H504</f>
        <v>39906.25</v>
      </c>
      <c r="G483" s="51"/>
      <c r="H483" s="53">
        <f t="shared" ref="H483" si="24">+J483-F483</f>
        <v>1921.0200000000041</v>
      </c>
      <c r="I483" s="51"/>
      <c r="J483" s="53">
        <f>'7-Water-Sewer Separation'!J504</f>
        <v>41827.270000000004</v>
      </c>
      <c r="K483" s="54"/>
      <c r="L483" s="53">
        <f>+N483-J483</f>
        <v>-1921.0200000000041</v>
      </c>
      <c r="M483" s="54"/>
      <c r="N483" s="53">
        <f>'4-W TOIT Adjustments'!AA17</f>
        <v>39906.25</v>
      </c>
      <c r="P483" s="51"/>
      <c r="Q483" s="51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</row>
    <row r="484" spans="1:42" ht="15" x14ac:dyDescent="0.25">
      <c r="A484" s="73"/>
      <c r="B484" s="5" t="s">
        <v>93</v>
      </c>
      <c r="C484" s="5"/>
      <c r="D484" s="5"/>
      <c r="E484" s="5"/>
      <c r="F484" s="305">
        <f>'7-Water-Sewer Separation'!H505</f>
        <v>0</v>
      </c>
      <c r="G484" s="64"/>
      <c r="H484" s="305">
        <f t="shared" ref="H484:H485" si="25">+J484-F484</f>
        <v>0</v>
      </c>
      <c r="I484" s="64"/>
      <c r="J484" s="305">
        <f>'7-Water-Sewer Separation'!J505</f>
        <v>0</v>
      </c>
      <c r="K484" s="305"/>
      <c r="L484" s="305">
        <f>+N484-J484</f>
        <v>0</v>
      </c>
      <c r="M484" s="305"/>
      <c r="N484" s="305">
        <f>'4-W TOIT Adjustments'!AA18</f>
        <v>0</v>
      </c>
      <c r="P484" s="51"/>
      <c r="Q484" s="51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</row>
    <row r="485" spans="1:42" ht="15" x14ac:dyDescent="0.25">
      <c r="A485" s="73"/>
      <c r="B485" s="5" t="s">
        <v>61</v>
      </c>
      <c r="C485" s="5"/>
      <c r="D485" s="5"/>
      <c r="E485" s="5"/>
      <c r="F485" s="305">
        <f>'7-Water-Sewer Separation'!H506</f>
        <v>3558.019054917942</v>
      </c>
      <c r="G485" s="51"/>
      <c r="H485" s="305">
        <f t="shared" si="25"/>
        <v>3061.6513279713367</v>
      </c>
      <c r="I485" s="305"/>
      <c r="J485" s="305">
        <f>'7-Water-Sewer Separation'!J506*'[2]Operating Input'!$N$222</f>
        <v>6619.6703828892787</v>
      </c>
      <c r="K485" s="305"/>
      <c r="L485" s="305">
        <f>+N485-J485</f>
        <v>-3548.9250606601968</v>
      </c>
      <c r="M485" s="305"/>
      <c r="N485" s="305">
        <f>'4-W TOIT Adjustments'!AA19</f>
        <v>3070.7453222290819</v>
      </c>
      <c r="P485" s="51"/>
      <c r="Q485" s="51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</row>
    <row r="486" spans="1:42" s="69" customFormat="1" ht="15.6" x14ac:dyDescent="0.3">
      <c r="A486" s="75"/>
      <c r="B486" s="38" t="s">
        <v>94</v>
      </c>
      <c r="C486" s="38"/>
      <c r="D486" s="38"/>
      <c r="E486" s="5"/>
      <c r="F486" s="124">
        <f>SUM(F483:F485)</f>
        <v>43464.269054917939</v>
      </c>
      <c r="G486" s="68"/>
      <c r="H486" s="124">
        <f>SUM(H483:H485)</f>
        <v>4982.6713279713404</v>
      </c>
      <c r="I486" s="65"/>
      <c r="J486" s="124">
        <f>SUM(J483:J485)</f>
        <v>48446.940382889283</v>
      </c>
      <c r="K486" s="65"/>
      <c r="L486" s="124">
        <f>SUM(L483:L485)</f>
        <v>-5469.9450606602004</v>
      </c>
      <c r="M486" s="65"/>
      <c r="N486" s="124">
        <f>SUM(N483:N485)</f>
        <v>42976.995322229079</v>
      </c>
      <c r="P486" s="101"/>
      <c r="Q486" s="101"/>
      <c r="R486" s="113"/>
      <c r="S486" s="113"/>
      <c r="T486" s="113"/>
      <c r="U486" s="113"/>
      <c r="V486" s="113"/>
      <c r="W486" s="113"/>
      <c r="X486" s="113"/>
      <c r="Y486" s="113"/>
      <c r="Z486" s="113"/>
      <c r="AA486" s="113"/>
      <c r="AB486" s="113"/>
      <c r="AC486" s="113"/>
      <c r="AD486" s="113"/>
      <c r="AE486" s="113"/>
      <c r="AF486" s="113"/>
      <c r="AG486" s="113"/>
      <c r="AH486" s="113"/>
      <c r="AI486" s="113"/>
      <c r="AJ486" s="113"/>
      <c r="AK486" s="113"/>
      <c r="AL486" s="113"/>
      <c r="AM486" s="113"/>
      <c r="AN486" s="113"/>
      <c r="AO486" s="113"/>
      <c r="AP486" s="113"/>
    </row>
    <row r="487" spans="1:42" ht="15" x14ac:dyDescent="0.25">
      <c r="A487" s="73"/>
      <c r="B487" s="5"/>
      <c r="C487" s="5"/>
      <c r="D487" s="5"/>
      <c r="E487" s="5"/>
      <c r="F487" s="53"/>
      <c r="G487" s="53"/>
      <c r="H487" s="53"/>
      <c r="I487" s="54"/>
      <c r="J487" s="53"/>
      <c r="K487" s="54"/>
      <c r="L487" s="53"/>
      <c r="M487" s="54"/>
      <c r="N487" s="53"/>
      <c r="P487" s="51"/>
      <c r="Q487" s="51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</row>
    <row r="488" spans="1:42" ht="15.6" x14ac:dyDescent="0.3">
      <c r="A488" s="123" t="str">
        <f>+'[2]Operating Input'!$E$81</f>
        <v>SUTA</v>
      </c>
      <c r="B488" s="5"/>
      <c r="C488" s="5"/>
      <c r="D488" s="5"/>
      <c r="E488" s="5"/>
      <c r="F488" s="53"/>
      <c r="G488" s="53"/>
      <c r="H488" s="53"/>
      <c r="I488" s="54"/>
      <c r="J488" s="53"/>
      <c r="K488" s="54"/>
      <c r="L488" s="53"/>
      <c r="M488" s="54"/>
      <c r="N488" s="53"/>
      <c r="P488" s="51"/>
      <c r="Q488" s="51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</row>
    <row r="489" spans="1:42" ht="15" x14ac:dyDescent="0.25">
      <c r="A489" s="73"/>
      <c r="B489" s="5" t="s">
        <v>92</v>
      </c>
      <c r="C489" s="5"/>
      <c r="D489" s="5"/>
      <c r="E489" s="5"/>
      <c r="F489" s="305">
        <f>'7-Water-Sewer Separation'!H510</f>
        <v>2216.66</v>
      </c>
      <c r="G489" s="64"/>
      <c r="H489" s="305">
        <f t="shared" ref="H489:H491" si="26">+J489-F489</f>
        <v>1704.5500000000002</v>
      </c>
      <c r="I489" s="64"/>
      <c r="J489" s="305">
        <f>'7-Water-Sewer Separation'!J510</f>
        <v>3921.21</v>
      </c>
      <c r="K489" s="305"/>
      <c r="L489" s="305">
        <f>+N489-J489</f>
        <v>-1704.5500000000002</v>
      </c>
      <c r="M489" s="305"/>
      <c r="N489" s="305">
        <f>'4-W TOIT Adjustments'!AA23</f>
        <v>2216.66</v>
      </c>
      <c r="P489" s="51"/>
      <c r="Q489" s="51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</row>
    <row r="490" spans="1:42" ht="15" x14ac:dyDescent="0.25">
      <c r="A490" s="73"/>
      <c r="B490" s="5" t="s">
        <v>93</v>
      </c>
      <c r="C490" s="5"/>
      <c r="D490" s="5"/>
      <c r="E490" s="5"/>
      <c r="F490" s="305">
        <f>'7-Water-Sewer Separation'!H511</f>
        <v>0</v>
      </c>
      <c r="G490" s="64"/>
      <c r="H490" s="305">
        <f t="shared" si="26"/>
        <v>0</v>
      </c>
      <c r="I490" s="64"/>
      <c r="J490" s="305">
        <f>'7-Water-Sewer Separation'!J511</f>
        <v>0</v>
      </c>
      <c r="K490" s="305"/>
      <c r="L490" s="305">
        <f>+N490-J490</f>
        <v>0</v>
      </c>
      <c r="M490" s="305"/>
      <c r="N490" s="305">
        <f>'4-W TOIT Adjustments'!AA24</f>
        <v>0</v>
      </c>
      <c r="P490" s="51"/>
      <c r="Q490" s="51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</row>
    <row r="491" spans="1:42" ht="15" x14ac:dyDescent="0.25">
      <c r="A491" s="73"/>
      <c r="B491" s="5" t="s">
        <v>61</v>
      </c>
      <c r="C491" s="5"/>
      <c r="D491" s="5"/>
      <c r="E491" s="5"/>
      <c r="F491" s="305">
        <f>'7-Water-Sewer Separation'!H512</f>
        <v>223.79219797523746</v>
      </c>
      <c r="G491" s="305"/>
      <c r="H491" s="305">
        <f t="shared" si="26"/>
        <v>481.40054354384148</v>
      </c>
      <c r="I491" s="305"/>
      <c r="J491" s="305">
        <f>'7-Water-Sewer Separation'!J512*'[2]Operating Input'!$N$222</f>
        <v>705.19274151907894</v>
      </c>
      <c r="K491" s="305"/>
      <c r="L491" s="305">
        <f>+N491-J491</f>
        <v>-533.30975949412436</v>
      </c>
      <c r="M491" s="305"/>
      <c r="N491" s="305">
        <f>'4-W TOIT Adjustments'!AA25</f>
        <v>171.88298202495457</v>
      </c>
      <c r="P491" s="51"/>
      <c r="Q491" s="51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</row>
    <row r="492" spans="1:42" s="69" customFormat="1" ht="15.6" x14ac:dyDescent="0.3">
      <c r="A492" s="75"/>
      <c r="B492" s="38" t="s">
        <v>95</v>
      </c>
      <c r="C492" s="38"/>
      <c r="D492" s="38"/>
      <c r="E492" s="5"/>
      <c r="F492" s="124">
        <f>SUM(F489:F491)</f>
        <v>2440.4521979752371</v>
      </c>
      <c r="G492" s="68"/>
      <c r="H492" s="124">
        <f>SUM(H489:H491)</f>
        <v>2185.9505435438418</v>
      </c>
      <c r="I492" s="65"/>
      <c r="J492" s="124">
        <f>SUM(J489:J491)</f>
        <v>4626.4027415190794</v>
      </c>
      <c r="K492" s="65"/>
      <c r="L492" s="124">
        <f>SUM(L489:L491)</f>
        <v>-2237.8597594941248</v>
      </c>
      <c r="M492" s="65"/>
      <c r="N492" s="124">
        <f>SUM(N489:N491)</f>
        <v>2388.5429820249547</v>
      </c>
      <c r="P492" s="101"/>
      <c r="Q492" s="101"/>
      <c r="R492" s="113"/>
      <c r="S492" s="113"/>
      <c r="T492" s="113"/>
      <c r="U492" s="113"/>
      <c r="V492" s="113"/>
      <c r="W492" s="113"/>
      <c r="X492" s="113"/>
      <c r="Y492" s="113"/>
      <c r="Z492" s="113"/>
      <c r="AA492" s="113"/>
      <c r="AB492" s="113"/>
      <c r="AC492" s="113"/>
      <c r="AD492" s="113"/>
      <c r="AE492" s="113"/>
      <c r="AF492" s="113"/>
      <c r="AG492" s="113"/>
      <c r="AH492" s="113"/>
      <c r="AI492" s="113"/>
      <c r="AJ492" s="113"/>
      <c r="AK492" s="113"/>
      <c r="AL492" s="113"/>
      <c r="AM492" s="113"/>
      <c r="AN492" s="113"/>
      <c r="AO492" s="113"/>
      <c r="AP492" s="113"/>
    </row>
    <row r="493" spans="1:42" ht="15" x14ac:dyDescent="0.25">
      <c r="A493" s="73"/>
      <c r="B493" s="73"/>
      <c r="C493" s="73"/>
      <c r="D493" s="5"/>
      <c r="E493" s="5"/>
      <c r="F493" s="57"/>
      <c r="G493" s="54"/>
      <c r="H493" s="57"/>
      <c r="I493" s="54"/>
      <c r="J493" s="57"/>
      <c r="K493" s="54"/>
      <c r="L493" s="57"/>
      <c r="M493" s="54"/>
      <c r="N493" s="57"/>
      <c r="P493" s="51"/>
      <c r="Q493" s="51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</row>
    <row r="494" spans="1:42" ht="15.6" x14ac:dyDescent="0.3">
      <c r="A494" s="73"/>
      <c r="B494" s="73"/>
      <c r="C494" s="75" t="s">
        <v>39</v>
      </c>
      <c r="D494" s="38"/>
      <c r="E494" s="5"/>
      <c r="F494" s="68">
        <f>+F492+F486</f>
        <v>45904.721252893178</v>
      </c>
      <c r="G494" s="65"/>
      <c r="H494" s="68">
        <f>+H492+H486</f>
        <v>7168.6218715151826</v>
      </c>
      <c r="I494" s="65"/>
      <c r="J494" s="68">
        <f>+J492+J486</f>
        <v>53073.343124408362</v>
      </c>
      <c r="K494" s="65"/>
      <c r="L494" s="68">
        <f>+L492+L486</f>
        <v>-7707.8048201543252</v>
      </c>
      <c r="M494" s="65"/>
      <c r="N494" s="68">
        <f>+N492+N486</f>
        <v>45365.538304254034</v>
      </c>
      <c r="P494" s="51"/>
      <c r="Q494" s="51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</row>
    <row r="495" spans="1:42" ht="15" x14ac:dyDescent="0.25">
      <c r="A495" s="73"/>
      <c r="B495" s="73"/>
      <c r="C495" s="73"/>
      <c r="D495" s="5"/>
      <c r="E495" s="5"/>
      <c r="F495" s="54"/>
      <c r="G495" s="54"/>
      <c r="H495" s="54"/>
      <c r="I495" s="54"/>
      <c r="J495" s="53"/>
      <c r="K495" s="54"/>
      <c r="L495" s="54"/>
      <c r="M495" s="54"/>
      <c r="N495" s="53"/>
      <c r="P495" s="51"/>
      <c r="Q495" s="51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</row>
    <row r="496" spans="1:42" ht="15" x14ac:dyDescent="0.25">
      <c r="A496" s="5"/>
      <c r="B496" s="73"/>
      <c r="C496" s="73"/>
      <c r="D496" s="5"/>
      <c r="E496" s="5"/>
      <c r="F496" s="53"/>
      <c r="G496" s="53"/>
      <c r="H496" s="53"/>
      <c r="I496" s="53"/>
      <c r="J496" s="53"/>
      <c r="K496" s="53"/>
      <c r="L496" s="53"/>
      <c r="M496" s="53"/>
      <c r="N496" s="53"/>
      <c r="P496" s="5"/>
      <c r="Q496" s="5"/>
    </row>
    <row r="497" spans="1:17" ht="15.6" x14ac:dyDescent="0.3">
      <c r="A497" s="75" t="s">
        <v>91</v>
      </c>
      <c r="B497" s="75"/>
      <c r="C497" s="75"/>
      <c r="D497" s="38"/>
      <c r="E497" s="5"/>
      <c r="F497" s="68">
        <f>+F494</f>
        <v>45904.721252893178</v>
      </c>
      <c r="G497" s="65"/>
      <c r="H497" s="68">
        <f>+H494</f>
        <v>7168.6218715151826</v>
      </c>
      <c r="I497" s="65"/>
      <c r="J497" s="68">
        <f>+J494</f>
        <v>53073.343124408362</v>
      </c>
      <c r="K497" s="65"/>
      <c r="L497" s="68">
        <f>+L494</f>
        <v>-7707.8048201543252</v>
      </c>
      <c r="M497" s="65"/>
      <c r="N497" s="68">
        <f>+N494</f>
        <v>45365.538304254034</v>
      </c>
      <c r="P497" s="5"/>
      <c r="Q497" s="5"/>
    </row>
    <row r="498" spans="1:17" ht="15.6" x14ac:dyDescent="0.3">
      <c r="A498" s="73" t="s">
        <v>36</v>
      </c>
      <c r="B498" s="75"/>
      <c r="C498" s="75"/>
      <c r="D498" s="38"/>
      <c r="E498" s="5"/>
      <c r="F498" s="77"/>
      <c r="G498" s="77"/>
      <c r="H498" s="77"/>
      <c r="I498" s="77"/>
      <c r="J498" s="77"/>
      <c r="K498" s="77"/>
      <c r="L498" s="77"/>
      <c r="M498" s="77"/>
      <c r="N498" s="77"/>
      <c r="O498" s="77"/>
      <c r="P498" s="5"/>
      <c r="Q498" s="5"/>
    </row>
    <row r="499" spans="1:17" ht="15.6" x14ac:dyDescent="0.3">
      <c r="A499" s="73"/>
      <c r="B499" s="75"/>
      <c r="C499" s="75"/>
      <c r="D499" s="38"/>
      <c r="E499" s="5"/>
      <c r="F499" s="77"/>
      <c r="G499" s="77"/>
      <c r="H499" s="77"/>
      <c r="I499" s="77"/>
      <c r="J499" s="77"/>
      <c r="K499" s="77"/>
      <c r="L499" s="77"/>
      <c r="M499" s="77"/>
      <c r="N499" s="77"/>
      <c r="O499" s="77"/>
      <c r="P499" s="5"/>
      <c r="Q499" s="5"/>
    </row>
    <row r="500" spans="1:17" ht="15.6" x14ac:dyDescent="0.3">
      <c r="A500" s="73"/>
      <c r="B500" s="75"/>
      <c r="C500" s="75"/>
      <c r="D500" s="38"/>
      <c r="E500" s="5"/>
      <c r="F500" s="77"/>
      <c r="G500" s="77"/>
      <c r="H500" s="77"/>
      <c r="I500" s="77"/>
      <c r="J500" s="77"/>
      <c r="K500" s="77"/>
      <c r="L500" s="77"/>
      <c r="M500" s="77"/>
      <c r="N500" s="77"/>
      <c r="O500" s="77"/>
      <c r="P500" s="5"/>
      <c r="Q500" s="5"/>
    </row>
    <row r="501" spans="1:17" ht="15.6" x14ac:dyDescent="0.3">
      <c r="A501" s="73"/>
      <c r="B501" s="75"/>
      <c r="C501" s="75"/>
      <c r="D501" s="38"/>
      <c r="E501" s="5"/>
      <c r="F501" s="77"/>
      <c r="G501" s="77"/>
      <c r="H501" s="77"/>
      <c r="I501" s="77"/>
      <c r="J501" s="77"/>
      <c r="K501" s="77"/>
      <c r="L501" s="77"/>
      <c r="M501" s="77"/>
      <c r="N501" s="77"/>
      <c r="O501" s="77"/>
      <c r="P501" s="5"/>
      <c r="Q501" s="5"/>
    </row>
    <row r="502" spans="1:17" ht="15.6" x14ac:dyDescent="0.3">
      <c r="A502" s="73"/>
      <c r="B502" s="75"/>
      <c r="C502" s="75"/>
      <c r="D502" s="38"/>
      <c r="E502" s="5"/>
      <c r="F502" s="77"/>
      <c r="G502" s="77"/>
      <c r="H502" s="77"/>
      <c r="I502" s="77"/>
      <c r="J502" s="77"/>
      <c r="K502" s="77"/>
      <c r="L502" s="77"/>
      <c r="M502" s="77"/>
      <c r="N502" s="77"/>
      <c r="O502" s="77"/>
      <c r="P502" s="5"/>
      <c r="Q502" s="5"/>
    </row>
    <row r="503" spans="1:17" ht="15.6" x14ac:dyDescent="0.3">
      <c r="A503" s="38" t="s">
        <v>0</v>
      </c>
      <c r="B503" s="5"/>
      <c r="C503" s="38" t="str">
        <f>$C$1</f>
        <v>473-20-1554.WS</v>
      </c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39" t="s">
        <v>243</v>
      </c>
      <c r="P503" s="5"/>
      <c r="Q503" s="5"/>
    </row>
    <row r="504" spans="1:17" ht="15.6" x14ac:dyDescent="0.3">
      <c r="A504" s="38" t="s">
        <v>1</v>
      </c>
      <c r="B504" s="38"/>
      <c r="C504" s="40">
        <f>$C$2</f>
        <v>49225</v>
      </c>
      <c r="D504" s="38"/>
      <c r="E504" s="5"/>
      <c r="F504" s="5"/>
      <c r="G504" s="5"/>
      <c r="H504" s="5"/>
      <c r="I504" s="5"/>
      <c r="J504" s="5"/>
      <c r="K504" s="5"/>
      <c r="L504" s="5"/>
      <c r="M504" s="5"/>
      <c r="N504" s="39" t="s">
        <v>75</v>
      </c>
      <c r="P504" s="5"/>
      <c r="Q504" s="5"/>
    </row>
    <row r="505" spans="1:17" ht="17.399999999999999" x14ac:dyDescent="0.3">
      <c r="A505" s="38" t="s">
        <v>55</v>
      </c>
      <c r="B505" s="38"/>
      <c r="C505" s="38" t="str">
        <f>$C$3</f>
        <v>City of Celina</v>
      </c>
      <c r="D505" s="38"/>
      <c r="E505" s="5"/>
      <c r="F505" s="5"/>
      <c r="G505" s="5"/>
      <c r="H505" s="5"/>
      <c r="I505" s="5"/>
      <c r="J505" s="5"/>
      <c r="K505" s="5"/>
      <c r="L505" s="5"/>
      <c r="M505" s="5"/>
      <c r="N505" s="3"/>
      <c r="P505" s="5"/>
      <c r="Q505" s="5"/>
    </row>
    <row r="506" spans="1:17" ht="15.6" x14ac:dyDescent="0.3">
      <c r="A506" s="38" t="s">
        <v>3</v>
      </c>
      <c r="B506" s="38"/>
      <c r="C506" s="41">
        <f>$C$4</f>
        <v>43373</v>
      </c>
      <c r="D506" s="38"/>
      <c r="E506" s="5"/>
      <c r="F506" s="5"/>
      <c r="G506" s="5"/>
      <c r="H506" s="5"/>
      <c r="I506" s="5"/>
      <c r="J506" s="5"/>
      <c r="K506" s="5"/>
      <c r="L506" s="5"/>
      <c r="M506" s="5"/>
      <c r="N506" s="289" t="s">
        <v>222</v>
      </c>
      <c r="P506" s="5"/>
      <c r="Q506" s="5"/>
    </row>
    <row r="507" spans="1:17" ht="15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42"/>
      <c r="L507" s="5"/>
      <c r="M507" s="5"/>
      <c r="N507" s="5"/>
      <c r="P507" s="5"/>
      <c r="Q507" s="5"/>
    </row>
    <row r="508" spans="1:17" ht="15.6" x14ac:dyDescent="0.3">
      <c r="A508" s="5"/>
      <c r="B508" s="5"/>
      <c r="C508" s="5"/>
      <c r="D508" s="5"/>
      <c r="E508" s="5"/>
      <c r="F508" s="322"/>
      <c r="G508" s="43"/>
      <c r="H508" s="322"/>
      <c r="I508" s="44"/>
      <c r="J508" s="323" t="s">
        <v>51</v>
      </c>
      <c r="K508" s="44"/>
      <c r="L508" s="324" t="s">
        <v>53</v>
      </c>
      <c r="M508" s="43"/>
      <c r="N508" s="322"/>
      <c r="P508" s="5"/>
      <c r="Q508" s="5"/>
    </row>
    <row r="509" spans="1:17" ht="15.6" x14ac:dyDescent="0.3">
      <c r="A509" s="5"/>
      <c r="B509" s="5"/>
      <c r="C509" s="5"/>
      <c r="D509" s="5"/>
      <c r="E509" s="5"/>
      <c r="F509" s="325"/>
      <c r="G509" s="43"/>
      <c r="H509" s="323" t="s">
        <v>51</v>
      </c>
      <c r="I509" s="44"/>
      <c r="J509" s="323" t="s">
        <v>4</v>
      </c>
      <c r="K509" s="44"/>
      <c r="L509" s="324" t="s">
        <v>5</v>
      </c>
      <c r="M509" s="43"/>
      <c r="N509" s="324" t="str">
        <f>$L$8</f>
        <v>Petitioners</v>
      </c>
      <c r="P509" s="5"/>
      <c r="Q509" s="5"/>
    </row>
    <row r="510" spans="1:17" ht="15.6" x14ac:dyDescent="0.3">
      <c r="A510" s="38" t="s">
        <v>71</v>
      </c>
      <c r="B510" s="5"/>
      <c r="C510" s="5"/>
      <c r="D510" s="5"/>
      <c r="E510" s="5"/>
      <c r="F510" s="324" t="s">
        <v>6</v>
      </c>
      <c r="G510" s="43"/>
      <c r="H510" s="323" t="s">
        <v>7</v>
      </c>
      <c r="I510" s="44"/>
      <c r="J510" s="323" t="s">
        <v>6</v>
      </c>
      <c r="K510" s="44"/>
      <c r="L510" s="323" t="s">
        <v>52</v>
      </c>
      <c r="M510" s="44"/>
      <c r="N510" s="324" t="s">
        <v>8</v>
      </c>
      <c r="P510" s="5"/>
      <c r="Q510" s="5"/>
    </row>
    <row r="511" spans="1:17" ht="15.6" x14ac:dyDescent="0.3">
      <c r="A511" s="5"/>
      <c r="B511" s="5"/>
      <c r="C511" s="5"/>
      <c r="D511" s="5"/>
      <c r="E511" s="5"/>
      <c r="F511" s="326" t="s">
        <v>220</v>
      </c>
      <c r="G511" s="43"/>
      <c r="H511" s="327" t="s">
        <v>37</v>
      </c>
      <c r="I511" s="43"/>
      <c r="J511" s="326" t="str">
        <f>F511</f>
        <v>WATER</v>
      </c>
      <c r="K511" s="43"/>
      <c r="L511" s="328" t="s">
        <v>10</v>
      </c>
      <c r="M511" s="43"/>
      <c r="N511" s="326" t="str">
        <f>J511</f>
        <v>WATER</v>
      </c>
      <c r="P511" s="5"/>
      <c r="Q511" s="5"/>
    </row>
    <row r="512" spans="1:17" ht="15.6" x14ac:dyDescent="0.3">
      <c r="A512" s="5"/>
      <c r="B512" s="5"/>
      <c r="C512" s="5"/>
      <c r="D512" s="5"/>
      <c r="E512" s="5"/>
      <c r="F512" s="43" t="str">
        <f>$F$12</f>
        <v>(a)</v>
      </c>
      <c r="G512" s="43"/>
      <c r="H512" s="47" t="str">
        <f>$H$12</f>
        <v>(b) = (c) - (a)</v>
      </c>
      <c r="I512" s="47"/>
      <c r="J512" s="47" t="str">
        <f>$J$12</f>
        <v>(c)</v>
      </c>
      <c r="K512" s="47"/>
      <c r="L512" s="302" t="str">
        <f>$L$12</f>
        <v>(d) = (e) - (c)</v>
      </c>
      <c r="M512" s="43"/>
      <c r="N512" s="47" t="str">
        <f>$N$12</f>
        <v xml:space="preserve">(e) </v>
      </c>
      <c r="P512" s="5"/>
      <c r="Q512" s="5"/>
    </row>
    <row r="513" spans="1:17" ht="15.6" x14ac:dyDescent="0.3">
      <c r="A513" s="5"/>
      <c r="B513" s="5"/>
      <c r="C513" s="5"/>
      <c r="D513" s="5"/>
      <c r="E513" s="5"/>
      <c r="F513" s="43"/>
      <c r="G513" s="43"/>
      <c r="H513" s="47"/>
      <c r="I513" s="47"/>
      <c r="J513" s="47"/>
      <c r="K513" s="47"/>
      <c r="L513" s="48"/>
      <c r="M513" s="43"/>
      <c r="N513" s="47"/>
      <c r="P513" s="5"/>
      <c r="Q513" s="5"/>
    </row>
    <row r="514" spans="1:17" ht="15" x14ac:dyDescent="0.25">
      <c r="A514" s="58"/>
      <c r="B514" s="58"/>
      <c r="C514" s="58"/>
      <c r="D514" s="58"/>
      <c r="E514" s="5"/>
      <c r="F514" s="63"/>
      <c r="G514" s="63"/>
      <c r="H514" s="63"/>
      <c r="I514" s="63"/>
      <c r="J514" s="63"/>
      <c r="K514" s="63"/>
      <c r="L514" s="63"/>
      <c r="M514" s="63"/>
      <c r="N514" s="63"/>
      <c r="P514" s="5"/>
      <c r="Q514" s="5"/>
    </row>
    <row r="515" spans="1:17" ht="15.6" x14ac:dyDescent="0.3">
      <c r="A515" s="38" t="s">
        <v>72</v>
      </c>
      <c r="B515" s="38"/>
      <c r="C515" s="38"/>
      <c r="D515" s="5"/>
      <c r="E515" s="5"/>
      <c r="F515" s="63"/>
      <c r="G515" s="63"/>
      <c r="H515" s="63"/>
      <c r="I515" s="63"/>
      <c r="J515" s="63"/>
      <c r="K515" s="63"/>
      <c r="L515" s="63"/>
      <c r="M515" s="63"/>
      <c r="N515" s="63"/>
      <c r="P515" s="5"/>
      <c r="Q515" s="5"/>
    </row>
    <row r="516" spans="1:17" ht="15" x14ac:dyDescent="0.25">
      <c r="A516" s="5"/>
      <c r="B516" s="5" t="str">
        <f>PROPER('[2]Operating Input'!E17)</f>
        <v>Credit Card Fees</v>
      </c>
      <c r="C516" s="5"/>
      <c r="D516" s="5"/>
      <c r="E516" s="5"/>
      <c r="F516" s="53">
        <f>'7-Water-Sewer Separation'!H537</f>
        <v>34798.699999999997</v>
      </c>
      <c r="G516" s="53"/>
      <c r="H516" s="53">
        <f t="shared" ref="H516" si="27">+J516-F516</f>
        <v>-9798.6999999999971</v>
      </c>
      <c r="I516" s="54"/>
      <c r="J516" s="53">
        <f>'7-Water-Sewer Separation'!J537</f>
        <v>25000</v>
      </c>
      <c r="K516" s="53"/>
      <c r="L516" s="53">
        <f>+N516-J516</f>
        <v>9798.6999999999971</v>
      </c>
      <c r="M516" s="54"/>
      <c r="N516" s="53">
        <f>'4-W Other Revenue Adjustments'!AA14</f>
        <v>34798.699999999997</v>
      </c>
      <c r="P516" s="5"/>
      <c r="Q516" s="5"/>
    </row>
    <row r="517" spans="1:17" ht="15" x14ac:dyDescent="0.25">
      <c r="A517" s="5"/>
      <c r="B517" s="5" t="str">
        <f>PROPER('[2]Operating Input'!E18)</f>
        <v>Water Tower Rental Fees</v>
      </c>
      <c r="C517" s="5"/>
      <c r="D517" s="5"/>
      <c r="E517" s="5"/>
      <c r="F517" s="305">
        <f>'7-Water-Sewer Separation'!H538</f>
        <v>71019.92</v>
      </c>
      <c r="G517" s="305"/>
      <c r="H517" s="305">
        <f t="shared" ref="H517:H527" si="28">+J517-F517</f>
        <v>-6019.9199999999983</v>
      </c>
      <c r="I517" s="305"/>
      <c r="J517" s="305">
        <f>'7-Water-Sewer Separation'!J538</f>
        <v>65000</v>
      </c>
      <c r="K517" s="305"/>
      <c r="L517" s="305">
        <f t="shared" ref="L517:L527" si="29">+N517-J517</f>
        <v>6019.9199999999983</v>
      </c>
      <c r="M517" s="305"/>
      <c r="N517" s="305">
        <f>'4-W Other Revenue Adjustments'!AA15</f>
        <v>71019.92</v>
      </c>
      <c r="P517" s="5"/>
      <c r="Q517" s="5"/>
    </row>
    <row r="518" spans="1:17" ht="15" x14ac:dyDescent="0.25">
      <c r="A518" s="5"/>
      <c r="B518" s="5" t="str">
        <f>PROPER('[2]Operating Input'!E19)</f>
        <v>Reconnect/Disconnect Fees</v>
      </c>
      <c r="C518" s="5"/>
      <c r="D518" s="5"/>
      <c r="E518" s="5"/>
      <c r="F518" s="305">
        <f>'7-Water-Sewer Separation'!H539</f>
        <v>9500</v>
      </c>
      <c r="G518" s="305"/>
      <c r="H518" s="305">
        <f t="shared" si="28"/>
        <v>3500</v>
      </c>
      <c r="I518" s="305"/>
      <c r="J518" s="305">
        <f>'7-Water-Sewer Separation'!J539</f>
        <v>13000</v>
      </c>
      <c r="K518" s="305"/>
      <c r="L518" s="305">
        <f t="shared" si="29"/>
        <v>-3500</v>
      </c>
      <c r="M518" s="305"/>
      <c r="N518" s="305">
        <f>'4-W Other Revenue Adjustments'!AA16</f>
        <v>9500</v>
      </c>
      <c r="P518" s="5"/>
      <c r="Q518" s="5"/>
    </row>
    <row r="519" spans="1:17" ht="15" x14ac:dyDescent="0.25">
      <c r="A519" s="5"/>
      <c r="B519" s="5" t="str">
        <f>PROPER('[2]Operating Input'!E20)</f>
        <v>Customer Service Fees</v>
      </c>
      <c r="C519" s="5"/>
      <c r="D519" s="5"/>
      <c r="E519" s="5"/>
      <c r="F519" s="305">
        <f>'7-Water-Sewer Separation'!H540</f>
        <v>300</v>
      </c>
      <c r="G519" s="305"/>
      <c r="H519" s="305">
        <f t="shared" si="28"/>
        <v>100</v>
      </c>
      <c r="I519" s="305"/>
      <c r="J519" s="305">
        <f>'7-Water-Sewer Separation'!J540</f>
        <v>400</v>
      </c>
      <c r="K519" s="305"/>
      <c r="L519" s="305">
        <f t="shared" si="29"/>
        <v>-100</v>
      </c>
      <c r="M519" s="305"/>
      <c r="N519" s="305">
        <f>'4-W Other Revenue Adjustments'!AA17</f>
        <v>300</v>
      </c>
      <c r="P519" s="5"/>
      <c r="Q519" s="5"/>
    </row>
    <row r="520" spans="1:17" ht="15" x14ac:dyDescent="0.25">
      <c r="A520" s="5"/>
      <c r="B520" s="5" t="str">
        <f>PROPER('[2]Operating Input'!E21)</f>
        <v>Transfer Fees</v>
      </c>
      <c r="C520" s="5"/>
      <c r="D520" s="5"/>
      <c r="E520" s="5"/>
      <c r="F520" s="305">
        <f>'7-Water-Sewer Separation'!H541</f>
        <v>762.5</v>
      </c>
      <c r="G520" s="305"/>
      <c r="H520" s="305">
        <f t="shared" si="28"/>
        <v>-262.5</v>
      </c>
      <c r="I520" s="305"/>
      <c r="J520" s="305">
        <f>'7-Water-Sewer Separation'!J541</f>
        <v>500</v>
      </c>
      <c r="K520" s="305"/>
      <c r="L520" s="305">
        <f t="shared" si="29"/>
        <v>262.5</v>
      </c>
      <c r="M520" s="305"/>
      <c r="N520" s="305">
        <f>'4-W Other Revenue Adjustments'!AA18</f>
        <v>762.5</v>
      </c>
      <c r="P520" s="5"/>
      <c r="Q520" s="5"/>
    </row>
    <row r="521" spans="1:17" ht="15" x14ac:dyDescent="0.25">
      <c r="A521" s="5"/>
      <c r="B521" s="5" t="str">
        <f>PROPER('[2]Operating Input'!E22)</f>
        <v>Water Connection Fees</v>
      </c>
      <c r="C521" s="5"/>
      <c r="D521" s="5"/>
      <c r="E521" s="5"/>
      <c r="F521" s="305">
        <f>'7-Water-Sewer Separation'!H542</f>
        <v>1042414.5</v>
      </c>
      <c r="G521" s="305"/>
      <c r="H521" s="305">
        <f t="shared" si="28"/>
        <v>123585.5</v>
      </c>
      <c r="I521" s="305"/>
      <c r="J521" s="305">
        <f>'7-Water-Sewer Separation'!J542</f>
        <v>1166000</v>
      </c>
      <c r="K521" s="305"/>
      <c r="L521" s="305">
        <f t="shared" si="29"/>
        <v>-123585.5</v>
      </c>
      <c r="M521" s="305"/>
      <c r="N521" s="305">
        <f>'4-W Other Revenue Adjustments'!AA19</f>
        <v>1042414.5</v>
      </c>
      <c r="P521" s="5"/>
      <c r="Q521" s="5"/>
    </row>
    <row r="522" spans="1:17" ht="15" x14ac:dyDescent="0.25">
      <c r="A522" s="5"/>
      <c r="B522" s="5" t="str">
        <f>PROPER('[2]Operating Input'!E23)</f>
        <v>Sewer Connection Fees</v>
      </c>
      <c r="C522" s="5"/>
      <c r="D522" s="5"/>
      <c r="E522" s="5"/>
      <c r="F522" s="305">
        <f>'7-Water-Sewer Separation'!H543</f>
        <v>0</v>
      </c>
      <c r="G522" s="305"/>
      <c r="H522" s="305">
        <f t="shared" si="28"/>
        <v>0</v>
      </c>
      <c r="I522" s="305"/>
      <c r="J522" s="305">
        <f>'7-Water-Sewer Separation'!J543</f>
        <v>0</v>
      </c>
      <c r="K522" s="305"/>
      <c r="L522" s="305">
        <f t="shared" si="29"/>
        <v>0</v>
      </c>
      <c r="M522" s="305"/>
      <c r="N522" s="305">
        <f>'4-W Other Revenue Adjustments'!AA20</f>
        <v>0</v>
      </c>
      <c r="P522" s="5"/>
      <c r="Q522" s="5"/>
    </row>
    <row r="523" spans="1:17" ht="15" x14ac:dyDescent="0.25">
      <c r="A523" s="5"/>
      <c r="B523" s="5" t="str">
        <f>PROPER('[2]Operating Input'!E24)</f>
        <v>Penalties</v>
      </c>
      <c r="C523" s="5"/>
      <c r="D523" s="5"/>
      <c r="E523" s="5"/>
      <c r="F523" s="305">
        <f>'7-Water-Sewer Separation'!H544</f>
        <v>85757.27</v>
      </c>
      <c r="G523" s="305"/>
      <c r="H523" s="305">
        <f t="shared" si="28"/>
        <v>-36507.270000000004</v>
      </c>
      <c r="I523" s="305"/>
      <c r="J523" s="305">
        <f>'7-Water-Sewer Separation'!J544</f>
        <v>49250</v>
      </c>
      <c r="K523" s="305"/>
      <c r="L523" s="305">
        <f t="shared" si="29"/>
        <v>36507.270000000004</v>
      </c>
      <c r="M523" s="305"/>
      <c r="N523" s="305">
        <f>'4-W Other Revenue Adjustments'!AA21</f>
        <v>85757.27</v>
      </c>
      <c r="P523" s="5"/>
      <c r="Q523" s="5"/>
    </row>
    <row r="524" spans="1:17" ht="15" x14ac:dyDescent="0.25">
      <c r="A524" s="5"/>
      <c r="B524" s="5" t="str">
        <f>PROPER('[2]Operating Input'!E25)</f>
        <v>Interest Income</v>
      </c>
      <c r="C524" s="5"/>
      <c r="D524" s="5"/>
      <c r="E524" s="5"/>
      <c r="F524" s="305">
        <f>'7-Water-Sewer Separation'!H545</f>
        <v>57751.974999999999</v>
      </c>
      <c r="G524" s="305"/>
      <c r="H524" s="305">
        <f t="shared" si="28"/>
        <v>-33251.974999999999</v>
      </c>
      <c r="I524" s="305"/>
      <c r="J524" s="305">
        <f>'7-Water-Sewer Separation'!J545</f>
        <v>24500</v>
      </c>
      <c r="K524" s="305"/>
      <c r="L524" s="305">
        <f t="shared" si="29"/>
        <v>33251.974999999999</v>
      </c>
      <c r="M524" s="305"/>
      <c r="N524" s="305">
        <f>'4-W Other Revenue Adjustments'!AA22</f>
        <v>57751.974999999999</v>
      </c>
      <c r="P524" s="5"/>
      <c r="Q524" s="5"/>
    </row>
    <row r="525" spans="1:17" ht="15" x14ac:dyDescent="0.25">
      <c r="A525" s="5"/>
      <c r="B525" s="5" t="str">
        <f>PROPER('[2]Operating Input'!E29)</f>
        <v>Radio Read-Meters</v>
      </c>
      <c r="C525" s="5"/>
      <c r="D525" s="5"/>
      <c r="E525" s="5"/>
      <c r="F525" s="305">
        <f>'7-Water-Sewer Separation'!H546</f>
        <v>250821.41256604876</v>
      </c>
      <c r="G525" s="305"/>
      <c r="H525" s="305">
        <f t="shared" si="28"/>
        <v>28111.351069689001</v>
      </c>
      <c r="I525" s="305"/>
      <c r="J525" s="305">
        <f>'7-Water-Sewer Separation'!J546</f>
        <v>278932.76363573776</v>
      </c>
      <c r="K525" s="305"/>
      <c r="L525" s="305">
        <f t="shared" si="29"/>
        <v>-28111.351069689001</v>
      </c>
      <c r="M525" s="305"/>
      <c r="N525" s="305">
        <f>'4-W Other Revenue Adjustments'!AA23</f>
        <v>250821.41256604876</v>
      </c>
      <c r="P525" s="5"/>
      <c r="Q525" s="5"/>
    </row>
    <row r="526" spans="1:17" ht="15" x14ac:dyDescent="0.25">
      <c r="A526" s="5"/>
      <c r="B526" s="5" t="str">
        <f>PROPER('[2]Operating Input'!E30)</f>
        <v>Miscellaneous Income</v>
      </c>
      <c r="C526" s="5"/>
      <c r="D526" s="5"/>
      <c r="E526" s="5"/>
      <c r="F526" s="305">
        <f>'7-Water-Sewer Separation'!H547</f>
        <v>44089.27</v>
      </c>
      <c r="G526" s="305"/>
      <c r="H526" s="305">
        <f t="shared" si="28"/>
        <v>-26589.269999999997</v>
      </c>
      <c r="I526" s="305"/>
      <c r="J526" s="305">
        <f>'7-Water-Sewer Separation'!J547</f>
        <v>17500</v>
      </c>
      <c r="K526" s="305"/>
      <c r="L526" s="305">
        <f t="shared" si="29"/>
        <v>26589.269999999997</v>
      </c>
      <c r="M526" s="305"/>
      <c r="N526" s="305">
        <f>'4-W Other Revenue Adjustments'!AA24</f>
        <v>44089.27</v>
      </c>
      <c r="P526" s="5"/>
      <c r="Q526" s="5"/>
    </row>
    <row r="527" spans="1:17" ht="15" x14ac:dyDescent="0.25">
      <c r="A527" s="5"/>
      <c r="B527" s="5" t="str">
        <f>PROPER('[2]Operating Input'!E31)</f>
        <v xml:space="preserve"> Income Interest Income</v>
      </c>
      <c r="C527" s="5"/>
      <c r="D527" s="5"/>
      <c r="E527" s="5"/>
      <c r="F527" s="305">
        <f>'7-Water-Sewer Separation'!H548</f>
        <v>0</v>
      </c>
      <c r="G527" s="53"/>
      <c r="H527" s="305">
        <f t="shared" si="28"/>
        <v>35000</v>
      </c>
      <c r="I527" s="305"/>
      <c r="J527" s="305">
        <f>'7-Water-Sewer Separation'!J548</f>
        <v>35000</v>
      </c>
      <c r="K527" s="305"/>
      <c r="L527" s="305">
        <f t="shared" si="29"/>
        <v>-35000</v>
      </c>
      <c r="M527" s="305"/>
      <c r="N527" s="305">
        <f>'4-W Other Revenue Adjustments'!AA25</f>
        <v>0</v>
      </c>
      <c r="P527" s="5"/>
      <c r="Q527" s="5"/>
    </row>
    <row r="528" spans="1:17" ht="15" x14ac:dyDescent="0.25">
      <c r="E528" s="5"/>
      <c r="F528" s="119"/>
      <c r="H528" s="119"/>
      <c r="J528" s="119"/>
      <c r="L528" s="119"/>
      <c r="N528" s="119"/>
    </row>
    <row r="529" spans="1:17" s="60" customFormat="1" ht="15.6" x14ac:dyDescent="0.3">
      <c r="A529" s="95" t="s">
        <v>73</v>
      </c>
      <c r="B529" s="93"/>
      <c r="C529" s="93"/>
      <c r="D529" s="93"/>
      <c r="E529" s="5"/>
      <c r="F529" s="94">
        <f>SUM(F516:F527)</f>
        <v>1597215.547566049</v>
      </c>
      <c r="G529" s="94"/>
      <c r="H529" s="94">
        <f>SUM(H516:H527)</f>
        <v>77867.216069689021</v>
      </c>
      <c r="I529" s="95"/>
      <c r="J529" s="94">
        <f>SUM(J516:J527)</f>
        <v>1675082.7636357378</v>
      </c>
      <c r="K529" s="95"/>
      <c r="L529" s="94">
        <f>SUM(L516:L527)</f>
        <v>-77867.216069689021</v>
      </c>
      <c r="M529" s="95"/>
      <c r="N529" s="94">
        <f>SUM(N516:N527)</f>
        <v>1597215.547566049</v>
      </c>
      <c r="O529" s="118"/>
      <c r="Q529" s="58"/>
    </row>
    <row r="530" spans="1:17" ht="15.6" x14ac:dyDescent="0.3">
      <c r="B530" s="65"/>
      <c r="C530" s="65"/>
      <c r="D530" s="65"/>
      <c r="E530" s="5"/>
      <c r="F530" s="67"/>
      <c r="G530" s="67"/>
      <c r="H530" s="67"/>
      <c r="I530" s="67"/>
      <c r="J530" s="67"/>
      <c r="K530" s="67"/>
      <c r="L530" s="67"/>
      <c r="M530" s="67"/>
      <c r="N530" s="68"/>
      <c r="O530" s="5"/>
    </row>
    <row r="531" spans="1:17" ht="15" x14ac:dyDescent="0.25">
      <c r="A531" s="5"/>
      <c r="B531" s="5"/>
      <c r="C531" s="5"/>
      <c r="D531" s="54"/>
      <c r="E531" s="5"/>
      <c r="F531" s="79"/>
      <c r="G531" s="80"/>
      <c r="H531" s="79"/>
      <c r="I531" s="5"/>
      <c r="J531" s="5"/>
      <c r="K531" s="5"/>
      <c r="L531" s="50"/>
      <c r="M531" s="50"/>
      <c r="N531" s="50"/>
      <c r="O531" s="50"/>
    </row>
    <row r="532" spans="1:17" ht="15" x14ac:dyDescent="0.25">
      <c r="A532" s="5"/>
      <c r="B532" s="5"/>
      <c r="C532" s="5"/>
      <c r="D532" s="54"/>
      <c r="E532" s="5"/>
      <c r="F532" s="79"/>
      <c r="G532" s="80"/>
      <c r="H532" s="81"/>
      <c r="I532" s="5"/>
      <c r="J532" s="50"/>
      <c r="K532" s="5"/>
      <c r="L532" s="50"/>
      <c r="M532" s="50"/>
      <c r="N532" s="50"/>
      <c r="O532" s="50"/>
    </row>
    <row r="533" spans="1:17" ht="15.6" x14ac:dyDescent="0.3">
      <c r="A533" s="38" t="s">
        <v>0</v>
      </c>
      <c r="B533" s="5"/>
      <c r="C533" s="38" t="str">
        <f>$C$1</f>
        <v>473-20-1554.WS</v>
      </c>
      <c r="N533" s="39" t="s">
        <v>259</v>
      </c>
      <c r="O533" s="5"/>
      <c r="P533" s="5"/>
      <c r="Q533" s="5"/>
    </row>
    <row r="534" spans="1:17" ht="15.6" x14ac:dyDescent="0.3">
      <c r="A534" s="38" t="s">
        <v>1</v>
      </c>
      <c r="B534" s="38"/>
      <c r="C534" s="40">
        <f>$C$2</f>
        <v>49225</v>
      </c>
      <c r="D534" s="38"/>
      <c r="L534" s="5"/>
      <c r="M534" s="5"/>
      <c r="N534" s="39" t="s">
        <v>76</v>
      </c>
      <c r="O534" s="5"/>
      <c r="P534" s="5"/>
      <c r="Q534" s="5"/>
    </row>
    <row r="535" spans="1:17" ht="15.6" x14ac:dyDescent="0.3">
      <c r="A535" s="38" t="s">
        <v>55</v>
      </c>
      <c r="B535" s="38"/>
      <c r="C535" s="38" t="str">
        <f>$C$3</f>
        <v>City of Celina</v>
      </c>
      <c r="D535" s="38"/>
      <c r="L535" s="5"/>
      <c r="M535" s="5"/>
      <c r="N535" s="39" t="s">
        <v>5</v>
      </c>
      <c r="O535" s="5"/>
      <c r="P535" s="5"/>
      <c r="Q535" s="5"/>
    </row>
    <row r="536" spans="1:17" ht="15.6" x14ac:dyDescent="0.3">
      <c r="A536" s="38" t="s">
        <v>3</v>
      </c>
      <c r="B536" s="38"/>
      <c r="C536" s="41">
        <f>$C$4</f>
        <v>43373</v>
      </c>
      <c r="D536" s="38"/>
      <c r="N536" s="301"/>
      <c r="O536" s="5"/>
      <c r="P536" s="5"/>
      <c r="Q536" s="5"/>
    </row>
    <row r="537" spans="1:17" ht="15.6" x14ac:dyDescent="0.3">
      <c r="A537" s="5"/>
      <c r="B537" s="5"/>
      <c r="C537" s="5"/>
      <c r="D537" s="5"/>
      <c r="E537" s="5"/>
      <c r="F537" s="322"/>
      <c r="G537" s="43"/>
      <c r="H537" s="322"/>
      <c r="I537" s="44"/>
      <c r="J537" s="323"/>
      <c r="K537" s="44"/>
      <c r="L537" s="324" t="s">
        <v>85</v>
      </c>
      <c r="M537" s="43"/>
      <c r="N537" s="289" t="s">
        <v>222</v>
      </c>
      <c r="O537" s="5"/>
      <c r="P537" s="5"/>
      <c r="Q537" s="5"/>
    </row>
    <row r="538" spans="1:17" ht="15.6" x14ac:dyDescent="0.3">
      <c r="A538" s="5"/>
      <c r="B538" s="5"/>
      <c r="C538" s="5"/>
      <c r="D538" s="5"/>
      <c r="E538" s="5"/>
      <c r="F538" s="325"/>
      <c r="G538" s="43"/>
      <c r="H538" s="323" t="s">
        <v>79</v>
      </c>
      <c r="I538" s="44"/>
      <c r="J538" s="323" t="s">
        <v>82</v>
      </c>
      <c r="K538" s="44"/>
      <c r="L538" s="324" t="s">
        <v>86</v>
      </c>
      <c r="M538" s="43"/>
      <c r="N538" s="329"/>
      <c r="O538" s="5"/>
      <c r="P538" s="5"/>
      <c r="Q538" s="5"/>
    </row>
    <row r="539" spans="1:17" ht="15.6" x14ac:dyDescent="0.3">
      <c r="A539" s="5"/>
      <c r="B539" s="5"/>
      <c r="C539" s="5"/>
      <c r="D539" s="5"/>
      <c r="E539" s="5"/>
      <c r="F539" s="324" t="s">
        <v>77</v>
      </c>
      <c r="G539" s="43"/>
      <c r="H539" s="323" t="s">
        <v>81</v>
      </c>
      <c r="I539" s="44"/>
      <c r="J539" s="323" t="s">
        <v>83</v>
      </c>
      <c r="K539" s="44"/>
      <c r="L539" s="323" t="s">
        <v>80</v>
      </c>
      <c r="M539" s="44"/>
      <c r="N539" s="69"/>
      <c r="O539" s="5"/>
      <c r="P539" s="5"/>
      <c r="Q539" s="5"/>
    </row>
    <row r="540" spans="1:17" ht="15.6" x14ac:dyDescent="0.3">
      <c r="A540" s="5"/>
      <c r="B540" s="5"/>
      <c r="C540" s="5"/>
      <c r="D540" s="5"/>
      <c r="E540" s="5"/>
      <c r="F540" s="326" t="s">
        <v>78</v>
      </c>
      <c r="G540" s="43"/>
      <c r="H540" s="332">
        <f>+C536</f>
        <v>43373</v>
      </c>
      <c r="I540" s="43"/>
      <c r="J540" s="332">
        <f>+H540</f>
        <v>43373</v>
      </c>
      <c r="K540" s="43"/>
      <c r="L540" s="328" t="s">
        <v>42</v>
      </c>
      <c r="M540" s="43"/>
      <c r="O540" s="5"/>
      <c r="P540" s="5"/>
      <c r="Q540" s="5"/>
    </row>
    <row r="541" spans="1:17" ht="15.6" x14ac:dyDescent="0.3">
      <c r="A541" s="5"/>
      <c r="B541" s="5"/>
      <c r="C541" s="5"/>
      <c r="D541" s="5"/>
      <c r="E541" s="5"/>
      <c r="F541" s="47" t="s">
        <v>11</v>
      </c>
      <c r="G541" s="43"/>
      <c r="H541" s="47" t="s">
        <v>12</v>
      </c>
      <c r="I541" s="47"/>
      <c r="J541" s="47" t="s">
        <v>84</v>
      </c>
      <c r="K541" s="47"/>
      <c r="L541" s="48" t="s">
        <v>14</v>
      </c>
      <c r="M541" s="43"/>
      <c r="O541" s="5"/>
      <c r="P541" s="5"/>
      <c r="Q541" s="5"/>
    </row>
    <row r="542" spans="1:17" ht="15" x14ac:dyDescent="0.25">
      <c r="A542" s="11"/>
      <c r="B542" s="5"/>
      <c r="C542" s="5"/>
      <c r="D542" s="5"/>
      <c r="E542" s="5"/>
      <c r="G542" s="70"/>
      <c r="H542" s="71"/>
      <c r="I542" s="71"/>
      <c r="J542" s="71"/>
      <c r="K542" s="71"/>
      <c r="L542" s="70"/>
      <c r="M542" s="70"/>
      <c r="O542" s="5"/>
      <c r="P542" s="5"/>
      <c r="Q542" s="5"/>
    </row>
    <row r="543" spans="1:17" ht="15.6" x14ac:dyDescent="0.3">
      <c r="A543" s="72" t="s">
        <v>210</v>
      </c>
      <c r="B543" s="5"/>
      <c r="C543" s="5"/>
      <c r="D543" s="5"/>
      <c r="E543" s="99"/>
      <c r="G543" s="5"/>
      <c r="H543" s="5"/>
      <c r="I543" s="5"/>
      <c r="J543" s="5"/>
      <c r="K543" s="5"/>
      <c r="L543" s="5"/>
      <c r="M543" s="5"/>
      <c r="N543" s="69"/>
      <c r="O543" s="5"/>
      <c r="P543" s="5"/>
      <c r="Q543" s="5"/>
    </row>
    <row r="544" spans="1:17" ht="15" x14ac:dyDescent="0.25">
      <c r="A544" s="11"/>
      <c r="B544" s="11"/>
      <c r="C544" s="11"/>
      <c r="D544" s="5"/>
      <c r="E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</row>
    <row r="545" spans="1:17" ht="15" x14ac:dyDescent="0.25">
      <c r="A545" s="11"/>
      <c r="B545" s="201" t="str">
        <f>B267</f>
        <v>15  WATER WELL STAND PIPE</v>
      </c>
      <c r="C545" s="11"/>
      <c r="D545" s="5"/>
      <c r="E545" s="5"/>
      <c r="F545" s="200">
        <f>-F267</f>
        <v>-467999.62</v>
      </c>
      <c r="G545" s="5"/>
      <c r="H545" s="200">
        <f>-H267</f>
        <v>-362699.69</v>
      </c>
      <c r="I545" s="5"/>
      <c r="J545" s="200">
        <f>-J267</f>
        <v>-105299.93</v>
      </c>
      <c r="K545" s="5"/>
      <c r="L545" s="200">
        <f>-L267</f>
        <v>-11699.99</v>
      </c>
      <c r="M545" s="5"/>
      <c r="N545" s="5"/>
      <c r="O545" s="5"/>
      <c r="P545" s="5"/>
      <c r="Q545" s="5"/>
    </row>
    <row r="546" spans="1:17" ht="15" x14ac:dyDescent="0.25">
      <c r="A546" s="11"/>
      <c r="B546" s="201" t="str">
        <f>B272</f>
        <v>Drainage Master Plan</v>
      </c>
      <c r="C546" s="11"/>
      <c r="D546" s="5"/>
      <c r="E546" s="5"/>
      <c r="F546" s="343">
        <f>-F272</f>
        <v>0</v>
      </c>
      <c r="G546" s="64"/>
      <c r="H546" s="343">
        <f>-H272</f>
        <v>0</v>
      </c>
      <c r="I546" s="64"/>
      <c r="J546" s="343">
        <f>-J272</f>
        <v>0</v>
      </c>
      <c r="K546" s="64"/>
      <c r="L546" s="343">
        <f>-L272</f>
        <v>0</v>
      </c>
      <c r="M546" s="5"/>
      <c r="N546" s="5"/>
      <c r="O546" s="5"/>
      <c r="P546" s="5"/>
      <c r="Q546" s="5"/>
    </row>
    <row r="547" spans="1:17" ht="15" x14ac:dyDescent="0.25">
      <c r="A547" s="11"/>
      <c r="B547" s="201" t="str">
        <f>B273</f>
        <v>Preston Hills Retaining Wall</v>
      </c>
      <c r="C547" s="11"/>
      <c r="D547" s="5"/>
      <c r="E547" s="5"/>
      <c r="F547" s="343">
        <f>-F273</f>
        <v>-16440</v>
      </c>
      <c r="G547" s="64"/>
      <c r="H547" s="343">
        <f>-H273</f>
        <v>-34.25</v>
      </c>
      <c r="I547" s="64"/>
      <c r="J547" s="343">
        <f>-J273</f>
        <v>-16405.75</v>
      </c>
      <c r="K547" s="64"/>
      <c r="L547" s="343">
        <f>-L273</f>
        <v>-34.25</v>
      </c>
      <c r="M547" s="5"/>
      <c r="N547" s="5"/>
      <c r="O547" s="5"/>
      <c r="P547" s="5"/>
      <c r="Q547" s="5"/>
    </row>
    <row r="548" spans="1:17" ht="15" x14ac:dyDescent="0.25">
      <c r="A548" s="11"/>
      <c r="B548" s="171"/>
      <c r="C548" s="11"/>
      <c r="D548" s="5"/>
      <c r="E548" s="5"/>
      <c r="F548" s="64"/>
      <c r="G548" s="64"/>
      <c r="H548" s="64"/>
      <c r="I548" s="64"/>
      <c r="J548" s="64"/>
      <c r="K548" s="64"/>
      <c r="L548" s="64"/>
      <c r="M548" s="5"/>
      <c r="N548" s="5"/>
      <c r="O548" s="5"/>
      <c r="P548" s="5"/>
      <c r="Q548" s="5"/>
    </row>
    <row r="549" spans="1:17" ht="15.6" x14ac:dyDescent="0.3">
      <c r="A549" s="11"/>
      <c r="B549" s="171"/>
      <c r="C549" s="11"/>
      <c r="D549" s="5"/>
      <c r="E549" s="457"/>
      <c r="F549" s="135"/>
      <c r="G549" s="135"/>
      <c r="H549" s="135"/>
      <c r="I549" s="52"/>
      <c r="J549" s="52"/>
      <c r="K549" s="52"/>
      <c r="L549" s="52"/>
      <c r="M549" s="5"/>
      <c r="N549" s="5"/>
      <c r="O549" s="5"/>
      <c r="P549" s="5"/>
      <c r="Q549" s="5"/>
    </row>
    <row r="550" spans="1:17" ht="15" x14ac:dyDescent="0.25">
      <c r="A550" s="11"/>
      <c r="B550" s="171"/>
      <c r="C550" s="11"/>
      <c r="D550" s="5"/>
      <c r="E550" s="5"/>
      <c r="F550" s="52"/>
      <c r="G550" s="52"/>
      <c r="H550" s="52"/>
      <c r="I550" s="52"/>
      <c r="J550" s="52"/>
      <c r="K550" s="52"/>
      <c r="L550" s="52"/>
      <c r="M550" s="5"/>
      <c r="N550" s="5"/>
      <c r="O550" s="5"/>
      <c r="P550" s="5"/>
      <c r="Q550" s="5"/>
    </row>
    <row r="551" spans="1:17" ht="15" x14ac:dyDescent="0.25">
      <c r="A551" s="11"/>
      <c r="B551" s="171"/>
      <c r="C551" s="11"/>
      <c r="D551" s="5"/>
      <c r="E551" s="5"/>
      <c r="F551" s="52"/>
      <c r="G551" s="52"/>
      <c r="H551" s="52"/>
      <c r="I551" s="52"/>
      <c r="J551" s="52"/>
      <c r="K551" s="52"/>
      <c r="L551" s="52"/>
      <c r="M551" s="5"/>
      <c r="N551" s="5"/>
      <c r="O551" s="5"/>
      <c r="P551" s="5"/>
      <c r="Q551" s="5"/>
    </row>
    <row r="552" spans="1:17" ht="15" x14ac:dyDescent="0.25">
      <c r="A552" s="11"/>
      <c r="B552" s="171"/>
      <c r="C552" s="11"/>
      <c r="D552" s="5"/>
      <c r="E552" s="5"/>
      <c r="F552" s="52"/>
      <c r="G552" s="52"/>
      <c r="H552" s="52"/>
      <c r="I552" s="52"/>
      <c r="J552" s="52"/>
      <c r="K552" s="52"/>
      <c r="L552" s="52"/>
      <c r="M552" s="5"/>
      <c r="N552" s="5"/>
      <c r="O552" s="5"/>
      <c r="P552" s="5"/>
      <c r="Q552" s="5"/>
    </row>
    <row r="553" spans="1:17" ht="15" x14ac:dyDescent="0.25">
      <c r="A553" s="11"/>
      <c r="B553" s="171"/>
      <c r="C553" s="11"/>
      <c r="D553" s="5"/>
      <c r="E553" s="5"/>
      <c r="F553" s="202"/>
      <c r="G553" s="202"/>
      <c r="H553" s="202"/>
      <c r="I553" s="202"/>
      <c r="J553" s="202"/>
      <c r="K553" s="202"/>
      <c r="L553" s="202"/>
      <c r="M553" s="5"/>
      <c r="N553" s="5"/>
      <c r="O553" s="5"/>
      <c r="P553" s="5"/>
      <c r="Q553" s="5"/>
    </row>
    <row r="554" spans="1:17" ht="15" x14ac:dyDescent="0.25">
      <c r="A554" s="11"/>
      <c r="B554" s="5"/>
      <c r="C554" s="11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</row>
    <row r="555" spans="1:17" ht="15" x14ac:dyDescent="0.25">
      <c r="A555" s="11"/>
      <c r="B555" s="11" t="s">
        <v>211</v>
      </c>
      <c r="C555" s="11"/>
      <c r="D555" s="5"/>
      <c r="E555" s="5"/>
      <c r="F555" s="203">
        <f>SUM(F545:F554)</f>
        <v>-484439.62</v>
      </c>
      <c r="G555" s="5"/>
      <c r="H555" s="203">
        <f>SUM(H545:H554)</f>
        <v>-362733.94</v>
      </c>
      <c r="I555" s="5"/>
      <c r="J555" s="203">
        <f>SUM(J545:J554)</f>
        <v>-121705.68</v>
      </c>
      <c r="K555" s="5"/>
      <c r="L555" s="203">
        <f>SUM(L545:L554)</f>
        <v>-11734.24</v>
      </c>
      <c r="M555" s="5"/>
      <c r="N555" s="5"/>
      <c r="O555" s="5"/>
      <c r="P555" s="5"/>
      <c r="Q555" s="5"/>
    </row>
    <row r="556" spans="1:17" ht="15" x14ac:dyDescent="0.25">
      <c r="A556" s="11"/>
      <c r="B556" s="11"/>
      <c r="C556" s="11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</row>
    <row r="557" spans="1:17" ht="15" x14ac:dyDescent="0.25">
      <c r="A557" s="11"/>
      <c r="B557" s="11"/>
      <c r="C557" s="11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</row>
    <row r="558" spans="1:17" ht="15.6" x14ac:dyDescent="0.3">
      <c r="A558" s="72" t="s">
        <v>212</v>
      </c>
      <c r="B558" s="11"/>
      <c r="C558" s="11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</row>
    <row r="559" spans="1:17" ht="15" x14ac:dyDescent="0.25">
      <c r="A559" s="11"/>
      <c r="B559" s="11"/>
      <c r="C559" s="11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</row>
    <row r="560" spans="1:17" ht="15" x14ac:dyDescent="0.25">
      <c r="A560" s="11"/>
      <c r="B560" s="11" t="str">
        <f>B279</f>
        <v>Bearcat 9 " wood chipper</v>
      </c>
      <c r="C560" s="11"/>
      <c r="D560" s="5"/>
      <c r="E560" s="5"/>
      <c r="F560" s="5" t="s">
        <v>213</v>
      </c>
      <c r="G560" s="5"/>
      <c r="H560" s="5"/>
      <c r="I560" s="5"/>
      <c r="J560" s="52">
        <f>-N279</f>
        <v>317.77999999999997</v>
      </c>
      <c r="K560" s="5"/>
      <c r="L560" s="5"/>
      <c r="M560" s="5"/>
      <c r="N560" s="5"/>
      <c r="O560" s="5"/>
      <c r="P560" s="5"/>
      <c r="Q560" s="5"/>
    </row>
    <row r="561" spans="1:17" ht="15" x14ac:dyDescent="0.25">
      <c r="A561" s="11"/>
      <c r="B561" s="11"/>
      <c r="C561" s="11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</row>
    <row r="562" spans="1:17" ht="15" x14ac:dyDescent="0.25"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</row>
    <row r="563" spans="1:17" ht="15" x14ac:dyDescent="0.25">
      <c r="A563" s="11"/>
      <c r="B563" s="11"/>
      <c r="C563" s="11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</row>
    <row r="564" spans="1:17" ht="15" x14ac:dyDescent="0.25">
      <c r="A564" s="11"/>
      <c r="B564" s="11"/>
      <c r="C564" s="11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</row>
    <row r="565" spans="1:17" ht="15" x14ac:dyDescent="0.25">
      <c r="A565" s="11"/>
      <c r="B565" s="11"/>
      <c r="C565" s="11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</row>
    <row r="566" spans="1:17" ht="15" x14ac:dyDescent="0.25">
      <c r="A566" s="11"/>
      <c r="B566" s="11"/>
      <c r="C566" s="11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</row>
    <row r="567" spans="1:17" ht="15" x14ac:dyDescent="0.25">
      <c r="A567" s="11"/>
      <c r="B567" s="11"/>
      <c r="C567" s="11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</row>
    <row r="568" spans="1:17" ht="15" x14ac:dyDescent="0.25">
      <c r="A568" s="11"/>
      <c r="B568" s="11"/>
      <c r="C568" s="11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</row>
    <row r="569" spans="1:17" ht="15" x14ac:dyDescent="0.25">
      <c r="A569" s="11"/>
      <c r="B569" s="11"/>
      <c r="C569" s="11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</row>
    <row r="570" spans="1:17" ht="15" x14ac:dyDescent="0.25">
      <c r="A570" s="11"/>
      <c r="B570" s="11"/>
      <c r="C570" s="11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</row>
    <row r="571" spans="1:17" ht="15" x14ac:dyDescent="0.25">
      <c r="A571" s="11"/>
      <c r="B571" s="11"/>
      <c r="C571" s="11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</row>
    <row r="572" spans="1:17" ht="15" x14ac:dyDescent="0.25">
      <c r="A572" s="11"/>
      <c r="B572" s="11"/>
      <c r="C572" s="11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</row>
    <row r="573" spans="1:17" ht="15" x14ac:dyDescent="0.25">
      <c r="A573" s="11"/>
      <c r="B573" s="11"/>
      <c r="C573" s="11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</row>
    <row r="574" spans="1:17" ht="15" x14ac:dyDescent="0.25">
      <c r="A574" s="11"/>
      <c r="B574" s="11"/>
      <c r="C574" s="11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</row>
    <row r="575" spans="1:17" ht="15" x14ac:dyDescent="0.25">
      <c r="A575" s="11"/>
      <c r="B575" s="11"/>
      <c r="C575" s="11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</row>
    <row r="576" spans="1:17" ht="15" x14ac:dyDescent="0.25">
      <c r="A576" s="11"/>
      <c r="B576" s="11"/>
      <c r="C576" s="11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</row>
    <row r="577" spans="1:17" ht="15" x14ac:dyDescent="0.25">
      <c r="A577" s="11"/>
      <c r="B577" s="11"/>
      <c r="C577" s="11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</row>
    <row r="578" spans="1:17" ht="15" x14ac:dyDescent="0.25">
      <c r="A578" s="11"/>
      <c r="B578" s="11"/>
      <c r="C578" s="11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</row>
    <row r="579" spans="1:17" ht="15" x14ac:dyDescent="0.25">
      <c r="A579" s="11"/>
      <c r="B579" s="11"/>
      <c r="C579" s="11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</row>
    <row r="580" spans="1:17" ht="15" x14ac:dyDescent="0.25">
      <c r="A580" s="11"/>
      <c r="B580" s="11"/>
      <c r="C580" s="11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</row>
    <row r="581" spans="1:17" ht="15" x14ac:dyDescent="0.25">
      <c r="A581" s="11"/>
      <c r="B581" s="11"/>
      <c r="C581" s="11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</row>
    <row r="582" spans="1:17" ht="15" x14ac:dyDescent="0.25">
      <c r="A582" s="11"/>
      <c r="B582" s="11"/>
      <c r="C582" s="11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</row>
    <row r="583" spans="1:17" ht="15" x14ac:dyDescent="0.25">
      <c r="A583" s="5"/>
      <c r="B583" s="5"/>
      <c r="C583" s="5"/>
      <c r="D583" s="54"/>
      <c r="E583" s="5"/>
      <c r="F583" s="81"/>
      <c r="G583" s="80"/>
      <c r="H583" s="81"/>
      <c r="I583" s="5"/>
      <c r="J583" s="42"/>
      <c r="K583" s="42"/>
      <c r="L583" s="50"/>
      <c r="M583" s="50"/>
      <c r="N583" s="50"/>
      <c r="O583" s="50"/>
    </row>
    <row r="584" spans="1:17" ht="15" x14ac:dyDescent="0.25">
      <c r="A584" s="5"/>
      <c r="B584" s="5"/>
      <c r="C584" s="5"/>
      <c r="D584" s="54"/>
      <c r="E584" s="5"/>
      <c r="F584" s="82"/>
      <c r="G584" s="82"/>
      <c r="H584" s="82"/>
      <c r="I584" s="42"/>
      <c r="J584" s="42"/>
      <c r="K584" s="42"/>
      <c r="L584" s="70"/>
      <c r="M584" s="70"/>
      <c r="N584" s="70"/>
      <c r="O584" s="70"/>
    </row>
    <row r="585" spans="1:17" ht="15" x14ac:dyDescent="0.25">
      <c r="A585" s="5"/>
      <c r="B585" s="5"/>
      <c r="C585" s="5"/>
      <c r="D585" s="54"/>
      <c r="E585" s="5"/>
      <c r="F585" s="82"/>
      <c r="G585" s="82"/>
      <c r="H585" s="82"/>
      <c r="I585" s="42"/>
      <c r="J585" s="42"/>
      <c r="K585" s="42"/>
      <c r="L585" s="70"/>
      <c r="M585" s="70"/>
      <c r="N585" s="70"/>
      <c r="O585" s="70"/>
    </row>
    <row r="586" spans="1:17" ht="15" x14ac:dyDescent="0.25">
      <c r="A586" s="5"/>
      <c r="B586" s="5"/>
      <c r="C586" s="5"/>
      <c r="D586" s="54"/>
      <c r="E586" s="5"/>
      <c r="F586" s="82"/>
      <c r="G586" s="82"/>
      <c r="H586" s="82"/>
      <c r="I586" s="42"/>
      <c r="J586" s="70"/>
      <c r="K586" s="42"/>
      <c r="L586" s="83"/>
      <c r="M586" s="42"/>
      <c r="N586" s="42"/>
      <c r="O586" s="83"/>
    </row>
    <row r="587" spans="1:17" ht="15" x14ac:dyDescent="0.25">
      <c r="A587" s="5"/>
      <c r="B587" s="5"/>
      <c r="C587" s="5"/>
      <c r="D587" s="54"/>
      <c r="E587" s="5"/>
      <c r="F587" s="82"/>
      <c r="G587" s="82"/>
      <c r="H587" s="82"/>
      <c r="I587" s="70"/>
      <c r="J587" s="70"/>
      <c r="K587" s="70"/>
      <c r="L587" s="83"/>
      <c r="M587" s="70"/>
      <c r="N587" s="70"/>
      <c r="O587" s="83"/>
    </row>
    <row r="588" spans="1:17" ht="15" x14ac:dyDescent="0.25">
      <c r="A588" s="5"/>
      <c r="B588" s="5"/>
      <c r="C588" s="5"/>
      <c r="D588" s="54"/>
      <c r="E588" s="5"/>
      <c r="F588" s="84"/>
      <c r="G588" s="84"/>
      <c r="H588" s="85"/>
      <c r="I588" s="70"/>
      <c r="J588" s="70"/>
      <c r="K588" s="70"/>
      <c r="L588" s="83"/>
      <c r="M588" s="70"/>
      <c r="N588" s="70"/>
      <c r="O588" s="83"/>
    </row>
    <row r="589" spans="1:17" ht="15" x14ac:dyDescent="0.25">
      <c r="A589" s="5"/>
      <c r="B589" s="5"/>
      <c r="C589" s="5"/>
      <c r="D589" s="54"/>
      <c r="E589" s="5"/>
      <c r="F589" s="84"/>
      <c r="G589" s="84"/>
      <c r="H589" s="84"/>
      <c r="I589" s="70"/>
      <c r="J589" s="70"/>
      <c r="K589" s="70"/>
      <c r="L589" s="83"/>
      <c r="M589" s="70"/>
      <c r="N589" s="70"/>
      <c r="O589" s="83"/>
    </row>
    <row r="590" spans="1:17" ht="15" x14ac:dyDescent="0.25">
      <c r="A590" s="5"/>
      <c r="B590" s="5"/>
      <c r="C590" s="5"/>
      <c r="D590" s="54"/>
      <c r="E590" s="5"/>
      <c r="F590" s="84"/>
      <c r="G590" s="84"/>
      <c r="H590" s="86"/>
      <c r="I590" s="71"/>
      <c r="J590" s="70"/>
      <c r="K590" s="71"/>
      <c r="L590" s="83"/>
      <c r="M590" s="70"/>
      <c r="N590" s="70"/>
      <c r="O590" s="83"/>
    </row>
    <row r="591" spans="1:17" ht="15" x14ac:dyDescent="0.25">
      <c r="A591" s="5"/>
      <c r="B591" s="5"/>
      <c r="C591" s="5"/>
      <c r="D591" s="5"/>
      <c r="E591" s="5"/>
      <c r="F591" s="70"/>
      <c r="G591" s="70"/>
      <c r="H591" s="87"/>
      <c r="I591" s="71"/>
      <c r="J591" s="70"/>
      <c r="K591" s="71"/>
      <c r="L591" s="83"/>
      <c r="M591" s="70"/>
      <c r="N591" s="70"/>
      <c r="O591" s="83"/>
    </row>
    <row r="592" spans="1:17" ht="15" x14ac:dyDescent="0.25">
      <c r="A592" s="5"/>
      <c r="B592" s="5"/>
      <c r="C592" s="5"/>
      <c r="D592" s="5"/>
      <c r="E592" s="5"/>
      <c r="F592" s="70"/>
      <c r="G592" s="70"/>
      <c r="H592" s="87"/>
      <c r="I592" s="71"/>
      <c r="J592" s="70"/>
      <c r="K592" s="71"/>
      <c r="L592" s="83"/>
      <c r="M592" s="70"/>
      <c r="N592" s="70"/>
      <c r="O592" s="83"/>
    </row>
    <row r="593" spans="1:15" ht="15" x14ac:dyDescent="0.25">
      <c r="A593" s="5"/>
      <c r="B593" s="5"/>
      <c r="C593" s="5"/>
      <c r="D593" s="5"/>
      <c r="E593" s="5"/>
      <c r="F593" s="5"/>
      <c r="G593" s="5"/>
      <c r="H593" s="88"/>
      <c r="I593" s="5"/>
      <c r="J593" s="70"/>
      <c r="K593" s="5"/>
      <c r="L593" s="89"/>
      <c r="M593" s="5"/>
      <c r="N593" s="5"/>
      <c r="O593" s="89"/>
    </row>
    <row r="594" spans="1:15" ht="15" x14ac:dyDescent="0.25">
      <c r="A594" s="5"/>
      <c r="B594" s="5"/>
      <c r="C594" s="5"/>
      <c r="D594" s="5"/>
      <c r="E594" s="5"/>
      <c r="F594" s="90"/>
      <c r="G594" s="90"/>
      <c r="H594" s="90"/>
      <c r="I594" s="5"/>
      <c r="J594" s="70"/>
      <c r="K594" s="5"/>
      <c r="L594" s="89"/>
      <c r="M594" s="5"/>
      <c r="N594" s="5"/>
      <c r="O594" s="89"/>
    </row>
    <row r="595" spans="1:15" ht="15" x14ac:dyDescent="0.25">
      <c r="A595" s="11"/>
      <c r="B595" s="5"/>
      <c r="C595" s="5"/>
      <c r="D595" s="5"/>
      <c r="E595" s="5"/>
      <c r="F595" s="90"/>
      <c r="G595" s="90"/>
      <c r="H595" s="90"/>
      <c r="I595" s="5"/>
      <c r="J595" s="70"/>
      <c r="K595" s="5"/>
      <c r="L595" s="89"/>
      <c r="M595" s="5"/>
      <c r="N595" s="5"/>
      <c r="O595" s="89"/>
    </row>
    <row r="596" spans="1:15" ht="15" x14ac:dyDescent="0.25">
      <c r="A596" s="11"/>
      <c r="B596" s="5"/>
      <c r="C596" s="5"/>
      <c r="D596" s="5"/>
      <c r="E596" s="5"/>
      <c r="F596" s="90"/>
      <c r="G596" s="90"/>
      <c r="H596" s="91"/>
      <c r="I596" s="5"/>
      <c r="J596" s="70"/>
      <c r="K596" s="5"/>
      <c r="L596" s="89"/>
      <c r="M596" s="5"/>
      <c r="N596" s="5"/>
      <c r="O596" s="89"/>
    </row>
    <row r="597" spans="1:15" ht="15" x14ac:dyDescent="0.25">
      <c r="A597" s="73"/>
      <c r="B597" s="5"/>
      <c r="C597" s="5"/>
      <c r="D597" s="5"/>
      <c r="E597" s="5"/>
      <c r="F597" s="90"/>
      <c r="G597" s="90"/>
      <c r="H597" s="91"/>
      <c r="I597" s="5"/>
      <c r="J597" s="70"/>
      <c r="K597" s="5"/>
      <c r="L597" s="89"/>
      <c r="M597" s="5"/>
      <c r="N597" s="5"/>
      <c r="O597" s="89"/>
    </row>
    <row r="598" spans="1:15" ht="15" x14ac:dyDescent="0.25">
      <c r="A598" s="73"/>
      <c r="B598" s="5"/>
      <c r="C598" s="5"/>
      <c r="D598" s="5"/>
      <c r="E598" s="5"/>
      <c r="F598" s="90"/>
      <c r="G598" s="90"/>
      <c r="H598" s="90"/>
      <c r="I598" s="5"/>
      <c r="J598" s="5"/>
      <c r="K598" s="5"/>
      <c r="L598" s="5"/>
      <c r="M598" s="5"/>
      <c r="N598" s="5"/>
      <c r="O598" s="89"/>
    </row>
    <row r="599" spans="1:15" ht="15" x14ac:dyDescent="0.25">
      <c r="A599" s="73"/>
      <c r="B599" s="5"/>
      <c r="C599" s="5"/>
      <c r="D599" s="5"/>
      <c r="E599" s="5"/>
      <c r="F599" s="90"/>
      <c r="G599" s="90"/>
      <c r="H599" s="90"/>
      <c r="I599" s="5"/>
      <c r="J599" s="51"/>
      <c r="K599" s="5"/>
      <c r="L599" s="51"/>
      <c r="M599" s="5"/>
      <c r="N599" s="5"/>
      <c r="O599" s="51"/>
    </row>
    <row r="600" spans="1:15" ht="15" x14ac:dyDescent="0.25">
      <c r="A600" s="5"/>
      <c r="B600" s="5"/>
      <c r="C600" s="5"/>
      <c r="D600" s="5"/>
      <c r="E600" s="5"/>
      <c r="F600" s="90"/>
      <c r="G600" s="90"/>
      <c r="H600" s="90"/>
      <c r="I600" s="5"/>
      <c r="J600" s="5"/>
      <c r="K600" s="5"/>
      <c r="L600" s="5"/>
      <c r="M600" s="5"/>
      <c r="N600" s="5"/>
      <c r="O600" s="5"/>
    </row>
    <row r="601" spans="1:15" ht="15" x14ac:dyDescent="0.25">
      <c r="A601" s="5"/>
      <c r="B601" s="5"/>
      <c r="C601" s="5"/>
      <c r="D601" s="5"/>
      <c r="E601" s="5"/>
      <c r="F601" s="90"/>
      <c r="G601" s="90"/>
      <c r="H601" s="90"/>
      <c r="I601" s="5"/>
      <c r="J601" s="5"/>
      <c r="K601" s="5"/>
      <c r="L601" s="5"/>
      <c r="M601" s="5"/>
      <c r="N601" s="5"/>
      <c r="O601" s="5"/>
    </row>
    <row r="602" spans="1:15" ht="15" x14ac:dyDescent="0.25">
      <c r="A602" s="5"/>
      <c r="B602" s="5"/>
      <c r="C602" s="5"/>
      <c r="D602" s="5"/>
      <c r="E602" s="5"/>
      <c r="F602" s="90"/>
      <c r="G602" s="90"/>
      <c r="H602" s="90"/>
      <c r="I602" s="5"/>
      <c r="J602" s="5"/>
      <c r="K602" s="5"/>
      <c r="L602" s="5"/>
      <c r="M602" s="5"/>
      <c r="N602" s="5"/>
      <c r="O602" s="5"/>
    </row>
    <row r="603" spans="1:15" ht="15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</row>
    <row r="604" spans="1:15" ht="15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</row>
    <row r="605" spans="1:15" ht="15" x14ac:dyDescent="0.25">
      <c r="A605" s="5"/>
      <c r="B605" s="5"/>
      <c r="C605" s="5"/>
      <c r="D605" s="5"/>
      <c r="E605" s="5"/>
      <c r="F605" s="58"/>
      <c r="G605" s="58"/>
      <c r="H605" s="58"/>
      <c r="I605" s="58"/>
      <c r="J605" s="58"/>
      <c r="K605" s="58"/>
      <c r="L605" s="58"/>
      <c r="M605" s="58"/>
      <c r="N605" s="58"/>
      <c r="O605" s="58"/>
    </row>
    <row r="606" spans="1:15" ht="15" x14ac:dyDescent="0.25">
      <c r="A606" s="5"/>
      <c r="B606" s="5"/>
      <c r="C606" s="5"/>
      <c r="D606" s="5"/>
      <c r="E606" s="5"/>
      <c r="F606" s="76"/>
      <c r="G606" s="76"/>
      <c r="H606" s="76"/>
      <c r="I606" s="76"/>
      <c r="J606" s="76"/>
      <c r="K606" s="76"/>
      <c r="L606" s="76"/>
      <c r="M606" s="76"/>
      <c r="N606" s="76"/>
      <c r="O606" s="76"/>
    </row>
    <row r="607" spans="1:15" ht="15" x14ac:dyDescent="0.25">
      <c r="A607" s="5"/>
      <c r="B607" s="5"/>
      <c r="C607" s="5"/>
      <c r="D607" s="5"/>
      <c r="E607" s="5"/>
      <c r="F607" s="76"/>
      <c r="G607" s="76"/>
      <c r="H607" s="76"/>
      <c r="I607" s="76"/>
      <c r="J607" s="76"/>
      <c r="K607" s="76"/>
      <c r="L607" s="76"/>
      <c r="M607" s="76"/>
      <c r="N607" s="76"/>
      <c r="O607" s="76"/>
    </row>
    <row r="608" spans="1:15" ht="15" x14ac:dyDescent="0.25">
      <c r="A608" s="5"/>
      <c r="B608" s="5"/>
      <c r="C608" s="5"/>
      <c r="D608" s="5"/>
      <c r="E608" s="5"/>
      <c r="F608" s="76"/>
      <c r="G608" s="76"/>
      <c r="H608" s="76"/>
      <c r="I608" s="76"/>
      <c r="J608" s="76"/>
      <c r="K608" s="76"/>
      <c r="L608" s="76"/>
      <c r="M608" s="76"/>
      <c r="N608" s="76"/>
      <c r="O608" s="76"/>
    </row>
    <row r="609" spans="1:15" ht="15" x14ac:dyDescent="0.25">
      <c r="A609" s="5"/>
      <c r="B609" s="5"/>
      <c r="C609" s="5"/>
      <c r="D609" s="5"/>
      <c r="E609" s="5"/>
      <c r="F609" s="76"/>
      <c r="G609" s="76"/>
      <c r="H609" s="76"/>
      <c r="I609" s="76"/>
      <c r="J609" s="76"/>
      <c r="K609" s="76"/>
      <c r="L609" s="76"/>
      <c r="M609" s="76"/>
      <c r="N609" s="76"/>
      <c r="O609" s="76"/>
    </row>
    <row r="610" spans="1:15" ht="15" x14ac:dyDescent="0.25">
      <c r="A610" s="5"/>
      <c r="B610" s="5"/>
      <c r="C610" s="5"/>
      <c r="D610" s="5"/>
      <c r="E610" s="5"/>
      <c r="F610" s="76"/>
      <c r="G610" s="76"/>
      <c r="H610" s="76"/>
      <c r="I610" s="76"/>
      <c r="J610" s="76"/>
      <c r="K610" s="76"/>
      <c r="L610" s="76"/>
      <c r="M610" s="76"/>
      <c r="N610" s="76"/>
      <c r="O610" s="76"/>
    </row>
    <row r="611" spans="1:15" ht="15" x14ac:dyDescent="0.25">
      <c r="A611" s="5"/>
      <c r="B611" s="5"/>
      <c r="C611" s="5"/>
      <c r="D611" s="5"/>
      <c r="E611" s="5"/>
      <c r="F611" s="76"/>
      <c r="G611" s="76"/>
      <c r="H611" s="76"/>
      <c r="I611" s="76"/>
      <c r="J611" s="76"/>
      <c r="K611" s="76"/>
      <c r="L611" s="76"/>
      <c r="M611" s="76"/>
      <c r="N611" s="76"/>
      <c r="O611" s="76"/>
    </row>
    <row r="612" spans="1:15" ht="15" x14ac:dyDescent="0.25">
      <c r="A612" s="5"/>
      <c r="B612" s="5"/>
      <c r="C612" s="5"/>
      <c r="D612" s="5"/>
      <c r="E612" s="5"/>
      <c r="F612" s="58"/>
      <c r="G612" s="58"/>
      <c r="H612" s="58"/>
      <c r="I612" s="58"/>
      <c r="J612" s="58"/>
      <c r="K612" s="58"/>
      <c r="L612" s="58"/>
      <c r="M612" s="58"/>
      <c r="N612" s="58"/>
      <c r="O612" s="58"/>
    </row>
    <row r="613" spans="1:15" ht="15" x14ac:dyDescent="0.25">
      <c r="A613" s="5"/>
      <c r="B613" s="5"/>
      <c r="C613" s="5"/>
      <c r="D613" s="5"/>
      <c r="E613" s="5"/>
      <c r="F613" s="92"/>
      <c r="G613" s="92"/>
      <c r="H613" s="92"/>
      <c r="I613" s="92"/>
      <c r="J613" s="92"/>
      <c r="K613" s="92"/>
      <c r="L613" s="92"/>
      <c r="M613" s="92"/>
      <c r="N613" s="92"/>
      <c r="O613" s="92"/>
    </row>
    <row r="614" spans="1:15" ht="15" x14ac:dyDescent="0.25">
      <c r="A614" s="5"/>
      <c r="B614" s="5"/>
      <c r="C614" s="5"/>
      <c r="D614" s="5"/>
      <c r="E614" s="5"/>
      <c r="F614" s="58"/>
      <c r="G614" s="58"/>
      <c r="H614" s="58"/>
      <c r="I614" s="58"/>
      <c r="J614" s="58"/>
      <c r="K614" s="58"/>
      <c r="L614" s="58"/>
      <c r="M614" s="58"/>
      <c r="N614" s="58"/>
      <c r="O614" s="58"/>
    </row>
    <row r="615" spans="1:15" ht="15" x14ac:dyDescent="0.25">
      <c r="A615" s="5"/>
      <c r="B615" s="5"/>
      <c r="C615" s="5"/>
      <c r="D615" s="5"/>
      <c r="E615" s="5"/>
      <c r="F615" s="58"/>
      <c r="G615" s="58"/>
      <c r="H615" s="58"/>
      <c r="I615" s="58"/>
      <c r="J615" s="58"/>
      <c r="K615" s="58"/>
      <c r="L615" s="58"/>
      <c r="M615" s="58"/>
      <c r="N615" s="58"/>
      <c r="O615" s="58"/>
    </row>
    <row r="616" spans="1:15" ht="15" x14ac:dyDescent="0.25">
      <c r="A616" s="5"/>
      <c r="B616" s="5"/>
      <c r="C616" s="5"/>
      <c r="D616" s="5"/>
      <c r="E616" s="5"/>
      <c r="F616" s="58"/>
      <c r="G616" s="58"/>
      <c r="H616" s="58"/>
      <c r="I616" s="58"/>
      <c r="J616" s="58"/>
      <c r="K616" s="58"/>
      <c r="L616" s="58"/>
      <c r="M616" s="58"/>
      <c r="N616" s="58"/>
      <c r="O616" s="58"/>
    </row>
    <row r="617" spans="1:15" ht="15" x14ac:dyDescent="0.25">
      <c r="A617" s="5"/>
      <c r="B617" s="5"/>
      <c r="C617" s="5"/>
      <c r="D617" s="5"/>
      <c r="E617" s="5"/>
      <c r="F617" s="51"/>
      <c r="G617" s="51"/>
      <c r="H617" s="51"/>
      <c r="I617" s="51"/>
      <c r="J617" s="51"/>
      <c r="K617" s="51"/>
      <c r="L617" s="51"/>
      <c r="M617" s="51"/>
      <c r="N617" s="51"/>
      <c r="O617" s="51"/>
    </row>
    <row r="618" spans="1:15" ht="15" x14ac:dyDescent="0.25">
      <c r="A618" s="5"/>
      <c r="B618" s="5"/>
      <c r="C618" s="5"/>
      <c r="D618" s="5"/>
      <c r="E618" s="5"/>
      <c r="F618" s="51"/>
      <c r="G618" s="51"/>
      <c r="H618" s="51"/>
      <c r="I618" s="51"/>
      <c r="J618" s="51"/>
      <c r="K618" s="51"/>
      <c r="L618" s="51"/>
      <c r="M618" s="51"/>
      <c r="N618" s="51"/>
      <c r="O618" s="51"/>
    </row>
    <row r="619" spans="1:15" ht="15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</row>
    <row r="620" spans="1:15" ht="15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</row>
    <row r="621" spans="1:15" ht="15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</row>
  </sheetData>
  <mergeCells count="2">
    <mergeCell ref="F222:G222"/>
    <mergeCell ref="F223:G223"/>
  </mergeCells>
  <printOptions horizontalCentered="1"/>
  <pageMargins left="0.95" right="0.95" top="1" bottom="0.75" header="0.55000000000000004" footer="0.55000000000000004"/>
  <pageSetup scale="54" fitToHeight="0" orientation="landscape" horizontalDpi="1200" verticalDpi="1200" r:id="rId1"/>
  <headerFooter>
    <oddHeader>&amp;R&amp;"-,Bold"&amp;16Schedule JJJ-1&amp;"Times New Roman,Bold"&amp;12
&amp;"-,Regular"&amp;11Page &amp;P of &amp;N</oddHeader>
    <oddFooter>&amp;LFile:  &amp;F&amp;RTab:  &amp;A</oddFooter>
  </headerFooter>
  <rowBreaks count="13" manualBreakCount="13">
    <brk id="28" max="13" man="1"/>
    <brk id="81" max="13" man="1"/>
    <brk id="140" max="13" man="1"/>
    <brk id="190" max="13" man="1"/>
    <brk id="212" max="13" man="1"/>
    <brk id="251" max="13" man="1"/>
    <brk id="298" max="13" man="1"/>
    <brk id="354" max="13" man="1"/>
    <brk id="402" max="13" man="1"/>
    <brk id="444" max="13" man="1"/>
    <brk id="466" max="13" man="1"/>
    <brk id="502" max="13" man="1"/>
    <brk id="53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AO159"/>
  <sheetViews>
    <sheetView zoomScale="70" zoomScaleNormal="70" zoomScaleSheetLayoutView="75" workbookViewId="0">
      <selection activeCell="G77" sqref="G77"/>
    </sheetView>
  </sheetViews>
  <sheetFormatPr defaultColWidth="8.77734375" defaultRowHeight="13.2" x14ac:dyDescent="0.25"/>
  <cols>
    <col min="1" max="1" width="20" style="107" customWidth="1"/>
    <col min="2" max="2" width="13.77734375" style="107" customWidth="1"/>
    <col min="3" max="3" width="14.77734375" style="107" customWidth="1"/>
    <col min="4" max="4" width="14.44140625" style="107" customWidth="1"/>
    <col min="5" max="5" width="14.21875" style="107" customWidth="1"/>
    <col min="6" max="6" width="26.77734375" style="107" customWidth="1"/>
    <col min="7" max="9" width="6.88671875" style="107" customWidth="1"/>
    <col min="10" max="10" width="9.109375" style="107" bestFit="1" customWidth="1"/>
    <col min="11" max="12" width="9.109375" style="107" customWidth="1"/>
    <col min="13" max="13" width="10.21875" style="107" customWidth="1"/>
    <col min="14" max="14" width="10.77734375" style="107" customWidth="1"/>
    <col min="15" max="15" width="10.5546875" style="107" customWidth="1"/>
    <col min="16" max="16" width="10.88671875" style="107" customWidth="1"/>
    <col min="17" max="17" width="10" style="107" customWidth="1"/>
    <col min="18" max="18" width="11.5546875" style="107" customWidth="1"/>
    <col min="19" max="19" width="8.88671875" style="107" customWidth="1"/>
    <col min="20" max="25" width="8.88671875" style="107" hidden="1" customWidth="1"/>
    <col min="26" max="26" width="12.77734375" style="107" customWidth="1"/>
    <col min="27" max="27" width="11.77734375" style="107" customWidth="1"/>
    <col min="28" max="28" width="8.77734375" style="107"/>
    <col min="29" max="29" width="10.88671875" style="107" bestFit="1" customWidth="1"/>
    <col min="30" max="30" width="8.77734375" style="107"/>
    <col min="31" max="31" width="11.21875" style="107" bestFit="1" customWidth="1"/>
    <col min="32" max="32" width="4.77734375" style="107" customWidth="1"/>
    <col min="33" max="33" width="11.21875" style="107" bestFit="1" customWidth="1"/>
    <col min="34" max="34" width="4.77734375" style="107" customWidth="1"/>
    <col min="35" max="35" width="11.21875" style="107" bestFit="1" customWidth="1"/>
    <col min="36" max="36" width="4.77734375" style="107" customWidth="1"/>
    <col min="37" max="37" width="11.21875" style="107" bestFit="1" customWidth="1"/>
    <col min="38" max="38" width="4.77734375" style="107" customWidth="1"/>
    <col min="39" max="39" width="11.21875" style="107" bestFit="1" customWidth="1"/>
    <col min="40" max="40" width="4.77734375" style="107" customWidth="1"/>
    <col min="41" max="41" width="12.21875" style="107" bestFit="1" customWidth="1"/>
    <col min="42" max="16384" width="8.77734375" style="107"/>
  </cols>
  <sheetData>
    <row r="1" spans="1:41" ht="20.100000000000001" customHeight="1" x14ac:dyDescent="0.3">
      <c r="A1" s="234" t="s">
        <v>0</v>
      </c>
      <c r="B1" s="235"/>
      <c r="C1" s="234" t="s">
        <v>48</v>
      </c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6"/>
    </row>
    <row r="2" spans="1:41" ht="20.100000000000001" customHeight="1" x14ac:dyDescent="0.3">
      <c r="A2" s="234" t="s">
        <v>1</v>
      </c>
      <c r="B2" s="234"/>
      <c r="C2" s="237">
        <v>49225</v>
      </c>
      <c r="D2" s="234"/>
      <c r="E2" s="234"/>
      <c r="F2" s="235"/>
      <c r="G2" s="235"/>
      <c r="H2" s="235"/>
      <c r="I2" s="235"/>
      <c r="J2" s="235"/>
      <c r="K2" s="235"/>
      <c r="L2" s="235"/>
      <c r="M2" s="235"/>
      <c r="N2" s="234"/>
      <c r="O2" s="236"/>
      <c r="Q2" s="146"/>
      <c r="R2" s="146"/>
      <c r="S2" s="146"/>
    </row>
    <row r="3" spans="1:41" ht="20.100000000000001" customHeight="1" x14ac:dyDescent="0.3">
      <c r="A3" s="234" t="s">
        <v>55</v>
      </c>
      <c r="B3" s="234"/>
      <c r="C3" s="234" t="s">
        <v>49</v>
      </c>
      <c r="D3" s="234"/>
      <c r="E3" s="234"/>
      <c r="G3" s="235"/>
      <c r="H3" s="235"/>
      <c r="I3" s="235"/>
      <c r="J3" s="235"/>
      <c r="K3" s="235"/>
      <c r="L3" s="235"/>
      <c r="M3" s="238"/>
      <c r="N3" s="234"/>
      <c r="O3" s="236"/>
      <c r="Q3" s="146"/>
      <c r="R3" s="146"/>
      <c r="S3" s="146"/>
    </row>
    <row r="4" spans="1:41" ht="20.100000000000001" customHeight="1" x14ac:dyDescent="0.3">
      <c r="A4" s="234" t="s">
        <v>3</v>
      </c>
      <c r="B4" s="234"/>
      <c r="C4" s="239">
        <v>43373</v>
      </c>
      <c r="D4" s="234"/>
      <c r="E4" s="234"/>
      <c r="F4" s="240"/>
      <c r="G4" s="235"/>
      <c r="H4" s="235"/>
      <c r="I4" s="235"/>
      <c r="J4" s="235"/>
      <c r="K4" s="235"/>
      <c r="L4" s="235"/>
      <c r="M4" s="238"/>
      <c r="N4" s="234"/>
      <c r="Q4" s="146"/>
      <c r="R4" s="146"/>
      <c r="S4" s="146"/>
    </row>
    <row r="5" spans="1:41" ht="20.100000000000001" customHeight="1" x14ac:dyDescent="0.3">
      <c r="A5" s="235"/>
      <c r="B5" s="235"/>
      <c r="C5" s="235"/>
      <c r="D5" s="235"/>
      <c r="E5" s="241"/>
      <c r="F5" s="242"/>
      <c r="G5" s="235"/>
      <c r="H5" s="235"/>
      <c r="I5" s="235"/>
      <c r="J5" s="235"/>
      <c r="K5" s="235"/>
      <c r="L5" s="235"/>
      <c r="M5" s="238"/>
      <c r="N5" s="235"/>
      <c r="O5" s="235"/>
      <c r="Q5" s="146"/>
      <c r="R5" s="146"/>
      <c r="S5" s="146"/>
      <c r="AE5" s="147"/>
      <c r="AF5" s="147"/>
      <c r="AG5" s="147"/>
      <c r="AH5" s="147"/>
      <c r="AI5" s="147"/>
      <c r="AJ5" s="147"/>
      <c r="AK5" s="147"/>
      <c r="AL5" s="147"/>
      <c r="AM5" s="147"/>
      <c r="AN5" s="147"/>
      <c r="AO5" s="147"/>
    </row>
    <row r="6" spans="1:41" ht="20.100000000000001" customHeight="1" x14ac:dyDescent="0.3">
      <c r="A6" s="234"/>
      <c r="B6" s="235"/>
      <c r="C6" s="235"/>
      <c r="D6" s="235"/>
      <c r="E6" s="235"/>
      <c r="F6" s="235"/>
      <c r="G6" s="235"/>
      <c r="H6" s="235"/>
      <c r="I6" s="235"/>
      <c r="J6" s="235"/>
      <c r="K6" s="235"/>
      <c r="L6" s="235"/>
      <c r="M6" s="238"/>
      <c r="N6" s="235"/>
      <c r="O6" s="235"/>
      <c r="Q6" s="146"/>
      <c r="R6" s="146"/>
      <c r="S6" s="146"/>
      <c r="AE6" s="147"/>
      <c r="AF6" s="147"/>
      <c r="AG6" s="147"/>
      <c r="AH6" s="147"/>
      <c r="AI6" s="147"/>
      <c r="AJ6" s="147"/>
      <c r="AK6" s="147"/>
      <c r="AL6" s="147"/>
      <c r="AM6" s="147"/>
      <c r="AN6" s="147"/>
      <c r="AO6" s="147"/>
    </row>
    <row r="7" spans="1:41" ht="20.100000000000001" customHeight="1" x14ac:dyDescent="0.3">
      <c r="A7" s="234"/>
      <c r="B7" s="235"/>
      <c r="C7" s="235"/>
      <c r="D7" s="235"/>
      <c r="E7" s="235"/>
      <c r="F7" s="235"/>
      <c r="G7" s="243"/>
      <c r="H7" s="243"/>
      <c r="I7" s="243"/>
      <c r="J7" s="243"/>
      <c r="K7" s="243"/>
      <c r="L7" s="243"/>
      <c r="M7" s="244" t="s">
        <v>111</v>
      </c>
      <c r="N7" s="244" t="s">
        <v>112</v>
      </c>
      <c r="O7" s="244" t="s">
        <v>113</v>
      </c>
      <c r="P7" s="244" t="s">
        <v>114</v>
      </c>
      <c r="Q7" s="244" t="s">
        <v>115</v>
      </c>
      <c r="R7" s="244" t="s">
        <v>116</v>
      </c>
      <c r="S7" s="244" t="s">
        <v>117</v>
      </c>
      <c r="T7" s="244" t="s">
        <v>118</v>
      </c>
      <c r="U7" s="244" t="s">
        <v>119</v>
      </c>
      <c r="V7" s="244" t="s">
        <v>120</v>
      </c>
      <c r="W7" s="244" t="s">
        <v>121</v>
      </c>
      <c r="X7" s="244" t="s">
        <v>122</v>
      </c>
      <c r="Y7" s="244" t="s">
        <v>123</v>
      </c>
      <c r="AE7" s="147"/>
      <c r="AF7" s="147"/>
      <c r="AG7" s="147"/>
      <c r="AH7" s="147"/>
      <c r="AI7" s="147"/>
      <c r="AJ7" s="147"/>
      <c r="AK7" s="147"/>
      <c r="AL7" s="147"/>
      <c r="AM7" s="147"/>
      <c r="AN7" s="147"/>
      <c r="AO7" s="147"/>
    </row>
    <row r="8" spans="1:41" s="246" customFormat="1" ht="15.75" customHeight="1" x14ac:dyDescent="0.3">
      <c r="A8" s="146"/>
      <c r="B8" s="146"/>
      <c r="C8" s="146"/>
      <c r="D8" s="146"/>
      <c r="E8" s="146"/>
      <c r="F8" s="152" t="s">
        <v>51</v>
      </c>
      <c r="G8" s="152"/>
      <c r="H8" s="152"/>
      <c r="I8" s="152"/>
      <c r="J8" s="152"/>
      <c r="K8" s="152"/>
      <c r="L8" s="152"/>
      <c r="M8" s="245"/>
      <c r="N8" s="245"/>
      <c r="O8" s="461" t="s">
        <v>108</v>
      </c>
      <c r="P8" s="245"/>
      <c r="Q8" s="245"/>
      <c r="R8" s="461" t="s">
        <v>208</v>
      </c>
      <c r="S8" s="245"/>
      <c r="T8" s="245"/>
      <c r="U8" s="245"/>
      <c r="V8" s="245"/>
      <c r="W8" s="245"/>
      <c r="X8" s="245"/>
      <c r="Y8" s="245"/>
      <c r="AE8" s="247"/>
      <c r="AF8" s="247"/>
      <c r="AG8" s="247"/>
      <c r="AH8" s="247"/>
      <c r="AI8" s="247"/>
      <c r="AJ8" s="247"/>
      <c r="AK8" s="247"/>
      <c r="AL8" s="247"/>
      <c r="AM8" s="247"/>
      <c r="AN8" s="247"/>
      <c r="AO8" s="247"/>
    </row>
    <row r="9" spans="1:41" ht="15.6" customHeight="1" x14ac:dyDescent="0.3">
      <c r="A9" s="146" t="s">
        <v>5</v>
      </c>
      <c r="B9" s="146"/>
      <c r="C9" s="146"/>
      <c r="D9" s="146"/>
      <c r="E9" s="146"/>
      <c r="F9" s="152" t="s">
        <v>4</v>
      </c>
      <c r="G9" s="152"/>
      <c r="H9" s="152"/>
      <c r="I9" s="152"/>
      <c r="J9" s="152"/>
      <c r="K9" s="152"/>
      <c r="L9" s="152"/>
      <c r="M9" s="459" t="s">
        <v>106</v>
      </c>
      <c r="N9" s="459" t="s">
        <v>107</v>
      </c>
      <c r="O9" s="459"/>
      <c r="P9" s="459" t="s">
        <v>109</v>
      </c>
      <c r="Q9" s="459" t="s">
        <v>110</v>
      </c>
      <c r="R9" s="459"/>
      <c r="S9" s="459" t="s">
        <v>209</v>
      </c>
      <c r="T9" s="459"/>
      <c r="U9" s="459"/>
      <c r="V9" s="459"/>
      <c r="W9" s="459"/>
      <c r="X9" s="459"/>
      <c r="Y9" s="459"/>
      <c r="Z9" s="462" t="s">
        <v>124</v>
      </c>
      <c r="AA9" s="462" t="s">
        <v>125</v>
      </c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</row>
    <row r="10" spans="1:41" ht="15.75" customHeight="1" x14ac:dyDescent="0.3">
      <c r="A10" s="144" t="s">
        <v>19</v>
      </c>
      <c r="B10" s="146"/>
      <c r="C10" s="146"/>
      <c r="D10" s="146"/>
      <c r="E10" s="153"/>
      <c r="F10" s="152"/>
      <c r="G10" s="152"/>
      <c r="H10" s="152"/>
      <c r="I10" s="152"/>
      <c r="J10" s="152"/>
      <c r="K10" s="152"/>
      <c r="L10" s="152"/>
      <c r="M10" s="459"/>
      <c r="N10" s="459"/>
      <c r="O10" s="459"/>
      <c r="P10" s="459"/>
      <c r="Q10" s="459"/>
      <c r="R10" s="459"/>
      <c r="S10" s="459"/>
      <c r="T10" s="459"/>
      <c r="U10" s="459"/>
      <c r="V10" s="459"/>
      <c r="W10" s="459"/>
      <c r="X10" s="459"/>
      <c r="Y10" s="459"/>
      <c r="Z10" s="462"/>
      <c r="AA10" s="462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</row>
    <row r="11" spans="1:41" ht="15.75" customHeight="1" x14ac:dyDescent="0.3">
      <c r="A11" s="144" t="s">
        <v>5</v>
      </c>
      <c r="B11" s="146"/>
      <c r="C11" s="146"/>
      <c r="D11" s="146"/>
      <c r="E11" s="146"/>
      <c r="F11" s="155" t="s">
        <v>100</v>
      </c>
      <c r="G11" s="151"/>
      <c r="H11" s="151"/>
      <c r="I11" s="151"/>
      <c r="J11" s="151"/>
      <c r="K11" s="151"/>
      <c r="L11" s="151"/>
      <c r="M11" s="460"/>
      <c r="N11" s="460"/>
      <c r="O11" s="460"/>
      <c r="P11" s="460"/>
      <c r="Q11" s="460"/>
      <c r="R11" s="460"/>
      <c r="S11" s="460"/>
      <c r="T11" s="460"/>
      <c r="U11" s="460"/>
      <c r="V11" s="460"/>
      <c r="W11" s="460"/>
      <c r="X11" s="460"/>
      <c r="Y11" s="460"/>
      <c r="Z11" s="463"/>
      <c r="AA11" s="463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</row>
    <row r="12" spans="1:41" ht="15.75" customHeight="1" x14ac:dyDescent="0.3">
      <c r="A12" s="146"/>
      <c r="B12" s="146"/>
      <c r="C12" s="146"/>
      <c r="D12" s="146"/>
      <c r="E12" s="146"/>
      <c r="F12" s="157"/>
      <c r="G12" s="157"/>
      <c r="H12" s="248">
        <f>'[2]Accellerator Input'!$E$52</f>
        <v>0.03</v>
      </c>
      <c r="I12" s="248">
        <f>'[2]Accellerator Input'!$E$76</f>
        <v>0.03</v>
      </c>
      <c r="J12" s="248">
        <f>'[2]Accellerator Input'!$E$53</f>
        <v>0.05</v>
      </c>
      <c r="K12" s="248">
        <f>'[2]Accellerator Input'!$E$58</f>
        <v>0.34604866202309914</v>
      </c>
      <c r="L12" s="248">
        <f>'[2]Volume Input'!$G$211</f>
        <v>0.224</v>
      </c>
      <c r="M12" s="158"/>
      <c r="N12" s="151"/>
      <c r="O12" s="157"/>
      <c r="Q12" s="146"/>
      <c r="R12" s="146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</row>
    <row r="13" spans="1:41" ht="15.75" customHeight="1" x14ac:dyDescent="0.3">
      <c r="B13" s="144"/>
      <c r="C13" s="144"/>
      <c r="D13" s="144"/>
      <c r="E13" s="146"/>
      <c r="F13" s="146"/>
      <c r="G13" s="146"/>
      <c r="H13" s="231" t="s">
        <v>101</v>
      </c>
      <c r="I13" s="231" t="s">
        <v>102</v>
      </c>
      <c r="J13" s="231" t="s">
        <v>103</v>
      </c>
      <c r="K13" s="146" t="s">
        <v>104</v>
      </c>
      <c r="L13" s="231" t="s">
        <v>105</v>
      </c>
      <c r="M13" s="146"/>
      <c r="N13" s="146"/>
      <c r="O13" s="146"/>
      <c r="Q13" s="146"/>
      <c r="R13" s="146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</row>
    <row r="14" spans="1:41" ht="15.75" customHeight="1" x14ac:dyDescent="0.3">
      <c r="B14" s="144"/>
      <c r="C14" s="146"/>
      <c r="D14" s="146"/>
      <c r="E14" s="146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Q14" s="146"/>
      <c r="R14" s="146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</row>
    <row r="15" spans="1:41" ht="15.75" customHeight="1" x14ac:dyDescent="0.25">
      <c r="A15" s="231" t="s">
        <v>92</v>
      </c>
      <c r="B15" s="146" t="str">
        <f>PROPER('[2]Operating Input'!E77)</f>
        <v>Salaries</v>
      </c>
      <c r="C15" s="146"/>
      <c r="D15" s="146"/>
      <c r="E15" s="146"/>
      <c r="F15" s="213">
        <f>'1-WATER Revenue Requirement'!J41</f>
        <v>523581.96</v>
      </c>
      <c r="G15" s="215">
        <f>'[2]Operating Input'!Q77</f>
        <v>30</v>
      </c>
      <c r="H15" s="249" t="str">
        <f t="shared" ref="H15:H52" si="0">IF(G15=2,"I",IF(G15=4,"I",IF(G15=18,"I"," ")))</f>
        <v xml:space="preserve"> </v>
      </c>
      <c r="I15" s="249" t="str">
        <f>IF($G15=30,"S",IF($G15=31,"S",IF($G15=26,"S",IF($G15=32,"S",IF($G15=28,"S",IF($G15=29,"S"," "))))))</f>
        <v>S</v>
      </c>
      <c r="J15" s="250" t="str">
        <f>IF($G15=4,"P",IF($G15=3,"P",IF($G15=31,"P",IF($G15=29,"P",IF($G15=33,"P"," ")))))</f>
        <v xml:space="preserve"> </v>
      </c>
      <c r="K15" s="250" t="str">
        <f>IF($G15=8,"U","")</f>
        <v/>
      </c>
      <c r="L15" s="250" t="str">
        <f>IF($G15=18,"W","")</f>
        <v/>
      </c>
      <c r="M15" s="251">
        <f t="shared" ref="M15:M31" si="1">IF(H15="i",+$F15/(1+H$12)-$F15,0)</f>
        <v>0</v>
      </c>
      <c r="N15" s="251">
        <f>IF(I15="s",+$F15/(1+I$12)-$F15,0)</f>
        <v>-15249.960000000021</v>
      </c>
      <c r="O15" s="251">
        <f>IF(J15="p",+$F15/(1+J$12)-$F15,0)</f>
        <v>0</v>
      </c>
      <c r="P15" s="251">
        <f t="shared" ref="P15:P46" si="2">IF(K15="u",+$F15/(1+K$12)-$F15,0)</f>
        <v>0</v>
      </c>
      <c r="Q15" s="251">
        <f t="shared" ref="Q15:Q46" si="3">IF(L15="w",+$F15/(1+L$12)-$F15,0)</f>
        <v>0</v>
      </c>
      <c r="R15" s="251">
        <f>'7-Water-Sewer Separation'!F42*'6-Actual Test Year Data'!J42</f>
        <v>-25841.830000000016</v>
      </c>
      <c r="Z15" s="252">
        <f>SUM(M15:Y15)</f>
        <v>-41091.790000000037</v>
      </c>
      <c r="AA15" s="252">
        <f>+Z15+F15</f>
        <v>482490.17</v>
      </c>
      <c r="AC15" s="252">
        <f>F15+SUM(M15:Q15)</f>
        <v>508332</v>
      </c>
      <c r="AD15" s="107">
        <f>'[2]Operating Input'!G77</f>
        <v>508332</v>
      </c>
      <c r="AE15" s="148" t="b">
        <f t="shared" ref="AE15:AE52" si="4">AD15=AC15</f>
        <v>1</v>
      </c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</row>
    <row r="16" spans="1:41" ht="15.75" customHeight="1" x14ac:dyDescent="0.25">
      <c r="A16" s="231" t="s">
        <v>92</v>
      </c>
      <c r="B16" s="146" t="str">
        <f>PROPER('[2]Operating Input'!E78)</f>
        <v>Overtime</v>
      </c>
      <c r="C16" s="146"/>
      <c r="D16" s="146"/>
      <c r="E16" s="146"/>
      <c r="F16" s="213">
        <f>'1-WATER Revenue Requirement'!J42</f>
        <v>22660</v>
      </c>
      <c r="G16" s="215">
        <f>'[2]Operating Input'!Q78</f>
        <v>30</v>
      </c>
      <c r="H16" s="249" t="str">
        <f t="shared" si="0"/>
        <v xml:space="preserve"> </v>
      </c>
      <c r="I16" s="249" t="str">
        <f t="shared" ref="I16:I52" si="5">IF($G16=30,"S",IF($G16=31,"S",IF($G16=26,"S",IF($G16=32,"S",IF($G16=28,"S",IF($G16=29,"S"," "))))))</f>
        <v>S</v>
      </c>
      <c r="J16" s="250" t="str">
        <f t="shared" ref="J16:J52" si="6">IF($G16=4,"P",IF($G16=3,"P",IF($G16=31,"P",IF($G16=29,"P",IF($G16=33,"P"," ")))))</f>
        <v xml:space="preserve"> </v>
      </c>
      <c r="K16" s="250" t="str">
        <f t="shared" ref="K16:K52" si="7">IF($G16=8,"U","")</f>
        <v/>
      </c>
      <c r="L16" s="250" t="str">
        <f t="shared" ref="L16:L52" si="8">IF($G16=18,"W","")</f>
        <v/>
      </c>
      <c r="M16" s="251">
        <f t="shared" si="1"/>
        <v>0</v>
      </c>
      <c r="N16" s="251">
        <f>IF(I16="s",+$F16/(1+I$12)-$F16,0)</f>
        <v>-660</v>
      </c>
      <c r="O16" s="251">
        <f>IF(J16="p",+$F16/(1+J$12)-$F16,0)</f>
        <v>0</v>
      </c>
      <c r="P16" s="251">
        <f t="shared" si="2"/>
        <v>0</v>
      </c>
      <c r="Q16" s="251">
        <f t="shared" si="3"/>
        <v>0</v>
      </c>
      <c r="R16" s="251">
        <f>'7-Water-Sewer Separation'!F43*'6-Actual Test Year Data'!J43</f>
        <v>34234.160000000003</v>
      </c>
      <c r="Z16" s="252">
        <f t="shared" ref="Z16:Z52" si="9">SUM(M16:Y16)</f>
        <v>33574.160000000003</v>
      </c>
      <c r="AA16" s="252">
        <f t="shared" ref="AA16:AA52" si="10">+Z16+F16</f>
        <v>56234.16</v>
      </c>
      <c r="AC16" s="252">
        <f t="shared" ref="AC16:AC52" si="11">F16+SUM(M16:Q16)</f>
        <v>22000</v>
      </c>
      <c r="AD16" s="107">
        <f>'[2]Operating Input'!G78</f>
        <v>22000</v>
      </c>
      <c r="AE16" s="148" t="b">
        <f t="shared" si="4"/>
        <v>1</v>
      </c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</row>
    <row r="17" spans="1:41" ht="15.75" customHeight="1" x14ac:dyDescent="0.25">
      <c r="A17" s="231" t="s">
        <v>92</v>
      </c>
      <c r="B17" s="146" t="str">
        <f>PROPER('[2]Operating Input'!E79)</f>
        <v>Special   Event   Pay</v>
      </c>
      <c r="C17" s="146"/>
      <c r="D17" s="146"/>
      <c r="E17" s="146"/>
      <c r="F17" s="213">
        <f>'1-WATER Revenue Requirement'!J43</f>
        <v>515</v>
      </c>
      <c r="G17" s="215">
        <f>'[2]Operating Input'!Q79</f>
        <v>30</v>
      </c>
      <c r="H17" s="249" t="str">
        <f t="shared" si="0"/>
        <v xml:space="preserve"> </v>
      </c>
      <c r="I17" s="249" t="str">
        <f t="shared" si="5"/>
        <v>S</v>
      </c>
      <c r="J17" s="250" t="str">
        <f t="shared" si="6"/>
        <v xml:space="preserve"> </v>
      </c>
      <c r="K17" s="250" t="str">
        <f t="shared" si="7"/>
        <v/>
      </c>
      <c r="L17" s="250" t="str">
        <f t="shared" si="8"/>
        <v/>
      </c>
      <c r="M17" s="251">
        <f t="shared" si="1"/>
        <v>0</v>
      </c>
      <c r="N17" s="251">
        <f>IF(I17="s",+$F17/(1+I$12)-$F17,0)</f>
        <v>-15</v>
      </c>
      <c r="O17" s="251">
        <f>IF(J17="p",+$F17/(1+J$12)-$F17,0)</f>
        <v>0</v>
      </c>
      <c r="P17" s="251">
        <f t="shared" si="2"/>
        <v>0</v>
      </c>
      <c r="Q17" s="251">
        <f t="shared" si="3"/>
        <v>0</v>
      </c>
      <c r="R17" s="251">
        <f>'7-Water-Sewer Separation'!F44*'6-Actual Test Year Data'!J44</f>
        <v>-500</v>
      </c>
      <c r="Z17" s="252">
        <f t="shared" si="9"/>
        <v>-515</v>
      </c>
      <c r="AA17" s="252">
        <f t="shared" si="10"/>
        <v>0</v>
      </c>
      <c r="AC17" s="252">
        <f t="shared" si="11"/>
        <v>500</v>
      </c>
      <c r="AD17" s="107">
        <f>'[2]Operating Input'!G79</f>
        <v>500</v>
      </c>
      <c r="AE17" s="148" t="b">
        <f t="shared" si="4"/>
        <v>1</v>
      </c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</row>
    <row r="18" spans="1:41" ht="15.75" customHeight="1" x14ac:dyDescent="0.25">
      <c r="A18" s="231" t="s">
        <v>92</v>
      </c>
      <c r="B18" s="146" t="str">
        <f>PROPER('[2]Operating Input'!E82)</f>
        <v>Group   Health   Insurance</v>
      </c>
      <c r="C18" s="146"/>
      <c r="D18" s="146"/>
      <c r="E18" s="146"/>
      <c r="F18" s="213">
        <f>'1-WATER Revenue Requirement'!J44</f>
        <v>91646.64</v>
      </c>
      <c r="G18" s="215">
        <f>'[2]Operating Input'!Q82</f>
        <v>31</v>
      </c>
      <c r="H18" s="249" t="str">
        <f t="shared" si="0"/>
        <v xml:space="preserve"> </v>
      </c>
      <c r="I18" s="249" t="str">
        <f t="shared" si="5"/>
        <v>S</v>
      </c>
      <c r="J18" s="250" t="str">
        <f t="shared" si="6"/>
        <v>P</v>
      </c>
      <c r="K18" s="250" t="str">
        <f t="shared" si="7"/>
        <v/>
      </c>
      <c r="L18" s="250" t="str">
        <f t="shared" si="8"/>
        <v/>
      </c>
      <c r="M18" s="251">
        <f t="shared" si="1"/>
        <v>0</v>
      </c>
      <c r="N18" s="251">
        <f>IF(I18="s",-'[2]Operating Input'!$G82*$I$12*'7-Water-Sewer Separation'!$F45,0)</f>
        <v>-2545.7399999999998</v>
      </c>
      <c r="O18" s="251">
        <f>IF(J18="p",-'[2]Operating Input'!$G82*J12*'7-Water-Sewer Separation'!$F45,0)</f>
        <v>-4242.9000000000005</v>
      </c>
      <c r="P18" s="251">
        <f t="shared" si="2"/>
        <v>0</v>
      </c>
      <c r="Q18" s="251">
        <f t="shared" si="3"/>
        <v>0</v>
      </c>
      <c r="R18" s="251">
        <f>'7-Water-Sewer Separation'!F45*'6-Actual Test Year Data'!J45</f>
        <v>5493.3699999999953</v>
      </c>
      <c r="Z18" s="252">
        <f t="shared" si="9"/>
        <v>-1295.270000000005</v>
      </c>
      <c r="AA18" s="252">
        <f t="shared" si="10"/>
        <v>90351.37</v>
      </c>
      <c r="AC18" s="252">
        <f t="shared" si="11"/>
        <v>84858</v>
      </c>
      <c r="AD18" s="107">
        <f>'[2]Operating Input'!G82</f>
        <v>84858</v>
      </c>
      <c r="AE18" s="148" t="b">
        <f t="shared" si="4"/>
        <v>1</v>
      </c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</row>
    <row r="19" spans="1:41" ht="15.75" customHeight="1" x14ac:dyDescent="0.25">
      <c r="A19" s="231" t="s">
        <v>92</v>
      </c>
      <c r="B19" s="146" t="str">
        <f>PROPER('[2]Operating Input'!E83)</f>
        <v>Retirement-Tmrs</v>
      </c>
      <c r="C19" s="146"/>
      <c r="D19" s="146"/>
      <c r="E19" s="146"/>
      <c r="F19" s="213">
        <f>'1-WATER Revenue Requirement'!J45</f>
        <v>35593.71</v>
      </c>
      <c r="G19" s="215">
        <f>'[2]Operating Input'!Q83</f>
        <v>30</v>
      </c>
      <c r="H19" s="249" t="str">
        <f t="shared" si="0"/>
        <v xml:space="preserve"> </v>
      </c>
      <c r="I19" s="249" t="str">
        <f t="shared" si="5"/>
        <v>S</v>
      </c>
      <c r="J19" s="250" t="str">
        <f t="shared" si="6"/>
        <v xml:space="preserve"> </v>
      </c>
      <c r="K19" s="250" t="str">
        <f t="shared" si="7"/>
        <v/>
      </c>
      <c r="L19" s="250" t="str">
        <f t="shared" si="8"/>
        <v/>
      </c>
      <c r="M19" s="251">
        <f t="shared" si="1"/>
        <v>0</v>
      </c>
      <c r="N19" s="251">
        <f t="shared" ref="N19:N31" si="12">IF(I19="s",+$F19/(1+I$12)-$F19,0)</f>
        <v>-1036.7099999999991</v>
      </c>
      <c r="O19" s="251">
        <f t="shared" ref="O19:O31" si="13">IF(J19="p",+$F19/(1+J$12)-$F19,0)</f>
        <v>0</v>
      </c>
      <c r="P19" s="251">
        <f t="shared" si="2"/>
        <v>0</v>
      </c>
      <c r="Q19" s="251">
        <f t="shared" si="3"/>
        <v>0</v>
      </c>
      <c r="R19" s="251">
        <f>'7-Water-Sewer Separation'!F46*'6-Actual Test Year Data'!J46</f>
        <v>-3047.4000000000015</v>
      </c>
      <c r="Z19" s="252">
        <f t="shared" si="9"/>
        <v>-4084.1100000000006</v>
      </c>
      <c r="AA19" s="252">
        <f t="shared" si="10"/>
        <v>31509.599999999999</v>
      </c>
      <c r="AC19" s="252">
        <f t="shared" si="11"/>
        <v>34557</v>
      </c>
      <c r="AD19" s="107">
        <f>'[2]Operating Input'!G83</f>
        <v>34557</v>
      </c>
      <c r="AE19" s="148" t="b">
        <f t="shared" si="4"/>
        <v>1</v>
      </c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</row>
    <row r="20" spans="1:41" ht="15.75" customHeight="1" x14ac:dyDescent="0.25">
      <c r="A20" s="231" t="s">
        <v>92</v>
      </c>
      <c r="B20" s="146" t="str">
        <f>PROPER('[2]Operating Input'!E84)</f>
        <v>Workman'S   Compensation</v>
      </c>
      <c r="C20" s="146"/>
      <c r="D20" s="146"/>
      <c r="E20" s="146"/>
      <c r="F20" s="213">
        <f>'1-WATER Revenue Requirement'!J46</f>
        <v>31110.120000000003</v>
      </c>
      <c r="G20" s="215">
        <f>'[2]Operating Input'!Q84</f>
        <v>30</v>
      </c>
      <c r="H20" s="249" t="str">
        <f t="shared" si="0"/>
        <v xml:space="preserve"> </v>
      </c>
      <c r="I20" s="249" t="str">
        <f t="shared" si="5"/>
        <v>S</v>
      </c>
      <c r="J20" s="250" t="str">
        <f t="shared" si="6"/>
        <v xml:space="preserve"> </v>
      </c>
      <c r="K20" s="250" t="str">
        <f t="shared" si="7"/>
        <v/>
      </c>
      <c r="L20" s="250" t="str">
        <f t="shared" si="8"/>
        <v/>
      </c>
      <c r="M20" s="251">
        <f t="shared" si="1"/>
        <v>0</v>
      </c>
      <c r="N20" s="251">
        <f t="shared" si="12"/>
        <v>-906.12000000000262</v>
      </c>
      <c r="O20" s="251">
        <f t="shared" si="13"/>
        <v>0</v>
      </c>
      <c r="P20" s="251">
        <f t="shared" si="2"/>
        <v>0</v>
      </c>
      <c r="Q20" s="251">
        <f t="shared" si="3"/>
        <v>0</v>
      </c>
      <c r="R20" s="251">
        <f>'7-Water-Sewer Separation'!F47*'6-Actual Test Year Data'!J47</f>
        <v>-13307.990000000002</v>
      </c>
      <c r="Z20" s="252">
        <f t="shared" si="9"/>
        <v>-14214.110000000004</v>
      </c>
      <c r="AA20" s="252">
        <f t="shared" si="10"/>
        <v>16896.009999999998</v>
      </c>
      <c r="AC20" s="252">
        <f t="shared" si="11"/>
        <v>30204</v>
      </c>
      <c r="AD20" s="107">
        <f>'[2]Operating Input'!G84</f>
        <v>30204</v>
      </c>
      <c r="AE20" s="148" t="b">
        <f t="shared" si="4"/>
        <v>1</v>
      </c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</row>
    <row r="21" spans="1:41" ht="15.75" customHeight="1" x14ac:dyDescent="0.25">
      <c r="A21" s="231" t="s">
        <v>92</v>
      </c>
      <c r="B21" s="146" t="str">
        <f>PROPER('[2]Operating Input'!E85)</f>
        <v>Longevity   Pay</v>
      </c>
      <c r="C21" s="146"/>
      <c r="D21" s="146"/>
      <c r="E21" s="146"/>
      <c r="F21" s="213">
        <f>'1-WATER Revenue Requirement'!J47</f>
        <v>2206.2600000000002</v>
      </c>
      <c r="G21" s="215">
        <f>'[2]Operating Input'!Q85</f>
        <v>30</v>
      </c>
      <c r="H21" s="249" t="str">
        <f t="shared" si="0"/>
        <v xml:space="preserve"> </v>
      </c>
      <c r="I21" s="249" t="str">
        <f t="shared" si="5"/>
        <v>S</v>
      </c>
      <c r="J21" s="250" t="str">
        <f t="shared" si="6"/>
        <v xml:space="preserve"> </v>
      </c>
      <c r="K21" s="250" t="str">
        <f t="shared" si="7"/>
        <v/>
      </c>
      <c r="L21" s="250" t="str">
        <f t="shared" si="8"/>
        <v/>
      </c>
      <c r="M21" s="251">
        <f t="shared" si="1"/>
        <v>0</v>
      </c>
      <c r="N21" s="251">
        <f t="shared" si="12"/>
        <v>-64.260000000000218</v>
      </c>
      <c r="O21" s="251">
        <f t="shared" si="13"/>
        <v>0</v>
      </c>
      <c r="P21" s="251">
        <f t="shared" si="2"/>
        <v>0</v>
      </c>
      <c r="Q21" s="251">
        <f t="shared" si="3"/>
        <v>0</v>
      </c>
      <c r="R21" s="251">
        <f>'7-Water-Sewer Separation'!F48*'6-Actual Test Year Data'!J48</f>
        <v>-878</v>
      </c>
      <c r="Z21" s="252">
        <f t="shared" si="9"/>
        <v>-942.26000000000022</v>
      </c>
      <c r="AA21" s="252">
        <f t="shared" si="10"/>
        <v>1264</v>
      </c>
      <c r="AC21" s="252">
        <f t="shared" si="11"/>
        <v>2142</v>
      </c>
      <c r="AD21" s="107">
        <f>'[2]Operating Input'!G85</f>
        <v>2142</v>
      </c>
      <c r="AE21" s="148" t="b">
        <f t="shared" si="4"/>
        <v>1</v>
      </c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</row>
    <row r="22" spans="1:41" ht="15.75" customHeight="1" x14ac:dyDescent="0.25">
      <c r="A22" s="231" t="s">
        <v>92</v>
      </c>
      <c r="B22" s="146" t="str">
        <f>PROPER('[2]Operating Input'!E86)</f>
        <v>School, Registration  &amp;   Tuition</v>
      </c>
      <c r="C22" s="146"/>
      <c r="D22" s="146"/>
      <c r="E22" s="146"/>
      <c r="F22" s="213">
        <f>'1-WATER Revenue Requirement'!J48</f>
        <v>6025.5</v>
      </c>
      <c r="G22" s="215">
        <f>'[2]Operating Input'!Q86</f>
        <v>26</v>
      </c>
      <c r="H22" s="249" t="str">
        <f t="shared" si="0"/>
        <v xml:space="preserve"> </v>
      </c>
      <c r="I22" s="249" t="str">
        <f t="shared" si="5"/>
        <v>S</v>
      </c>
      <c r="J22" s="250" t="str">
        <f t="shared" si="6"/>
        <v xml:space="preserve"> </v>
      </c>
      <c r="K22" s="250" t="str">
        <f t="shared" si="7"/>
        <v/>
      </c>
      <c r="L22" s="250" t="str">
        <f t="shared" si="8"/>
        <v/>
      </c>
      <c r="M22" s="251">
        <f t="shared" si="1"/>
        <v>0</v>
      </c>
      <c r="N22" s="251">
        <f t="shared" si="12"/>
        <v>-175.5</v>
      </c>
      <c r="O22" s="251">
        <f t="shared" si="13"/>
        <v>0</v>
      </c>
      <c r="P22" s="251">
        <f t="shared" si="2"/>
        <v>0</v>
      </c>
      <c r="Q22" s="251">
        <f t="shared" si="3"/>
        <v>0</v>
      </c>
      <c r="R22" s="251">
        <f>'7-Water-Sewer Separation'!F49*'6-Actual Test Year Data'!J49</f>
        <v>716</v>
      </c>
      <c r="Z22" s="252">
        <f t="shared" si="9"/>
        <v>540.5</v>
      </c>
      <c r="AA22" s="252">
        <f t="shared" si="10"/>
        <v>6566</v>
      </c>
      <c r="AC22" s="252">
        <f t="shared" si="11"/>
        <v>5850</v>
      </c>
      <c r="AD22" s="107">
        <f>'[2]Operating Input'!G86</f>
        <v>5850</v>
      </c>
      <c r="AE22" s="148" t="b">
        <f t="shared" si="4"/>
        <v>1</v>
      </c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</row>
    <row r="23" spans="1:41" ht="15.75" customHeight="1" x14ac:dyDescent="0.25">
      <c r="A23" s="231" t="s">
        <v>92</v>
      </c>
      <c r="B23" s="146" t="str">
        <f>PROPER('[2]Operating Input'!E87)</f>
        <v>Travel,    Meals   &amp;  Lodging</v>
      </c>
      <c r="C23" s="146"/>
      <c r="D23" s="146"/>
      <c r="E23" s="146"/>
      <c r="F23" s="213">
        <f>'1-WATER Revenue Requirement'!J49</f>
        <v>1030</v>
      </c>
      <c r="G23" s="215">
        <f>'[2]Operating Input'!Q87</f>
        <v>26</v>
      </c>
      <c r="H23" s="249" t="str">
        <f t="shared" si="0"/>
        <v xml:space="preserve"> </v>
      </c>
      <c r="I23" s="249" t="str">
        <f t="shared" si="5"/>
        <v>S</v>
      </c>
      <c r="J23" s="250" t="str">
        <f t="shared" si="6"/>
        <v xml:space="preserve"> </v>
      </c>
      <c r="K23" s="250" t="str">
        <f t="shared" si="7"/>
        <v/>
      </c>
      <c r="L23" s="250" t="str">
        <f t="shared" si="8"/>
        <v/>
      </c>
      <c r="M23" s="251">
        <f t="shared" si="1"/>
        <v>0</v>
      </c>
      <c r="N23" s="251">
        <f t="shared" si="12"/>
        <v>-30</v>
      </c>
      <c r="O23" s="251">
        <f t="shared" si="13"/>
        <v>0</v>
      </c>
      <c r="P23" s="251">
        <f t="shared" si="2"/>
        <v>0</v>
      </c>
      <c r="Q23" s="251">
        <f t="shared" si="3"/>
        <v>0</v>
      </c>
      <c r="R23" s="251">
        <f>'7-Water-Sewer Separation'!F50*'6-Actual Test Year Data'!J50</f>
        <v>-214.97000000000003</v>
      </c>
      <c r="Z23" s="252">
        <f t="shared" si="9"/>
        <v>-244.97000000000003</v>
      </c>
      <c r="AA23" s="252">
        <f t="shared" si="10"/>
        <v>785.03</v>
      </c>
      <c r="AC23" s="252">
        <f t="shared" si="11"/>
        <v>1000</v>
      </c>
      <c r="AD23" s="107">
        <f>'[2]Operating Input'!G87</f>
        <v>1000</v>
      </c>
      <c r="AE23" s="148" t="b">
        <f t="shared" si="4"/>
        <v>1</v>
      </c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</row>
    <row r="24" spans="1:41" ht="15.75" customHeight="1" x14ac:dyDescent="0.25">
      <c r="A24" s="231" t="s">
        <v>92</v>
      </c>
      <c r="B24" s="146" t="str">
        <f>PROPER('[2]Operating Input'!E88)</f>
        <v>Uniforms</v>
      </c>
      <c r="C24" s="146"/>
      <c r="D24" s="146"/>
      <c r="E24" s="146"/>
      <c r="F24" s="213">
        <f>'1-WATER Revenue Requirement'!J50</f>
        <v>9012.5</v>
      </c>
      <c r="G24" s="215">
        <f>'[2]Operating Input'!Q88</f>
        <v>26</v>
      </c>
      <c r="H24" s="249" t="str">
        <f t="shared" si="0"/>
        <v xml:space="preserve"> </v>
      </c>
      <c r="I24" s="249" t="str">
        <f t="shared" si="5"/>
        <v>S</v>
      </c>
      <c r="J24" s="250" t="str">
        <f t="shared" si="6"/>
        <v xml:space="preserve"> </v>
      </c>
      <c r="K24" s="250" t="str">
        <f t="shared" si="7"/>
        <v/>
      </c>
      <c r="L24" s="250" t="str">
        <f t="shared" si="8"/>
        <v/>
      </c>
      <c r="M24" s="251">
        <f t="shared" si="1"/>
        <v>0</v>
      </c>
      <c r="N24" s="251">
        <f t="shared" si="12"/>
        <v>-262.5</v>
      </c>
      <c r="O24" s="251">
        <f t="shared" si="13"/>
        <v>0</v>
      </c>
      <c r="P24" s="251">
        <f t="shared" si="2"/>
        <v>0</v>
      </c>
      <c r="Q24" s="251">
        <f t="shared" si="3"/>
        <v>0</v>
      </c>
      <c r="R24" s="251">
        <f>'7-Water-Sewer Separation'!F51*'6-Actual Test Year Data'!J51</f>
        <v>4182.2700000000004</v>
      </c>
      <c r="Z24" s="252">
        <f t="shared" si="9"/>
        <v>3919.7700000000004</v>
      </c>
      <c r="AA24" s="252">
        <f t="shared" si="10"/>
        <v>12932.27</v>
      </c>
      <c r="AC24" s="252">
        <f t="shared" si="11"/>
        <v>8750</v>
      </c>
      <c r="AD24" s="107">
        <f>'[2]Operating Input'!G88</f>
        <v>8750</v>
      </c>
      <c r="AE24" s="148" t="b">
        <f t="shared" si="4"/>
        <v>1</v>
      </c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</row>
    <row r="25" spans="1:41" ht="15.75" customHeight="1" x14ac:dyDescent="0.25">
      <c r="A25" s="231" t="s">
        <v>92</v>
      </c>
      <c r="B25" s="146" t="str">
        <f>PROPER('[2]Operating Input'!E89)</f>
        <v>Contract   Labor</v>
      </c>
      <c r="C25" s="146"/>
      <c r="D25" s="146"/>
      <c r="E25" s="146"/>
      <c r="F25" s="213">
        <f>'1-WATER Revenue Requirement'!J51</f>
        <v>0</v>
      </c>
      <c r="G25" s="215">
        <f>'[2]Operating Input'!Q89</f>
        <v>2</v>
      </c>
      <c r="H25" s="249" t="str">
        <f t="shared" si="0"/>
        <v>I</v>
      </c>
      <c r="I25" s="249" t="str">
        <f t="shared" si="5"/>
        <v xml:space="preserve"> </v>
      </c>
      <c r="J25" s="250" t="str">
        <f t="shared" si="6"/>
        <v xml:space="preserve"> </v>
      </c>
      <c r="K25" s="250" t="str">
        <f t="shared" si="7"/>
        <v/>
      </c>
      <c r="L25" s="250" t="str">
        <f t="shared" si="8"/>
        <v/>
      </c>
      <c r="M25" s="251">
        <f t="shared" si="1"/>
        <v>0</v>
      </c>
      <c r="N25" s="251">
        <f t="shared" si="12"/>
        <v>0</v>
      </c>
      <c r="O25" s="251">
        <f t="shared" si="13"/>
        <v>0</v>
      </c>
      <c r="P25" s="251">
        <f t="shared" si="2"/>
        <v>0</v>
      </c>
      <c r="Q25" s="251">
        <f t="shared" si="3"/>
        <v>0</v>
      </c>
      <c r="R25" s="251">
        <f>'7-Water-Sewer Separation'!F52*'6-Actual Test Year Data'!J52</f>
        <v>10458.42</v>
      </c>
      <c r="Z25" s="252">
        <f t="shared" si="9"/>
        <v>10458.42</v>
      </c>
      <c r="AA25" s="252">
        <f t="shared" si="10"/>
        <v>10458.42</v>
      </c>
      <c r="AC25" s="252">
        <f t="shared" si="11"/>
        <v>0</v>
      </c>
      <c r="AD25" s="107">
        <f>'[2]Operating Input'!G89</f>
        <v>0</v>
      </c>
      <c r="AE25" s="148" t="b">
        <f t="shared" si="4"/>
        <v>1</v>
      </c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</row>
    <row r="26" spans="1:41" ht="15.75" customHeight="1" x14ac:dyDescent="0.25">
      <c r="A26" s="231" t="s">
        <v>92</v>
      </c>
      <c r="B26" s="146" t="str">
        <f>PROPER('[2]Operating Input'!E90)</f>
        <v>Road  Maintenance</v>
      </c>
      <c r="C26" s="146"/>
      <c r="D26" s="146"/>
      <c r="E26" s="146"/>
      <c r="F26" s="213">
        <f>'1-WATER Revenue Requirement'!J52</f>
        <v>20600</v>
      </c>
      <c r="G26" s="215">
        <f>'[2]Operating Input'!Q90</f>
        <v>2</v>
      </c>
      <c r="H26" s="249" t="str">
        <f t="shared" si="0"/>
        <v>I</v>
      </c>
      <c r="I26" s="249" t="str">
        <f t="shared" si="5"/>
        <v xml:space="preserve"> </v>
      </c>
      <c r="J26" s="250" t="str">
        <f t="shared" si="6"/>
        <v xml:space="preserve"> </v>
      </c>
      <c r="K26" s="250" t="str">
        <f t="shared" si="7"/>
        <v/>
      </c>
      <c r="L26" s="250" t="str">
        <f t="shared" si="8"/>
        <v/>
      </c>
      <c r="M26" s="251">
        <f t="shared" si="1"/>
        <v>-600</v>
      </c>
      <c r="N26" s="251">
        <f t="shared" si="12"/>
        <v>0</v>
      </c>
      <c r="O26" s="251">
        <f t="shared" si="13"/>
        <v>0</v>
      </c>
      <c r="P26" s="251">
        <f t="shared" si="2"/>
        <v>0</v>
      </c>
      <c r="Q26" s="251">
        <f t="shared" si="3"/>
        <v>0</v>
      </c>
      <c r="R26" s="251">
        <f>'7-Water-Sewer Separation'!F53*'6-Actual Test Year Data'!J53</f>
        <v>36392.06</v>
      </c>
      <c r="Z26" s="252">
        <f t="shared" si="9"/>
        <v>35792.06</v>
      </c>
      <c r="AA26" s="252">
        <f t="shared" si="10"/>
        <v>56392.06</v>
      </c>
      <c r="AC26" s="252">
        <f t="shared" si="11"/>
        <v>20000</v>
      </c>
      <c r="AD26" s="107">
        <f>'[2]Operating Input'!G90</f>
        <v>20000</v>
      </c>
      <c r="AE26" s="148" t="b">
        <f t="shared" si="4"/>
        <v>1</v>
      </c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</row>
    <row r="27" spans="1:41" ht="15.75" customHeight="1" x14ac:dyDescent="0.25">
      <c r="A27" s="231" t="s">
        <v>92</v>
      </c>
      <c r="B27" s="146" t="str">
        <f>PROPER('[2]Operating Input'!E94)</f>
        <v>Legal</v>
      </c>
      <c r="C27" s="146"/>
      <c r="D27" s="146"/>
      <c r="E27" s="146"/>
      <c r="F27" s="213">
        <f>'1-WATER Revenue Requirement'!J53</f>
        <v>0</v>
      </c>
      <c r="G27" s="215">
        <f>'[2]Operating Input'!Q94</f>
        <v>2</v>
      </c>
      <c r="H27" s="249" t="str">
        <f t="shared" si="0"/>
        <v>I</v>
      </c>
      <c r="I27" s="249" t="str">
        <f t="shared" si="5"/>
        <v xml:space="preserve"> </v>
      </c>
      <c r="J27" s="250" t="str">
        <f t="shared" si="6"/>
        <v xml:space="preserve"> </v>
      </c>
      <c r="K27" s="250" t="str">
        <f t="shared" si="7"/>
        <v/>
      </c>
      <c r="L27" s="250" t="str">
        <f t="shared" si="8"/>
        <v/>
      </c>
      <c r="M27" s="251">
        <f t="shared" si="1"/>
        <v>0</v>
      </c>
      <c r="N27" s="251">
        <f t="shared" si="12"/>
        <v>0</v>
      </c>
      <c r="O27" s="251">
        <f t="shared" si="13"/>
        <v>0</v>
      </c>
      <c r="P27" s="251">
        <f t="shared" si="2"/>
        <v>0</v>
      </c>
      <c r="Q27" s="251">
        <f t="shared" si="3"/>
        <v>0</v>
      </c>
      <c r="R27" s="251">
        <f>'7-Water-Sewer Separation'!F54*'6-Actual Test Year Data'!J54</f>
        <v>100</v>
      </c>
      <c r="Z27" s="252">
        <f t="shared" si="9"/>
        <v>100</v>
      </c>
      <c r="AA27" s="252">
        <f t="shared" si="10"/>
        <v>100</v>
      </c>
      <c r="AC27" s="252">
        <f t="shared" si="11"/>
        <v>0</v>
      </c>
      <c r="AD27" s="107">
        <f>'[2]Operating Input'!G94</f>
        <v>0</v>
      </c>
      <c r="AE27" s="148" t="b">
        <f t="shared" si="4"/>
        <v>1</v>
      </c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</row>
    <row r="28" spans="1:41" ht="15.75" customHeight="1" x14ac:dyDescent="0.25">
      <c r="A28" s="231" t="s">
        <v>92</v>
      </c>
      <c r="B28" s="146" t="str">
        <f>PROPER('[2]Operating Input'!E96)</f>
        <v>Water   Meters</v>
      </c>
      <c r="C28" s="146"/>
      <c r="D28" s="146"/>
      <c r="E28" s="146"/>
      <c r="F28" s="213">
        <f>'1-WATER Revenue Requirement'!J54</f>
        <v>484512</v>
      </c>
      <c r="G28" s="215">
        <f>'[2]Operating Input'!Q96</f>
        <v>2</v>
      </c>
      <c r="H28" s="249" t="str">
        <f t="shared" si="0"/>
        <v>I</v>
      </c>
      <c r="I28" s="249" t="str">
        <f t="shared" si="5"/>
        <v xml:space="preserve"> </v>
      </c>
      <c r="J28" s="250" t="str">
        <f t="shared" si="6"/>
        <v xml:space="preserve"> </v>
      </c>
      <c r="K28" s="250" t="str">
        <f t="shared" si="7"/>
        <v/>
      </c>
      <c r="L28" s="250" t="str">
        <f t="shared" si="8"/>
        <v/>
      </c>
      <c r="M28" s="251">
        <f t="shared" si="1"/>
        <v>-14112</v>
      </c>
      <c r="N28" s="251">
        <f t="shared" si="12"/>
        <v>0</v>
      </c>
      <c r="O28" s="251">
        <f t="shared" si="13"/>
        <v>0</v>
      </c>
      <c r="P28" s="251">
        <f t="shared" si="2"/>
        <v>0</v>
      </c>
      <c r="Q28" s="251">
        <f t="shared" si="3"/>
        <v>0</v>
      </c>
      <c r="R28" s="251">
        <f>'7-Water-Sewer Separation'!F55*'6-Actual Test Year Data'!J55</f>
        <v>81639.109999999986</v>
      </c>
      <c r="Z28" s="252">
        <f t="shared" si="9"/>
        <v>67527.109999999986</v>
      </c>
      <c r="AA28" s="252">
        <f t="shared" si="10"/>
        <v>552039.11</v>
      </c>
      <c r="AC28" s="252">
        <f t="shared" si="11"/>
        <v>470400</v>
      </c>
      <c r="AD28" s="107">
        <f>'[2]Operating Input'!G96</f>
        <v>470400</v>
      </c>
      <c r="AE28" s="148" t="b">
        <f t="shared" si="4"/>
        <v>1</v>
      </c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</row>
    <row r="29" spans="1:41" ht="15.75" customHeight="1" x14ac:dyDescent="0.25">
      <c r="A29" s="231" t="s">
        <v>92</v>
      </c>
      <c r="B29" s="146" t="str">
        <f>PROPER('[2]Operating Input'!E97)</f>
        <v>Computer   Software    /    Hard\Iare</v>
      </c>
      <c r="C29" s="146"/>
      <c r="D29" s="146"/>
      <c r="E29" s="146"/>
      <c r="F29" s="213">
        <f>'1-WATER Revenue Requirement'!J55</f>
        <v>5665</v>
      </c>
      <c r="G29" s="215">
        <f>'[2]Operating Input'!Q97</f>
        <v>2</v>
      </c>
      <c r="H29" s="249" t="str">
        <f t="shared" si="0"/>
        <v>I</v>
      </c>
      <c r="I29" s="249" t="str">
        <f t="shared" si="5"/>
        <v xml:space="preserve"> </v>
      </c>
      <c r="J29" s="250" t="str">
        <f t="shared" si="6"/>
        <v xml:space="preserve"> </v>
      </c>
      <c r="K29" s="250" t="str">
        <f t="shared" si="7"/>
        <v/>
      </c>
      <c r="L29" s="250" t="str">
        <f t="shared" si="8"/>
        <v/>
      </c>
      <c r="M29" s="251">
        <f t="shared" si="1"/>
        <v>-165</v>
      </c>
      <c r="N29" s="251">
        <f t="shared" si="12"/>
        <v>0</v>
      </c>
      <c r="O29" s="251">
        <f t="shared" si="13"/>
        <v>0</v>
      </c>
      <c r="P29" s="251">
        <f t="shared" si="2"/>
        <v>0</v>
      </c>
      <c r="Q29" s="251">
        <f t="shared" si="3"/>
        <v>0</v>
      </c>
      <c r="R29" s="251">
        <f>'7-Water-Sewer Separation'!F56*'6-Actual Test Year Data'!J56</f>
        <v>-4506.62</v>
      </c>
      <c r="Z29" s="252">
        <f t="shared" si="9"/>
        <v>-4671.62</v>
      </c>
      <c r="AA29" s="252">
        <f t="shared" si="10"/>
        <v>993.38000000000011</v>
      </c>
      <c r="AC29" s="252">
        <f t="shared" si="11"/>
        <v>5500</v>
      </c>
      <c r="AD29" s="107">
        <f>'[2]Operating Input'!G97</f>
        <v>5500</v>
      </c>
      <c r="AE29" s="148" t="b">
        <f t="shared" si="4"/>
        <v>1</v>
      </c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</row>
    <row r="30" spans="1:41" ht="15.75" customHeight="1" x14ac:dyDescent="0.25">
      <c r="A30" s="231" t="s">
        <v>92</v>
      </c>
      <c r="B30" s="146" t="str">
        <f>PROPER('[2]Operating Input'!E98)</f>
        <v>Office   Supplies</v>
      </c>
      <c r="C30" s="146"/>
      <c r="D30" s="146"/>
      <c r="E30" s="146"/>
      <c r="F30" s="213">
        <f>'1-WATER Revenue Requirement'!J56</f>
        <v>2060</v>
      </c>
      <c r="G30" s="215">
        <f>'[2]Operating Input'!Q98</f>
        <v>2</v>
      </c>
      <c r="H30" s="249" t="str">
        <f t="shared" si="0"/>
        <v>I</v>
      </c>
      <c r="I30" s="249" t="str">
        <f t="shared" si="5"/>
        <v xml:space="preserve"> </v>
      </c>
      <c r="J30" s="250" t="str">
        <f t="shared" si="6"/>
        <v xml:space="preserve"> </v>
      </c>
      <c r="K30" s="250" t="str">
        <f t="shared" si="7"/>
        <v/>
      </c>
      <c r="L30" s="250" t="str">
        <f t="shared" si="8"/>
        <v/>
      </c>
      <c r="M30" s="251">
        <f t="shared" si="1"/>
        <v>-60</v>
      </c>
      <c r="N30" s="251">
        <f t="shared" si="12"/>
        <v>0</v>
      </c>
      <c r="O30" s="251">
        <f t="shared" si="13"/>
        <v>0</v>
      </c>
      <c r="P30" s="251">
        <f t="shared" si="2"/>
        <v>0</v>
      </c>
      <c r="Q30" s="251">
        <f t="shared" si="3"/>
        <v>0</v>
      </c>
      <c r="R30" s="251">
        <f>'7-Water-Sewer Separation'!F57*'6-Actual Test Year Data'!J57</f>
        <v>-1287.3400000000001</v>
      </c>
      <c r="Z30" s="252">
        <f t="shared" si="9"/>
        <v>-1347.3400000000001</v>
      </c>
      <c r="AA30" s="252">
        <f t="shared" si="10"/>
        <v>712.65999999999985</v>
      </c>
      <c r="AC30" s="252">
        <f t="shared" si="11"/>
        <v>2000</v>
      </c>
      <c r="AD30" s="107">
        <f>'[2]Operating Input'!G98</f>
        <v>2000</v>
      </c>
      <c r="AE30" s="148" t="b">
        <f t="shared" si="4"/>
        <v>1</v>
      </c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</row>
    <row r="31" spans="1:41" ht="15.75" customHeight="1" x14ac:dyDescent="0.25">
      <c r="A31" s="231" t="s">
        <v>92</v>
      </c>
      <c r="B31" s="146" t="str">
        <f>PROPER('[2]Operating Input'!E99)</f>
        <v>Materials/Supplies</v>
      </c>
      <c r="C31" s="146"/>
      <c r="D31" s="146"/>
      <c r="E31" s="146"/>
      <c r="F31" s="213">
        <f>'1-WATER Revenue Requirement'!J57</f>
        <v>165315</v>
      </c>
      <c r="G31" s="215">
        <f>'[2]Operating Input'!Q99</f>
        <v>2</v>
      </c>
      <c r="H31" s="249" t="str">
        <f t="shared" si="0"/>
        <v>I</v>
      </c>
      <c r="I31" s="249" t="str">
        <f t="shared" si="5"/>
        <v xml:space="preserve"> </v>
      </c>
      <c r="J31" s="250" t="str">
        <f t="shared" si="6"/>
        <v xml:space="preserve"> </v>
      </c>
      <c r="K31" s="250" t="str">
        <f t="shared" si="7"/>
        <v/>
      </c>
      <c r="L31" s="250" t="str">
        <f t="shared" si="8"/>
        <v/>
      </c>
      <c r="M31" s="251">
        <f t="shared" si="1"/>
        <v>-4815</v>
      </c>
      <c r="N31" s="251">
        <f t="shared" si="12"/>
        <v>0</v>
      </c>
      <c r="O31" s="251">
        <f t="shared" si="13"/>
        <v>0</v>
      </c>
      <c r="P31" s="251">
        <f t="shared" si="2"/>
        <v>0</v>
      </c>
      <c r="Q31" s="251">
        <f t="shared" si="3"/>
        <v>0</v>
      </c>
      <c r="R31" s="251">
        <f>'7-Water-Sewer Separation'!F58*'6-Actual Test Year Data'!J58</f>
        <v>8438.4800000000105</v>
      </c>
      <c r="Z31" s="252">
        <f t="shared" si="9"/>
        <v>3623.4800000000105</v>
      </c>
      <c r="AA31" s="252">
        <f t="shared" si="10"/>
        <v>168938.48</v>
      </c>
      <c r="AC31" s="252">
        <f t="shared" si="11"/>
        <v>160500</v>
      </c>
      <c r="AD31" s="107">
        <f>'[2]Operating Input'!G99</f>
        <v>160500</v>
      </c>
      <c r="AE31" s="148" t="b">
        <f t="shared" si="4"/>
        <v>1</v>
      </c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</row>
    <row r="32" spans="1:41" ht="15.75" customHeight="1" x14ac:dyDescent="0.25">
      <c r="A32" s="231" t="s">
        <v>92</v>
      </c>
      <c r="B32" s="146" t="str">
        <f>PROPER('[2]Operating Input'!E103)</f>
        <v>Chemicals</v>
      </c>
      <c r="C32" s="146"/>
      <c r="D32" s="146"/>
      <c r="E32" s="146"/>
      <c r="F32" s="213">
        <f>'1-WATER Revenue Requirement'!J58</f>
        <v>21600</v>
      </c>
      <c r="G32" s="215">
        <f>'[2]Operating Input'!Q103</f>
        <v>4</v>
      </c>
      <c r="H32" s="249" t="str">
        <f t="shared" si="0"/>
        <v>I</v>
      </c>
      <c r="I32" s="249" t="str">
        <f t="shared" si="5"/>
        <v xml:space="preserve"> </v>
      </c>
      <c r="J32" s="250" t="str">
        <f t="shared" si="6"/>
        <v>P</v>
      </c>
      <c r="K32" s="250" t="str">
        <f t="shared" si="7"/>
        <v/>
      </c>
      <c r="L32" s="250" t="str">
        <f t="shared" si="8"/>
        <v/>
      </c>
      <c r="M32" s="251">
        <f>IF(H32="i",-'[2]Operating Input'!$G103*$H$12*'7-Water-Sewer Separation'!$F59,0)</f>
        <v>-600</v>
      </c>
      <c r="N32" s="251">
        <f>IF(I32="s",-'[2]Operating Input'!$G103*$I$12*'7-Water-Sewer Separation'!$F59,0)</f>
        <v>0</v>
      </c>
      <c r="O32" s="251">
        <f>IF(J32="p",-'[2]Operating Input'!$G103*$J$12*'7-Water-Sewer Separation'!$F59,0)</f>
        <v>-1000</v>
      </c>
      <c r="P32" s="251">
        <f t="shared" si="2"/>
        <v>0</v>
      </c>
      <c r="Q32" s="251">
        <f t="shared" si="3"/>
        <v>0</v>
      </c>
      <c r="R32" s="251">
        <f>'7-Water-Sewer Separation'!F59*'6-Actual Test Year Data'!J59</f>
        <v>-5333.27</v>
      </c>
      <c r="Z32" s="252">
        <f t="shared" si="9"/>
        <v>-6933.27</v>
      </c>
      <c r="AA32" s="252">
        <f t="shared" si="10"/>
        <v>14666.73</v>
      </c>
      <c r="AC32" s="252">
        <f t="shared" si="11"/>
        <v>20000</v>
      </c>
      <c r="AD32" s="107">
        <f>'[2]Operating Input'!G103</f>
        <v>20000</v>
      </c>
      <c r="AE32" s="148" t="b">
        <f t="shared" si="4"/>
        <v>1</v>
      </c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</row>
    <row r="33" spans="1:41" ht="15.75" customHeight="1" x14ac:dyDescent="0.25">
      <c r="A33" s="231" t="s">
        <v>92</v>
      </c>
      <c r="B33" s="146" t="str">
        <f>PROPER('[2]Operating Input'!E104)</f>
        <v>Maintenance   Agreements</v>
      </c>
      <c r="C33" s="146"/>
      <c r="D33" s="146"/>
      <c r="E33" s="146"/>
      <c r="F33" s="213">
        <f>'1-WATER Revenue Requirement'!J59</f>
        <v>27810</v>
      </c>
      <c r="G33" s="215">
        <f>'[2]Operating Input'!Q104</f>
        <v>2</v>
      </c>
      <c r="H33" s="249" t="str">
        <f t="shared" si="0"/>
        <v>I</v>
      </c>
      <c r="I33" s="249" t="str">
        <f t="shared" si="5"/>
        <v xml:space="preserve"> </v>
      </c>
      <c r="J33" s="250" t="str">
        <f t="shared" si="6"/>
        <v xml:space="preserve"> </v>
      </c>
      <c r="K33" s="250" t="str">
        <f t="shared" si="7"/>
        <v/>
      </c>
      <c r="L33" s="250" t="str">
        <f t="shared" si="8"/>
        <v/>
      </c>
      <c r="M33" s="251">
        <f>IF(H33="i",+$F33/(1+H$12)-$F33,0)</f>
        <v>-810</v>
      </c>
      <c r="N33" s="251">
        <f>IF(I33="s",+$F33/(1+I$12)-$F33,0)</f>
        <v>0</v>
      </c>
      <c r="O33" s="251">
        <f>IF(J33="p",+$F33/(1+J$12)-$F33,0)</f>
        <v>0</v>
      </c>
      <c r="P33" s="251">
        <f t="shared" si="2"/>
        <v>0</v>
      </c>
      <c r="Q33" s="251">
        <f t="shared" si="3"/>
        <v>0</v>
      </c>
      <c r="R33" s="251">
        <f>'7-Water-Sewer Separation'!F60*'6-Actual Test Year Data'!J60</f>
        <v>-390.31000000000131</v>
      </c>
      <c r="Z33" s="252">
        <f t="shared" si="9"/>
        <v>-1200.3100000000013</v>
      </c>
      <c r="AA33" s="252">
        <f t="shared" si="10"/>
        <v>26609.69</v>
      </c>
      <c r="AC33" s="252">
        <f t="shared" si="11"/>
        <v>27000</v>
      </c>
      <c r="AD33" s="107">
        <f>'[2]Operating Input'!G104</f>
        <v>27000</v>
      </c>
      <c r="AE33" s="148" t="b">
        <f t="shared" si="4"/>
        <v>1</v>
      </c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</row>
    <row r="34" spans="1:41" ht="15.75" customHeight="1" x14ac:dyDescent="0.25">
      <c r="A34" s="231" t="s">
        <v>92</v>
      </c>
      <c r="B34" s="146" t="str">
        <f>PROPER('[2]Operating Input'!E105)</f>
        <v>Facility   Maintenance</v>
      </c>
      <c r="C34" s="146"/>
      <c r="D34" s="146"/>
      <c r="E34" s="146"/>
      <c r="F34" s="213">
        <f>'1-WATER Revenue Requirement'!J60</f>
        <v>10300</v>
      </c>
      <c r="G34" s="215">
        <f>'[2]Operating Input'!Q105</f>
        <v>2</v>
      </c>
      <c r="H34" s="249" t="str">
        <f t="shared" si="0"/>
        <v>I</v>
      </c>
      <c r="I34" s="249" t="str">
        <f t="shared" si="5"/>
        <v xml:space="preserve"> </v>
      </c>
      <c r="J34" s="250" t="str">
        <f t="shared" si="6"/>
        <v xml:space="preserve"> </v>
      </c>
      <c r="K34" s="250" t="str">
        <f t="shared" si="7"/>
        <v/>
      </c>
      <c r="L34" s="250" t="str">
        <f t="shared" si="8"/>
        <v/>
      </c>
      <c r="M34" s="251">
        <f>IF(H34="i",+$F34/(1+H$12)-$F34,0)</f>
        <v>-300</v>
      </c>
      <c r="N34" s="251">
        <f>IF(I34="s",+$F34/(1+I$12)-$F34,0)</f>
        <v>0</v>
      </c>
      <c r="O34" s="251">
        <f>IF(J34="p",+$F34/(1+J$12)-$F34,0)</f>
        <v>0</v>
      </c>
      <c r="P34" s="251">
        <f t="shared" si="2"/>
        <v>0</v>
      </c>
      <c r="Q34" s="251">
        <f t="shared" si="3"/>
        <v>0</v>
      </c>
      <c r="R34" s="251">
        <f>'7-Water-Sewer Separation'!F61*'6-Actual Test Year Data'!J61</f>
        <v>3442.2099999999991</v>
      </c>
      <c r="Z34" s="252">
        <f t="shared" si="9"/>
        <v>3142.2099999999991</v>
      </c>
      <c r="AA34" s="252">
        <f t="shared" si="10"/>
        <v>13442.21</v>
      </c>
      <c r="AC34" s="252">
        <f t="shared" si="11"/>
        <v>10000</v>
      </c>
      <c r="AD34" s="107">
        <f>'[2]Operating Input'!G105</f>
        <v>10000</v>
      </c>
      <c r="AE34" s="148" t="b">
        <f t="shared" si="4"/>
        <v>1</v>
      </c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</row>
    <row r="35" spans="1:41" ht="15.75" customHeight="1" x14ac:dyDescent="0.25">
      <c r="A35" s="231" t="s">
        <v>92</v>
      </c>
      <c r="B35" s="146" t="str">
        <f>PROPER('[2]Operating Input'!E106)</f>
        <v>Equipment   Repairs</v>
      </c>
      <c r="C35" s="146"/>
      <c r="D35" s="146"/>
      <c r="E35" s="146"/>
      <c r="F35" s="213">
        <f>'1-WATER Revenue Requirement'!J61</f>
        <v>61800</v>
      </c>
      <c r="G35" s="215">
        <f>'[2]Operating Input'!Q106</f>
        <v>2</v>
      </c>
      <c r="H35" s="249" t="str">
        <f t="shared" si="0"/>
        <v>I</v>
      </c>
      <c r="I35" s="249" t="str">
        <f t="shared" si="5"/>
        <v xml:space="preserve"> </v>
      </c>
      <c r="J35" s="250" t="str">
        <f t="shared" si="6"/>
        <v xml:space="preserve"> </v>
      </c>
      <c r="K35" s="250" t="str">
        <f t="shared" si="7"/>
        <v/>
      </c>
      <c r="L35" s="250" t="str">
        <f t="shared" si="8"/>
        <v/>
      </c>
      <c r="M35" s="251">
        <f>IF(H35="i",+$F35/(1+H$12)-$F35,0)</f>
        <v>-1800</v>
      </c>
      <c r="N35" s="251">
        <f>IF(I35="s",+$F35/(1+I$12)-$F35,0)</f>
        <v>0</v>
      </c>
      <c r="O35" s="251">
        <f>IF(J35="p",+$F35/(1+J$12)-$F35,0)</f>
        <v>0</v>
      </c>
      <c r="P35" s="251">
        <f t="shared" si="2"/>
        <v>0</v>
      </c>
      <c r="Q35" s="251">
        <f t="shared" si="3"/>
        <v>0</v>
      </c>
      <c r="R35" s="251">
        <f>'7-Water-Sewer Separation'!F62*'6-Actual Test Year Data'!J62</f>
        <v>11994.740000000005</v>
      </c>
      <c r="Z35" s="252">
        <f t="shared" si="9"/>
        <v>10194.740000000005</v>
      </c>
      <c r="AA35" s="252">
        <f t="shared" si="10"/>
        <v>71994.740000000005</v>
      </c>
      <c r="AC35" s="252">
        <f t="shared" si="11"/>
        <v>60000</v>
      </c>
      <c r="AD35" s="107">
        <f>'[2]Operating Input'!G106</f>
        <v>60000</v>
      </c>
      <c r="AE35" s="148" t="b">
        <f t="shared" si="4"/>
        <v>1</v>
      </c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</row>
    <row r="36" spans="1:41" ht="15.75" customHeight="1" x14ac:dyDescent="0.25">
      <c r="A36" s="231" t="s">
        <v>92</v>
      </c>
      <c r="B36" s="146" t="str">
        <f>PROPER('[2]Operating Input'!E107)</f>
        <v>Gasoline</v>
      </c>
      <c r="C36" s="146"/>
      <c r="D36" s="146"/>
      <c r="E36" s="146"/>
      <c r="F36" s="213">
        <f>'1-WATER Revenue Requirement'!J62</f>
        <v>29160.000000000004</v>
      </c>
      <c r="G36" s="215">
        <f>'[2]Operating Input'!Q107</f>
        <v>4</v>
      </c>
      <c r="H36" s="249" t="str">
        <f t="shared" si="0"/>
        <v>I</v>
      </c>
      <c r="I36" s="249" t="str">
        <f t="shared" si="5"/>
        <v xml:space="preserve"> </v>
      </c>
      <c r="J36" s="250" t="str">
        <f t="shared" si="6"/>
        <v>P</v>
      </c>
      <c r="K36" s="250" t="str">
        <f t="shared" si="7"/>
        <v/>
      </c>
      <c r="L36" s="250" t="str">
        <f t="shared" si="8"/>
        <v/>
      </c>
      <c r="M36" s="251">
        <f>IF(H36="i",-'[2]Operating Input'!$G107*$H$12*'7-Water-Sewer Separation'!$F63,0)</f>
        <v>-810</v>
      </c>
      <c r="N36" s="251">
        <f>IF(I36="s",-'[2]Operating Input'!$G107*$I$12*'7-Water-Sewer Separation'!$F63,0)</f>
        <v>0</v>
      </c>
      <c r="O36" s="251">
        <f>IF(J36="p",-'[2]Operating Input'!$G107*$J$12*'7-Water-Sewer Separation'!$F63,0)</f>
        <v>-1350</v>
      </c>
      <c r="P36" s="251">
        <f t="shared" si="2"/>
        <v>0</v>
      </c>
      <c r="Q36" s="251">
        <f t="shared" si="3"/>
        <v>0</v>
      </c>
      <c r="R36" s="251">
        <f>'7-Water-Sewer Separation'!F63*'6-Actual Test Year Data'!J63</f>
        <v>6282.8899999999994</v>
      </c>
      <c r="Z36" s="252">
        <f t="shared" si="9"/>
        <v>4122.8899999999994</v>
      </c>
      <c r="AA36" s="252">
        <f t="shared" si="10"/>
        <v>33282.89</v>
      </c>
      <c r="AC36" s="252">
        <f t="shared" si="11"/>
        <v>27000.000000000004</v>
      </c>
      <c r="AD36" s="107">
        <f>'[2]Operating Input'!G107</f>
        <v>27000</v>
      </c>
      <c r="AE36" s="148" t="b">
        <f t="shared" si="4"/>
        <v>1</v>
      </c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</row>
    <row r="37" spans="1:41" ht="15.75" customHeight="1" x14ac:dyDescent="0.25">
      <c r="A37" s="231" t="s">
        <v>92</v>
      </c>
      <c r="B37" s="146" t="str">
        <f>PROPER('[2]Operating Input'!E109)</f>
        <v>Vehicle   Repairs</v>
      </c>
      <c r="C37" s="146"/>
      <c r="D37" s="146"/>
      <c r="E37" s="146"/>
      <c r="F37" s="213">
        <f>'1-WATER Revenue Requirement'!J63</f>
        <v>6180</v>
      </c>
      <c r="G37" s="215">
        <f>'[2]Operating Input'!Q109</f>
        <v>2</v>
      </c>
      <c r="H37" s="249" t="str">
        <f t="shared" si="0"/>
        <v>I</v>
      </c>
      <c r="I37" s="249" t="str">
        <f t="shared" si="5"/>
        <v xml:space="preserve"> </v>
      </c>
      <c r="J37" s="250" t="str">
        <f t="shared" si="6"/>
        <v xml:space="preserve"> </v>
      </c>
      <c r="K37" s="250" t="str">
        <f t="shared" si="7"/>
        <v/>
      </c>
      <c r="L37" s="250" t="str">
        <f t="shared" si="8"/>
        <v/>
      </c>
      <c r="M37" s="251">
        <f t="shared" ref="M37:M44" si="14">IF(H37="i",+$F37/(1+H$12)-$F37,0)</f>
        <v>-180</v>
      </c>
      <c r="N37" s="251">
        <f t="shared" ref="N37:N44" si="15">IF(I37="s",+$F37/(1+I$12)-$F37,0)</f>
        <v>0</v>
      </c>
      <c r="O37" s="251">
        <f t="shared" ref="O37:O44" si="16">IF(J37="p",+$F37/(1+J$12)-$F37,0)</f>
        <v>0</v>
      </c>
      <c r="P37" s="251">
        <f t="shared" si="2"/>
        <v>0</v>
      </c>
      <c r="Q37" s="251">
        <f t="shared" si="3"/>
        <v>0</v>
      </c>
      <c r="R37" s="251">
        <f>'7-Water-Sewer Separation'!F64*'6-Actual Test Year Data'!J64</f>
        <v>7544.59</v>
      </c>
      <c r="Z37" s="252">
        <f t="shared" si="9"/>
        <v>7364.59</v>
      </c>
      <c r="AA37" s="252">
        <f t="shared" si="10"/>
        <v>13544.59</v>
      </c>
      <c r="AC37" s="252">
        <f t="shared" si="11"/>
        <v>6000</v>
      </c>
      <c r="AD37" s="107">
        <f>'[2]Operating Input'!G109</f>
        <v>6000</v>
      </c>
      <c r="AE37" s="148" t="b">
        <f t="shared" si="4"/>
        <v>1</v>
      </c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</row>
    <row r="38" spans="1:41" ht="15.75" customHeight="1" x14ac:dyDescent="0.25">
      <c r="A38" s="231" t="s">
        <v>92</v>
      </c>
      <c r="B38" s="146" t="str">
        <f>PROPER('[2]Operating Input'!E110)</f>
        <v>Testing   W/S   Samples</v>
      </c>
      <c r="C38" s="146"/>
      <c r="D38" s="146"/>
      <c r="E38" s="146"/>
      <c r="F38" s="213">
        <f>'1-WATER Revenue Requirement'!J64</f>
        <v>9270</v>
      </c>
      <c r="G38" s="215">
        <f>'[2]Operating Input'!Q110</f>
        <v>2</v>
      </c>
      <c r="H38" s="249" t="str">
        <f t="shared" si="0"/>
        <v>I</v>
      </c>
      <c r="I38" s="249" t="str">
        <f t="shared" si="5"/>
        <v xml:space="preserve"> </v>
      </c>
      <c r="J38" s="250" t="str">
        <f t="shared" si="6"/>
        <v xml:space="preserve"> </v>
      </c>
      <c r="K38" s="250" t="str">
        <f t="shared" si="7"/>
        <v/>
      </c>
      <c r="L38" s="250" t="str">
        <f t="shared" si="8"/>
        <v/>
      </c>
      <c r="M38" s="251">
        <f t="shared" si="14"/>
        <v>-270</v>
      </c>
      <c r="N38" s="251">
        <f t="shared" si="15"/>
        <v>0</v>
      </c>
      <c r="O38" s="251">
        <f t="shared" si="16"/>
        <v>0</v>
      </c>
      <c r="P38" s="251">
        <f t="shared" si="2"/>
        <v>0</v>
      </c>
      <c r="Q38" s="251">
        <f t="shared" si="3"/>
        <v>0</v>
      </c>
      <c r="R38" s="251">
        <f>'7-Water-Sewer Separation'!F65*'6-Actual Test Year Data'!J65</f>
        <v>-4429.32</v>
      </c>
      <c r="Z38" s="252">
        <f t="shared" si="9"/>
        <v>-4699.32</v>
      </c>
      <c r="AA38" s="252">
        <f t="shared" si="10"/>
        <v>4570.68</v>
      </c>
      <c r="AC38" s="252">
        <f t="shared" si="11"/>
        <v>9000</v>
      </c>
      <c r="AD38" s="107">
        <f>'[2]Operating Input'!G110</f>
        <v>9000</v>
      </c>
      <c r="AE38" s="148" t="b">
        <f t="shared" si="4"/>
        <v>1</v>
      </c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</row>
    <row r="39" spans="1:41" ht="15.75" customHeight="1" x14ac:dyDescent="0.25">
      <c r="A39" s="231" t="s">
        <v>92</v>
      </c>
      <c r="B39" s="146" t="str">
        <f>PROPER('[2]Operating Input'!E113)</f>
        <v>Land   Phone   Line</v>
      </c>
      <c r="C39" s="146"/>
      <c r="D39" s="146"/>
      <c r="E39" s="146"/>
      <c r="F39" s="213">
        <f>'1-WATER Revenue Requirement'!J65</f>
        <v>2060</v>
      </c>
      <c r="G39" s="215">
        <f>'[2]Operating Input'!Q113</f>
        <v>2</v>
      </c>
      <c r="H39" s="249" t="str">
        <f t="shared" si="0"/>
        <v>I</v>
      </c>
      <c r="I39" s="249" t="str">
        <f t="shared" si="5"/>
        <v xml:space="preserve"> </v>
      </c>
      <c r="J39" s="250" t="str">
        <f t="shared" si="6"/>
        <v xml:space="preserve"> </v>
      </c>
      <c r="K39" s="250" t="str">
        <f t="shared" si="7"/>
        <v/>
      </c>
      <c r="L39" s="250" t="str">
        <f t="shared" si="8"/>
        <v/>
      </c>
      <c r="M39" s="251">
        <f t="shared" si="14"/>
        <v>-60</v>
      </c>
      <c r="N39" s="251">
        <f t="shared" si="15"/>
        <v>0</v>
      </c>
      <c r="O39" s="251">
        <f t="shared" si="16"/>
        <v>0</v>
      </c>
      <c r="P39" s="251">
        <f t="shared" si="2"/>
        <v>0</v>
      </c>
      <c r="Q39" s="251">
        <f t="shared" si="3"/>
        <v>0</v>
      </c>
      <c r="R39" s="251">
        <f>'7-Water-Sewer Separation'!F66*'6-Actual Test Year Data'!J66</f>
        <v>-512.31999999999994</v>
      </c>
      <c r="Z39" s="252">
        <f t="shared" si="9"/>
        <v>-572.31999999999994</v>
      </c>
      <c r="AA39" s="252">
        <f t="shared" si="10"/>
        <v>1487.68</v>
      </c>
      <c r="AC39" s="252">
        <f t="shared" si="11"/>
        <v>2000</v>
      </c>
      <c r="AD39" s="107">
        <f>'[2]Operating Input'!G113</f>
        <v>2000</v>
      </c>
      <c r="AE39" s="148" t="b">
        <f t="shared" si="4"/>
        <v>1</v>
      </c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</row>
    <row r="40" spans="1:41" ht="15.75" customHeight="1" x14ac:dyDescent="0.25">
      <c r="A40" s="231" t="s">
        <v>92</v>
      </c>
      <c r="B40" s="146" t="str">
        <f>PROPER('[2]Operating Input'!E114)</f>
        <v>Cell   Phone</v>
      </c>
      <c r="C40" s="146"/>
      <c r="D40" s="146"/>
      <c r="E40" s="146"/>
      <c r="F40" s="213">
        <f>'1-WATER Revenue Requirement'!J66</f>
        <v>13903.970000000001</v>
      </c>
      <c r="G40" s="215">
        <f>'[2]Operating Input'!Q114</f>
        <v>2</v>
      </c>
      <c r="H40" s="249" t="str">
        <f t="shared" si="0"/>
        <v>I</v>
      </c>
      <c r="I40" s="249" t="str">
        <f t="shared" si="5"/>
        <v xml:space="preserve"> </v>
      </c>
      <c r="J40" s="250" t="str">
        <f t="shared" si="6"/>
        <v xml:space="preserve"> </v>
      </c>
      <c r="K40" s="250" t="str">
        <f t="shared" si="7"/>
        <v/>
      </c>
      <c r="L40" s="250" t="str">
        <f t="shared" si="8"/>
        <v/>
      </c>
      <c r="M40" s="251">
        <f t="shared" si="14"/>
        <v>-404.97000000000116</v>
      </c>
      <c r="N40" s="251">
        <f t="shared" si="15"/>
        <v>0</v>
      </c>
      <c r="O40" s="251">
        <f t="shared" si="16"/>
        <v>0</v>
      </c>
      <c r="P40" s="251">
        <f t="shared" si="2"/>
        <v>0</v>
      </c>
      <c r="Q40" s="251">
        <f t="shared" si="3"/>
        <v>0</v>
      </c>
      <c r="R40" s="251">
        <f>'7-Water-Sewer Separation'!F67*'6-Actual Test Year Data'!J67</f>
        <v>-2694.4400000000005</v>
      </c>
      <c r="Z40" s="252">
        <f t="shared" si="9"/>
        <v>-3099.4100000000017</v>
      </c>
      <c r="AA40" s="252">
        <f t="shared" si="10"/>
        <v>10804.56</v>
      </c>
      <c r="AC40" s="252">
        <f t="shared" si="11"/>
        <v>13499</v>
      </c>
      <c r="AD40" s="107">
        <f>'[2]Operating Input'!G114</f>
        <v>13499</v>
      </c>
      <c r="AE40" s="148" t="b">
        <f t="shared" si="4"/>
        <v>1</v>
      </c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</row>
    <row r="41" spans="1:41" ht="15.75" customHeight="1" x14ac:dyDescent="0.25">
      <c r="A41" s="231" t="s">
        <v>92</v>
      </c>
      <c r="B41" s="146" t="str">
        <f>PROPER('[2]Operating Input'!E116)</f>
        <v>Internet   Dsl</v>
      </c>
      <c r="C41" s="146"/>
      <c r="D41" s="146"/>
      <c r="E41" s="146"/>
      <c r="F41" s="213">
        <f>'1-WATER Revenue Requirement'!J67</f>
        <v>2060</v>
      </c>
      <c r="G41" s="215">
        <f>'[2]Operating Input'!Q116</f>
        <v>2</v>
      </c>
      <c r="H41" s="249" t="str">
        <f t="shared" si="0"/>
        <v>I</v>
      </c>
      <c r="I41" s="249" t="str">
        <f t="shared" si="5"/>
        <v xml:space="preserve"> </v>
      </c>
      <c r="J41" s="250" t="str">
        <f t="shared" si="6"/>
        <v xml:space="preserve"> </v>
      </c>
      <c r="K41" s="250" t="str">
        <f t="shared" si="7"/>
        <v/>
      </c>
      <c r="L41" s="250" t="str">
        <f t="shared" si="8"/>
        <v/>
      </c>
      <c r="M41" s="251">
        <f t="shared" si="14"/>
        <v>-60</v>
      </c>
      <c r="N41" s="251">
        <f t="shared" si="15"/>
        <v>0</v>
      </c>
      <c r="O41" s="251">
        <f t="shared" si="16"/>
        <v>0</v>
      </c>
      <c r="P41" s="251">
        <f t="shared" si="2"/>
        <v>0</v>
      </c>
      <c r="Q41" s="251">
        <f t="shared" si="3"/>
        <v>0</v>
      </c>
      <c r="R41" s="251">
        <f>'7-Water-Sewer Separation'!F68*'6-Actual Test Year Data'!J68</f>
        <v>-1567.58</v>
      </c>
      <c r="Z41" s="252">
        <f t="shared" si="9"/>
        <v>-1627.58</v>
      </c>
      <c r="AA41" s="252">
        <f t="shared" si="10"/>
        <v>432.42000000000007</v>
      </c>
      <c r="AC41" s="252">
        <f t="shared" si="11"/>
        <v>2000</v>
      </c>
      <c r="AD41" s="107">
        <f>'[2]Operating Input'!G116</f>
        <v>2000</v>
      </c>
      <c r="AE41" s="148" t="b">
        <f t="shared" si="4"/>
        <v>1</v>
      </c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</row>
    <row r="42" spans="1:41" ht="15.75" customHeight="1" x14ac:dyDescent="0.25">
      <c r="A42" s="231" t="s">
        <v>92</v>
      </c>
      <c r="B42" s="146" t="str">
        <f>PROPER('[2]Operating Input'!E118)</f>
        <v>Electricity</v>
      </c>
      <c r="C42" s="146"/>
      <c r="D42" s="146"/>
      <c r="E42" s="146"/>
      <c r="F42" s="213">
        <f>'1-WATER Revenue Requirement'!J68</f>
        <v>220500</v>
      </c>
      <c r="G42" s="215">
        <f>'[2]Operating Input'!Q118</f>
        <v>3</v>
      </c>
      <c r="H42" s="249" t="str">
        <f t="shared" si="0"/>
        <v xml:space="preserve"> </v>
      </c>
      <c r="I42" s="249" t="str">
        <f t="shared" si="5"/>
        <v xml:space="preserve"> </v>
      </c>
      <c r="J42" s="250" t="str">
        <f t="shared" si="6"/>
        <v>P</v>
      </c>
      <c r="K42" s="250" t="str">
        <f t="shared" si="7"/>
        <v/>
      </c>
      <c r="L42" s="250" t="str">
        <f t="shared" si="8"/>
        <v/>
      </c>
      <c r="M42" s="251">
        <f t="shared" si="14"/>
        <v>0</v>
      </c>
      <c r="N42" s="251">
        <f t="shared" si="15"/>
        <v>0</v>
      </c>
      <c r="O42" s="251">
        <f t="shared" si="16"/>
        <v>-10500</v>
      </c>
      <c r="P42" s="251">
        <f t="shared" si="2"/>
        <v>0</v>
      </c>
      <c r="Q42" s="251">
        <f t="shared" si="3"/>
        <v>0</v>
      </c>
      <c r="R42" s="251">
        <f>'7-Water-Sewer Separation'!F69*'6-Actual Test Year Data'!J69</f>
        <v>-26589.76999999999</v>
      </c>
      <c r="Z42" s="252">
        <f t="shared" si="9"/>
        <v>-37089.76999999999</v>
      </c>
      <c r="AA42" s="252">
        <f t="shared" si="10"/>
        <v>183410.23</v>
      </c>
      <c r="AC42" s="252">
        <f t="shared" si="11"/>
        <v>210000</v>
      </c>
      <c r="AD42" s="107">
        <f>'[2]Operating Input'!G118</f>
        <v>210000</v>
      </c>
      <c r="AE42" s="148" t="b">
        <f t="shared" si="4"/>
        <v>1</v>
      </c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</row>
    <row r="43" spans="1:41" ht="15.75" customHeight="1" x14ac:dyDescent="0.25">
      <c r="A43" s="231" t="s">
        <v>92</v>
      </c>
      <c r="B43" s="146" t="str">
        <f>PROPER('[2]Operating Input'!E119)</f>
        <v>Licenses/Permits/Filing   Fees</v>
      </c>
      <c r="C43" s="146"/>
      <c r="D43" s="146"/>
      <c r="E43" s="146"/>
      <c r="F43" s="213">
        <f>'1-WATER Revenue Requirement'!J69</f>
        <v>6180</v>
      </c>
      <c r="G43" s="215">
        <f>'[2]Operating Input'!Q119</f>
        <v>2</v>
      </c>
      <c r="H43" s="249" t="str">
        <f t="shared" si="0"/>
        <v>I</v>
      </c>
      <c r="I43" s="249" t="str">
        <f t="shared" si="5"/>
        <v xml:space="preserve"> </v>
      </c>
      <c r="J43" s="250" t="str">
        <f t="shared" si="6"/>
        <v xml:space="preserve"> </v>
      </c>
      <c r="K43" s="250" t="str">
        <f t="shared" si="7"/>
        <v/>
      </c>
      <c r="L43" s="250" t="str">
        <f t="shared" si="8"/>
        <v/>
      </c>
      <c r="M43" s="251">
        <f t="shared" si="14"/>
        <v>-180</v>
      </c>
      <c r="N43" s="251">
        <f t="shared" si="15"/>
        <v>0</v>
      </c>
      <c r="O43" s="251">
        <f t="shared" si="16"/>
        <v>0</v>
      </c>
      <c r="P43" s="251">
        <f t="shared" si="2"/>
        <v>0</v>
      </c>
      <c r="Q43" s="251">
        <f t="shared" si="3"/>
        <v>0</v>
      </c>
      <c r="R43" s="251">
        <f>'7-Water-Sewer Separation'!F70*'6-Actual Test Year Data'!J70</f>
        <v>4419.7900000000009</v>
      </c>
      <c r="Z43" s="252">
        <f t="shared" si="9"/>
        <v>4239.7900000000009</v>
      </c>
      <c r="AA43" s="252">
        <f t="shared" si="10"/>
        <v>10419.790000000001</v>
      </c>
      <c r="AC43" s="252">
        <f t="shared" si="11"/>
        <v>6000</v>
      </c>
      <c r="AD43" s="107">
        <f>'[2]Operating Input'!G119</f>
        <v>6000</v>
      </c>
      <c r="AE43" s="148" t="b">
        <f t="shared" si="4"/>
        <v>1</v>
      </c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</row>
    <row r="44" spans="1:41" ht="15.75" customHeight="1" x14ac:dyDescent="0.25">
      <c r="A44" s="231" t="s">
        <v>92</v>
      </c>
      <c r="B44" s="146" t="str">
        <f>PROPER('[2]Operating Input'!E120)</f>
        <v>Postage</v>
      </c>
      <c r="C44" s="146"/>
      <c r="D44" s="146"/>
      <c r="E44" s="146"/>
      <c r="F44" s="213">
        <f>'1-WATER Revenue Requirement'!J70</f>
        <v>210</v>
      </c>
      <c r="G44" s="215">
        <f>'[2]Operating Input'!Q120</f>
        <v>3</v>
      </c>
      <c r="H44" s="249" t="str">
        <f t="shared" si="0"/>
        <v xml:space="preserve"> </v>
      </c>
      <c r="I44" s="249" t="str">
        <f t="shared" si="5"/>
        <v xml:space="preserve"> </v>
      </c>
      <c r="J44" s="250" t="str">
        <f t="shared" si="6"/>
        <v>P</v>
      </c>
      <c r="K44" s="250" t="str">
        <f t="shared" si="7"/>
        <v/>
      </c>
      <c r="L44" s="250" t="str">
        <f t="shared" si="8"/>
        <v/>
      </c>
      <c r="M44" s="251">
        <f t="shared" si="14"/>
        <v>0</v>
      </c>
      <c r="N44" s="251">
        <f t="shared" si="15"/>
        <v>0</v>
      </c>
      <c r="O44" s="251">
        <f t="shared" si="16"/>
        <v>-10</v>
      </c>
      <c r="P44" s="251">
        <f t="shared" si="2"/>
        <v>0</v>
      </c>
      <c r="Q44" s="251">
        <f t="shared" si="3"/>
        <v>0</v>
      </c>
      <c r="R44" s="251">
        <f>'7-Water-Sewer Separation'!F71*'6-Actual Test Year Data'!J71</f>
        <v>790.74</v>
      </c>
      <c r="Z44" s="252">
        <f t="shared" si="9"/>
        <v>780.74</v>
      </c>
      <c r="AA44" s="252">
        <f t="shared" si="10"/>
        <v>990.74</v>
      </c>
      <c r="AC44" s="252">
        <f t="shared" si="11"/>
        <v>200</v>
      </c>
      <c r="AD44" s="107">
        <f>'[2]Operating Input'!G120</f>
        <v>200</v>
      </c>
      <c r="AE44" s="148" t="b">
        <f t="shared" si="4"/>
        <v>1</v>
      </c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</row>
    <row r="45" spans="1:41" ht="15.75" customHeight="1" x14ac:dyDescent="0.25">
      <c r="A45" s="231" t="s">
        <v>92</v>
      </c>
      <c r="B45" s="146" t="str">
        <f>PROPER('[2]Operating Input'!E121)</f>
        <v>General   Insurance</v>
      </c>
      <c r="C45" s="146"/>
      <c r="D45" s="146"/>
      <c r="E45" s="146"/>
      <c r="F45" s="213">
        <f>'1-WATER Revenue Requirement'!J71</f>
        <v>17010</v>
      </c>
      <c r="G45" s="215">
        <f>'[2]Operating Input'!Q121</f>
        <v>4</v>
      </c>
      <c r="H45" s="249" t="str">
        <f t="shared" si="0"/>
        <v>I</v>
      </c>
      <c r="I45" s="249" t="str">
        <f t="shared" si="5"/>
        <v xml:space="preserve"> </v>
      </c>
      <c r="J45" s="250" t="str">
        <f t="shared" si="6"/>
        <v>P</v>
      </c>
      <c r="K45" s="250" t="str">
        <f t="shared" si="7"/>
        <v/>
      </c>
      <c r="L45" s="250" t="str">
        <f t="shared" si="8"/>
        <v/>
      </c>
      <c r="M45" s="251">
        <f>IF(H45="i",-'[2]Operating Input'!$G121*$H$12*'7-Water-Sewer Separation'!$F72,0)</f>
        <v>-472.5</v>
      </c>
      <c r="N45" s="251">
        <f>IF(I45="s",-'[2]Operating Input'!$G121*$I$12*'7-Water-Sewer Separation'!$F72,0)</f>
        <v>0</v>
      </c>
      <c r="O45" s="251">
        <f>IF(J45="p",-'[2]Operating Input'!$G121*$J$12*'7-Water-Sewer Separation'!$F72,0)</f>
        <v>-787.5</v>
      </c>
      <c r="P45" s="251">
        <f t="shared" si="2"/>
        <v>0</v>
      </c>
      <c r="Q45" s="251">
        <f t="shared" si="3"/>
        <v>0</v>
      </c>
      <c r="R45" s="251">
        <f>'7-Water-Sewer Separation'!F72*'6-Actual Test Year Data'!J72</f>
        <v>323.3700000000008</v>
      </c>
      <c r="Z45" s="252">
        <f t="shared" si="9"/>
        <v>-936.6299999999992</v>
      </c>
      <c r="AA45" s="252">
        <f t="shared" si="10"/>
        <v>16073.37</v>
      </c>
      <c r="AC45" s="252">
        <f t="shared" si="11"/>
        <v>15750</v>
      </c>
      <c r="AD45" s="107">
        <f>'[2]Operating Input'!G121</f>
        <v>15750</v>
      </c>
      <c r="AE45" s="148" t="b">
        <f t="shared" si="4"/>
        <v>1</v>
      </c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</row>
    <row r="46" spans="1:41" ht="15.75" customHeight="1" x14ac:dyDescent="0.25">
      <c r="A46" s="231" t="s">
        <v>92</v>
      </c>
      <c r="B46" s="146" t="str">
        <f>PROPER('[2]Operating Input'!E122)</f>
        <v>Memberships    &amp;  Dues</v>
      </c>
      <c r="C46" s="146"/>
      <c r="D46" s="146"/>
      <c r="E46" s="146"/>
      <c r="F46" s="213">
        <f>'1-WATER Revenue Requirement'!J72</f>
        <v>11330</v>
      </c>
      <c r="G46" s="215">
        <f>'[2]Operating Input'!Q122</f>
        <v>2</v>
      </c>
      <c r="H46" s="249" t="str">
        <f t="shared" si="0"/>
        <v>I</v>
      </c>
      <c r="I46" s="249" t="str">
        <f t="shared" si="5"/>
        <v xml:space="preserve"> </v>
      </c>
      <c r="J46" s="250" t="str">
        <f t="shared" si="6"/>
        <v xml:space="preserve"> </v>
      </c>
      <c r="K46" s="250" t="str">
        <f t="shared" si="7"/>
        <v/>
      </c>
      <c r="L46" s="250" t="str">
        <f t="shared" si="8"/>
        <v/>
      </c>
      <c r="M46" s="251">
        <f t="shared" ref="M46:M77" si="17">IF(H46="i",+$F46/(1+H$12)-$F46,0)</f>
        <v>-330</v>
      </c>
      <c r="N46" s="251">
        <f t="shared" ref="N46:N77" si="18">IF(I46="s",+$F46/(1+I$12)-$F46,0)</f>
        <v>0</v>
      </c>
      <c r="O46" s="251">
        <f t="shared" ref="O46:O77" si="19">IF(J46="p",+$F46/(1+J$12)-$F46,0)</f>
        <v>0</v>
      </c>
      <c r="P46" s="251">
        <f t="shared" si="2"/>
        <v>0</v>
      </c>
      <c r="Q46" s="251">
        <f t="shared" si="3"/>
        <v>0</v>
      </c>
      <c r="R46" s="251">
        <f>'7-Water-Sewer Separation'!F73*'6-Actual Test Year Data'!J73</f>
        <v>-1186.6000000000004</v>
      </c>
      <c r="Z46" s="252">
        <f t="shared" si="9"/>
        <v>-1516.6000000000004</v>
      </c>
      <c r="AA46" s="252">
        <f t="shared" si="10"/>
        <v>9813.4</v>
      </c>
      <c r="AC46" s="252">
        <f t="shared" si="11"/>
        <v>11000</v>
      </c>
      <c r="AD46" s="107">
        <f>'[2]Operating Input'!G122</f>
        <v>11000</v>
      </c>
      <c r="AE46" s="148" t="b">
        <f t="shared" si="4"/>
        <v>1</v>
      </c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</row>
    <row r="47" spans="1:41" ht="15.75" customHeight="1" x14ac:dyDescent="0.25">
      <c r="A47" s="231" t="s">
        <v>92</v>
      </c>
      <c r="B47" s="146" t="str">
        <f>PROPER('[2]Operating Input'!E125)</f>
        <v>Hiring Expenses For New Emp</v>
      </c>
      <c r="C47" s="146"/>
      <c r="D47" s="146"/>
      <c r="E47" s="146"/>
      <c r="F47" s="213">
        <f>'1-WATER Revenue Requirement'!J73</f>
        <v>412</v>
      </c>
      <c r="G47" s="215">
        <f>'[2]Operating Input'!Q125</f>
        <v>2</v>
      </c>
      <c r="H47" s="249" t="str">
        <f t="shared" si="0"/>
        <v>I</v>
      </c>
      <c r="I47" s="249" t="str">
        <f t="shared" si="5"/>
        <v xml:space="preserve"> </v>
      </c>
      <c r="J47" s="250" t="str">
        <f t="shared" si="6"/>
        <v xml:space="preserve"> </v>
      </c>
      <c r="K47" s="250" t="str">
        <f t="shared" si="7"/>
        <v/>
      </c>
      <c r="L47" s="250" t="str">
        <f t="shared" si="8"/>
        <v/>
      </c>
      <c r="M47" s="251">
        <f t="shared" si="17"/>
        <v>-12</v>
      </c>
      <c r="N47" s="251">
        <f t="shared" si="18"/>
        <v>0</v>
      </c>
      <c r="O47" s="251">
        <f t="shared" si="19"/>
        <v>0</v>
      </c>
      <c r="P47" s="251">
        <f t="shared" ref="P47:P78" si="20">IF(K47="u",+$F47/(1+K$12)-$F47,0)</f>
        <v>0</v>
      </c>
      <c r="Q47" s="251">
        <f t="shared" ref="Q47:Q78" si="21">IF(L47="w",+$F47/(1+L$12)-$F47,0)</f>
        <v>0</v>
      </c>
      <c r="R47" s="251">
        <f>'7-Water-Sewer Separation'!F74*'6-Actual Test Year Data'!J74</f>
        <v>-65</v>
      </c>
      <c r="Z47" s="252">
        <f t="shared" si="9"/>
        <v>-77</v>
      </c>
      <c r="AA47" s="252">
        <f t="shared" si="10"/>
        <v>335</v>
      </c>
      <c r="AC47" s="252">
        <f t="shared" si="11"/>
        <v>400</v>
      </c>
      <c r="AD47" s="107">
        <f>'[2]Operating Input'!G125</f>
        <v>400</v>
      </c>
      <c r="AE47" s="148" t="b">
        <f t="shared" si="4"/>
        <v>1</v>
      </c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</row>
    <row r="48" spans="1:41" ht="15.75" customHeight="1" x14ac:dyDescent="0.25">
      <c r="A48" s="231" t="s">
        <v>92</v>
      </c>
      <c r="B48" s="146" t="str">
        <f>PROPER('[2]Operating Input'!E126)</f>
        <v>Advertising</v>
      </c>
      <c r="C48" s="146"/>
      <c r="D48" s="146"/>
      <c r="E48" s="146"/>
      <c r="F48" s="213">
        <f>'1-WATER Revenue Requirement'!J74</f>
        <v>0</v>
      </c>
      <c r="G48" s="215">
        <f>'[2]Operating Input'!Q126</f>
        <v>2</v>
      </c>
      <c r="H48" s="249" t="str">
        <f t="shared" si="0"/>
        <v>I</v>
      </c>
      <c r="I48" s="249" t="str">
        <f t="shared" si="5"/>
        <v xml:space="preserve"> </v>
      </c>
      <c r="J48" s="250" t="str">
        <f t="shared" si="6"/>
        <v xml:space="preserve"> </v>
      </c>
      <c r="K48" s="250" t="str">
        <f t="shared" si="7"/>
        <v/>
      </c>
      <c r="L48" s="250" t="str">
        <f t="shared" si="8"/>
        <v/>
      </c>
      <c r="M48" s="251">
        <f t="shared" si="17"/>
        <v>0</v>
      </c>
      <c r="N48" s="251">
        <f t="shared" si="18"/>
        <v>0</v>
      </c>
      <c r="O48" s="251">
        <f t="shared" si="19"/>
        <v>0</v>
      </c>
      <c r="P48" s="251">
        <f t="shared" si="20"/>
        <v>0</v>
      </c>
      <c r="Q48" s="251">
        <f t="shared" si="21"/>
        <v>0</v>
      </c>
      <c r="R48" s="251">
        <f>'7-Water-Sewer Separation'!F75*'6-Actual Test Year Data'!J75</f>
        <v>577.30999999999995</v>
      </c>
      <c r="Z48" s="252">
        <f t="shared" si="9"/>
        <v>577.30999999999995</v>
      </c>
      <c r="AA48" s="252">
        <f t="shared" si="10"/>
        <v>577.30999999999995</v>
      </c>
      <c r="AC48" s="252">
        <f t="shared" si="11"/>
        <v>0</v>
      </c>
      <c r="AD48" s="107">
        <f>'[2]Operating Input'!G126</f>
        <v>0</v>
      </c>
      <c r="AE48" s="148" t="b">
        <f t="shared" si="4"/>
        <v>1</v>
      </c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</row>
    <row r="49" spans="1:41" ht="15.75" customHeight="1" x14ac:dyDescent="0.25">
      <c r="A49" s="231" t="s">
        <v>92</v>
      </c>
      <c r="B49" s="146" t="str">
        <f>PROPER('[2]Operating Input'!E130)</f>
        <v>Equipment Rental</v>
      </c>
      <c r="C49" s="146"/>
      <c r="D49" s="146"/>
      <c r="E49" s="146"/>
      <c r="F49" s="213">
        <f>'1-WATER Revenue Requirement'!J75</f>
        <v>0</v>
      </c>
      <c r="G49" s="215">
        <f>'[2]Operating Input'!Q130</f>
        <v>2</v>
      </c>
      <c r="H49" s="249" t="str">
        <f t="shared" si="0"/>
        <v>I</v>
      </c>
      <c r="I49" s="249" t="str">
        <f t="shared" si="5"/>
        <v xml:space="preserve"> </v>
      </c>
      <c r="J49" s="250" t="str">
        <f t="shared" si="6"/>
        <v xml:space="preserve"> </v>
      </c>
      <c r="K49" s="250" t="str">
        <f t="shared" si="7"/>
        <v/>
      </c>
      <c r="L49" s="250" t="str">
        <f t="shared" si="8"/>
        <v/>
      </c>
      <c r="M49" s="251">
        <f t="shared" si="17"/>
        <v>0</v>
      </c>
      <c r="N49" s="251">
        <f t="shared" si="18"/>
        <v>0</v>
      </c>
      <c r="O49" s="251">
        <f t="shared" si="19"/>
        <v>0</v>
      </c>
      <c r="P49" s="251">
        <f t="shared" si="20"/>
        <v>0</v>
      </c>
      <c r="Q49" s="251">
        <f t="shared" si="21"/>
        <v>0</v>
      </c>
      <c r="R49" s="251">
        <f>'7-Water-Sewer Separation'!F76*'6-Actual Test Year Data'!J76</f>
        <v>606.95000000000005</v>
      </c>
      <c r="Z49" s="252">
        <f t="shared" si="9"/>
        <v>606.95000000000005</v>
      </c>
      <c r="AA49" s="252">
        <f t="shared" si="10"/>
        <v>606.95000000000005</v>
      </c>
      <c r="AC49" s="252">
        <f t="shared" si="11"/>
        <v>0</v>
      </c>
      <c r="AD49" s="107">
        <f>'[2]Operating Input'!G130</f>
        <v>0</v>
      </c>
      <c r="AE49" s="148" t="b">
        <f t="shared" si="4"/>
        <v>1</v>
      </c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</row>
    <row r="50" spans="1:41" ht="15.75" customHeight="1" x14ac:dyDescent="0.25">
      <c r="A50" s="231" t="s">
        <v>92</v>
      </c>
      <c r="B50" s="146" t="str">
        <f>PROPER('[2]Operating Input'!E133)</f>
        <v>Paying Agent Fees</v>
      </c>
      <c r="C50" s="146"/>
      <c r="D50" s="146"/>
      <c r="E50" s="146"/>
      <c r="F50" s="213">
        <f>'1-WATER Revenue Requirement'!J76</f>
        <v>6180</v>
      </c>
      <c r="G50" s="215">
        <f>'[2]Operating Input'!Q133</f>
        <v>2</v>
      </c>
      <c r="H50" s="249" t="str">
        <f t="shared" si="0"/>
        <v>I</v>
      </c>
      <c r="I50" s="249" t="str">
        <f t="shared" si="5"/>
        <v xml:space="preserve"> </v>
      </c>
      <c r="J50" s="250" t="str">
        <f t="shared" si="6"/>
        <v xml:space="preserve"> </v>
      </c>
      <c r="K50" s="250" t="str">
        <f t="shared" si="7"/>
        <v/>
      </c>
      <c r="L50" s="250" t="str">
        <f t="shared" si="8"/>
        <v/>
      </c>
      <c r="M50" s="251">
        <f t="shared" si="17"/>
        <v>-180</v>
      </c>
      <c r="N50" s="251">
        <f t="shared" si="18"/>
        <v>0</v>
      </c>
      <c r="O50" s="251">
        <f t="shared" si="19"/>
        <v>0</v>
      </c>
      <c r="P50" s="251">
        <f t="shared" si="20"/>
        <v>0</v>
      </c>
      <c r="Q50" s="251">
        <f t="shared" si="21"/>
        <v>0</v>
      </c>
      <c r="R50" s="251">
        <f>'7-Water-Sewer Separation'!F77*'6-Actual Test Year Data'!J77</f>
        <v>-19</v>
      </c>
      <c r="Z50" s="252">
        <f t="shared" si="9"/>
        <v>-199</v>
      </c>
      <c r="AA50" s="252">
        <f t="shared" si="10"/>
        <v>5981</v>
      </c>
      <c r="AC50" s="252">
        <f t="shared" si="11"/>
        <v>6000</v>
      </c>
      <c r="AD50" s="107">
        <f>'[2]Operating Input'!G133</f>
        <v>6000</v>
      </c>
      <c r="AE50" s="148" t="b">
        <f t="shared" si="4"/>
        <v>1</v>
      </c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</row>
    <row r="51" spans="1:41" ht="15.75" customHeight="1" x14ac:dyDescent="0.25">
      <c r="A51" s="231" t="s">
        <v>92</v>
      </c>
      <c r="B51" s="146" t="str">
        <f>PROPER('[2]Operating Input'!E137)</f>
        <v>Utrwd H20</v>
      </c>
      <c r="C51" s="146"/>
      <c r="D51" s="146"/>
      <c r="E51" s="146"/>
      <c r="F51" s="213">
        <f>'1-WATER Revenue Requirement'!J77</f>
        <v>2841777.9352631671</v>
      </c>
      <c r="G51" s="215">
        <f>'[2]Operating Input'!Q137</f>
        <v>8</v>
      </c>
      <c r="H51" s="249" t="str">
        <f t="shared" si="0"/>
        <v xml:space="preserve"> </v>
      </c>
      <c r="I51" s="249" t="str">
        <f t="shared" si="5"/>
        <v xml:space="preserve"> </v>
      </c>
      <c r="J51" s="250" t="str">
        <f t="shared" si="6"/>
        <v xml:space="preserve"> </v>
      </c>
      <c r="K51" s="250" t="str">
        <f t="shared" si="7"/>
        <v>U</v>
      </c>
      <c r="L51" s="250" t="str">
        <f t="shared" si="8"/>
        <v/>
      </c>
      <c r="M51" s="251">
        <f t="shared" si="17"/>
        <v>0</v>
      </c>
      <c r="N51" s="251">
        <f t="shared" si="18"/>
        <v>0</v>
      </c>
      <c r="O51" s="251">
        <f t="shared" si="19"/>
        <v>0</v>
      </c>
      <c r="P51" s="251">
        <f t="shared" si="20"/>
        <v>-730577.93526316714</v>
      </c>
      <c r="Q51" s="251">
        <f t="shared" si="21"/>
        <v>0</v>
      </c>
      <c r="R51" s="251">
        <f>'7-Water-Sewer Separation'!F78*'6-Actual Test Year Data'!J78</f>
        <v>115063.50999999978</v>
      </c>
      <c r="Z51" s="252">
        <f t="shared" si="9"/>
        <v>-615514.42526316736</v>
      </c>
      <c r="AA51" s="252">
        <f t="shared" si="10"/>
        <v>2226263.5099999998</v>
      </c>
      <c r="AC51" s="252">
        <f t="shared" si="11"/>
        <v>2111200</v>
      </c>
      <c r="AD51" s="107">
        <f>'[2]Operating Input'!G137</f>
        <v>2111200</v>
      </c>
      <c r="AE51" s="148" t="b">
        <f t="shared" si="4"/>
        <v>1</v>
      </c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</row>
    <row r="52" spans="1:41" ht="15.75" customHeight="1" x14ac:dyDescent="0.25">
      <c r="A52" s="231" t="s">
        <v>92</v>
      </c>
      <c r="B52" s="146" t="str">
        <f>PROPER('[2]Operating Input'!E138)</f>
        <v>Ntc Grounwater Conservation</v>
      </c>
      <c r="C52" s="146"/>
      <c r="D52" s="146"/>
      <c r="E52" s="146"/>
      <c r="F52" s="213">
        <f>'1-WATER Revenue Requirement'!J78</f>
        <v>16480</v>
      </c>
      <c r="G52" s="215">
        <f>'[2]Operating Input'!Q138</f>
        <v>2</v>
      </c>
      <c r="H52" s="249" t="str">
        <f t="shared" si="0"/>
        <v>I</v>
      </c>
      <c r="I52" s="249" t="str">
        <f t="shared" si="5"/>
        <v xml:space="preserve"> </v>
      </c>
      <c r="J52" s="250" t="str">
        <f t="shared" si="6"/>
        <v xml:space="preserve"> </v>
      </c>
      <c r="K52" s="250" t="str">
        <f t="shared" si="7"/>
        <v/>
      </c>
      <c r="L52" s="250" t="str">
        <f t="shared" si="8"/>
        <v/>
      </c>
      <c r="M52" s="251">
        <f t="shared" si="17"/>
        <v>-480</v>
      </c>
      <c r="N52" s="251">
        <f t="shared" si="18"/>
        <v>0</v>
      </c>
      <c r="O52" s="251">
        <f t="shared" si="19"/>
        <v>0</v>
      </c>
      <c r="P52" s="251">
        <f t="shared" si="20"/>
        <v>0</v>
      </c>
      <c r="Q52" s="251">
        <f t="shared" si="21"/>
        <v>0</v>
      </c>
      <c r="R52" s="251">
        <f>'7-Water-Sewer Separation'!F79*'6-Actual Test Year Data'!J79</f>
        <v>-15116.74</v>
      </c>
      <c r="Z52" s="252">
        <f t="shared" si="9"/>
        <v>-15596.74</v>
      </c>
      <c r="AA52" s="252">
        <f t="shared" si="10"/>
        <v>883.26000000000022</v>
      </c>
      <c r="AC52" s="252">
        <f t="shared" si="11"/>
        <v>16000</v>
      </c>
      <c r="AD52" s="107">
        <f>'[2]Operating Input'!G138</f>
        <v>16000</v>
      </c>
      <c r="AE52" s="148" t="b">
        <f t="shared" si="4"/>
        <v>1</v>
      </c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</row>
    <row r="53" spans="1:41" ht="15.75" customHeight="1" x14ac:dyDescent="0.25">
      <c r="A53" s="231" t="s">
        <v>92</v>
      </c>
      <c r="B53" s="146" t="str">
        <f>PROPER('[2]Operating Input'!E142)</f>
        <v>Miscellaneous Expense</v>
      </c>
      <c r="C53" s="146"/>
      <c r="D53" s="146"/>
      <c r="E53" s="146"/>
      <c r="F53" s="213">
        <f>'1-WATER Revenue Requirement'!J79</f>
        <v>0</v>
      </c>
      <c r="G53" s="215">
        <f>'[2]Operating Input'!Q142</f>
        <v>2</v>
      </c>
      <c r="H53" s="249" t="str">
        <f t="shared" ref="H53:H88" si="22">IF(G53=2,"I",IF(G53=4,"I",IF(G53=18,"I"," ")))</f>
        <v>I</v>
      </c>
      <c r="I53" s="249" t="str">
        <f t="shared" ref="I53:I88" si="23">IF($G53=30,"S",IF($G53=31,"S",IF($G53=26,"S",IF($G53=32,"S",IF($G53=28,"S",IF($G53=29,"S"," "))))))</f>
        <v xml:space="preserve"> </v>
      </c>
      <c r="J53" s="250" t="str">
        <f t="shared" ref="J53:J88" si="24">IF($G53=4,"P",IF($G53=3,"P",IF($G53=31,"P",IF($G53=29,"P",IF($G53=33,"P"," ")))))</f>
        <v xml:space="preserve"> </v>
      </c>
      <c r="K53" s="250" t="str">
        <f t="shared" ref="K53:K88" si="25">IF($G53=8,"U","")</f>
        <v/>
      </c>
      <c r="L53" s="250" t="str">
        <f t="shared" ref="L53:L88" si="26">IF($G53=18,"W","")</f>
        <v/>
      </c>
      <c r="M53" s="251">
        <f t="shared" si="17"/>
        <v>0</v>
      </c>
      <c r="N53" s="251">
        <f t="shared" si="18"/>
        <v>0</v>
      </c>
      <c r="O53" s="251">
        <f t="shared" si="19"/>
        <v>0</v>
      </c>
      <c r="P53" s="251">
        <f t="shared" si="20"/>
        <v>0</v>
      </c>
      <c r="Q53" s="251">
        <f t="shared" si="21"/>
        <v>0</v>
      </c>
      <c r="R53" s="251">
        <f>'7-Water-Sewer Separation'!F80*'6-Actual Test Year Data'!J80</f>
        <v>6167</v>
      </c>
      <c r="Z53" s="252">
        <f t="shared" ref="Z53:Z88" si="27">SUM(M53:Y53)</f>
        <v>6167</v>
      </c>
      <c r="AA53" s="252">
        <f t="shared" ref="AA53:AA88" si="28">+Z53+F53</f>
        <v>6167</v>
      </c>
      <c r="AC53" s="252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</row>
    <row r="54" spans="1:41" ht="15.75" customHeight="1" x14ac:dyDescent="0.25">
      <c r="A54" s="231" t="s">
        <v>93</v>
      </c>
      <c r="B54" s="146" t="str">
        <f>PROPER('[2]Operating Input'!E151)</f>
        <v>Salaries</v>
      </c>
      <c r="C54" s="146"/>
      <c r="D54" s="146"/>
      <c r="E54" s="146"/>
      <c r="F54" s="213">
        <f>'1-WATER Revenue Requirement'!J94</f>
        <v>0</v>
      </c>
      <c r="G54" s="253">
        <f>'[2]Operating Input'!Q151</f>
        <v>32</v>
      </c>
      <c r="H54" s="249" t="str">
        <f t="shared" si="22"/>
        <v xml:space="preserve"> </v>
      </c>
      <c r="I54" s="249" t="str">
        <f t="shared" si="23"/>
        <v>S</v>
      </c>
      <c r="J54" s="250" t="str">
        <f t="shared" si="24"/>
        <v xml:space="preserve"> </v>
      </c>
      <c r="K54" s="250" t="str">
        <f t="shared" si="25"/>
        <v/>
      </c>
      <c r="L54" s="250" t="str">
        <f t="shared" si="26"/>
        <v/>
      </c>
      <c r="M54" s="251">
        <f t="shared" si="17"/>
        <v>0</v>
      </c>
      <c r="N54" s="251">
        <f t="shared" si="18"/>
        <v>0</v>
      </c>
      <c r="O54" s="251">
        <f t="shared" si="19"/>
        <v>0</v>
      </c>
      <c r="P54" s="251">
        <f t="shared" si="20"/>
        <v>0</v>
      </c>
      <c r="Q54" s="251">
        <f t="shared" si="21"/>
        <v>0</v>
      </c>
      <c r="R54" s="251">
        <v>0</v>
      </c>
      <c r="Z54" s="252">
        <f t="shared" si="27"/>
        <v>0</v>
      </c>
      <c r="AA54" s="252">
        <f t="shared" si="28"/>
        <v>0</v>
      </c>
      <c r="AC54" s="252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48"/>
    </row>
    <row r="55" spans="1:41" ht="15.75" customHeight="1" x14ac:dyDescent="0.25">
      <c r="A55" s="231" t="s">
        <v>93</v>
      </c>
      <c r="B55" s="146" t="str">
        <f>PROPER('[2]Operating Input'!E152)</f>
        <v>Overtime</v>
      </c>
      <c r="C55" s="146"/>
      <c r="D55" s="146"/>
      <c r="E55" s="146"/>
      <c r="F55" s="213">
        <f>'1-WATER Revenue Requirement'!J95</f>
        <v>0</v>
      </c>
      <c r="G55" s="253">
        <f>'[2]Operating Input'!Q152</f>
        <v>32</v>
      </c>
      <c r="H55" s="249" t="str">
        <f t="shared" si="22"/>
        <v xml:space="preserve"> </v>
      </c>
      <c r="I55" s="249" t="str">
        <f t="shared" si="23"/>
        <v>S</v>
      </c>
      <c r="J55" s="250" t="str">
        <f t="shared" si="24"/>
        <v xml:space="preserve"> </v>
      </c>
      <c r="K55" s="250" t="str">
        <f t="shared" si="25"/>
        <v/>
      </c>
      <c r="L55" s="250" t="str">
        <f t="shared" si="26"/>
        <v/>
      </c>
      <c r="M55" s="251">
        <f t="shared" si="17"/>
        <v>0</v>
      </c>
      <c r="N55" s="251">
        <f t="shared" si="18"/>
        <v>0</v>
      </c>
      <c r="O55" s="251">
        <f t="shared" si="19"/>
        <v>0</v>
      </c>
      <c r="P55" s="251">
        <f t="shared" si="20"/>
        <v>0</v>
      </c>
      <c r="Q55" s="251">
        <f t="shared" si="21"/>
        <v>0</v>
      </c>
      <c r="R55" s="251">
        <v>0</v>
      </c>
      <c r="Z55" s="252">
        <f t="shared" si="27"/>
        <v>0</v>
      </c>
      <c r="AA55" s="252">
        <f t="shared" si="28"/>
        <v>0</v>
      </c>
      <c r="AC55" s="252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</row>
    <row r="56" spans="1:41" ht="15.75" customHeight="1" x14ac:dyDescent="0.25">
      <c r="A56" s="231" t="s">
        <v>93</v>
      </c>
      <c r="B56" s="146" t="str">
        <f>PROPER('[2]Operating Input'!E156)</f>
        <v>Group   Health   Insurance</v>
      </c>
      <c r="C56" s="146"/>
      <c r="D56" s="146"/>
      <c r="E56" s="146"/>
      <c r="F56" s="213">
        <f>'1-WATER Revenue Requirement'!J96</f>
        <v>0</v>
      </c>
      <c r="G56" s="253">
        <f>'[2]Operating Input'!Q156</f>
        <v>33</v>
      </c>
      <c r="H56" s="249" t="str">
        <f t="shared" si="22"/>
        <v xml:space="preserve"> </v>
      </c>
      <c r="I56" s="249" t="str">
        <f t="shared" si="23"/>
        <v xml:space="preserve"> </v>
      </c>
      <c r="J56" s="250" t="str">
        <f t="shared" si="24"/>
        <v>P</v>
      </c>
      <c r="K56" s="250" t="str">
        <f t="shared" si="25"/>
        <v/>
      </c>
      <c r="L56" s="250" t="str">
        <f t="shared" si="26"/>
        <v/>
      </c>
      <c r="M56" s="251">
        <f t="shared" si="17"/>
        <v>0</v>
      </c>
      <c r="N56" s="251">
        <f t="shared" si="18"/>
        <v>0</v>
      </c>
      <c r="O56" s="251">
        <f t="shared" si="19"/>
        <v>0</v>
      </c>
      <c r="P56" s="251">
        <f t="shared" si="20"/>
        <v>0</v>
      </c>
      <c r="Q56" s="251">
        <f t="shared" si="21"/>
        <v>0</v>
      </c>
      <c r="R56" s="251">
        <v>0</v>
      </c>
      <c r="Z56" s="252">
        <f t="shared" si="27"/>
        <v>0</v>
      </c>
      <c r="AA56" s="252">
        <f t="shared" si="28"/>
        <v>0</v>
      </c>
      <c r="AC56" s="252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</row>
    <row r="57" spans="1:41" ht="15.75" customHeight="1" x14ac:dyDescent="0.25">
      <c r="A57" s="231" t="s">
        <v>93</v>
      </c>
      <c r="B57" s="146" t="str">
        <f>PROPER('[2]Operating Input'!E157)</f>
        <v>Retirement   -    Tmrs</v>
      </c>
      <c r="C57" s="146"/>
      <c r="D57" s="146"/>
      <c r="E57" s="146"/>
      <c r="F57" s="213">
        <f>'1-WATER Revenue Requirement'!J97</f>
        <v>0</v>
      </c>
      <c r="G57" s="253">
        <f>'[2]Operating Input'!Q157</f>
        <v>32</v>
      </c>
      <c r="H57" s="249" t="str">
        <f t="shared" si="22"/>
        <v xml:space="preserve"> </v>
      </c>
      <c r="I57" s="249" t="str">
        <f t="shared" si="23"/>
        <v>S</v>
      </c>
      <c r="J57" s="250" t="str">
        <f t="shared" si="24"/>
        <v xml:space="preserve"> </v>
      </c>
      <c r="K57" s="250" t="str">
        <f t="shared" si="25"/>
        <v/>
      </c>
      <c r="L57" s="250" t="str">
        <f t="shared" si="26"/>
        <v/>
      </c>
      <c r="M57" s="251">
        <f t="shared" si="17"/>
        <v>0</v>
      </c>
      <c r="N57" s="251">
        <f t="shared" si="18"/>
        <v>0</v>
      </c>
      <c r="O57" s="251">
        <f t="shared" si="19"/>
        <v>0</v>
      </c>
      <c r="P57" s="251">
        <f t="shared" si="20"/>
        <v>0</v>
      </c>
      <c r="Q57" s="251">
        <f t="shared" si="21"/>
        <v>0</v>
      </c>
      <c r="R57" s="251">
        <v>0</v>
      </c>
      <c r="Z57" s="252">
        <f t="shared" si="27"/>
        <v>0</v>
      </c>
      <c r="AA57" s="252">
        <f t="shared" si="28"/>
        <v>0</v>
      </c>
      <c r="AC57" s="252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</row>
    <row r="58" spans="1:41" ht="15.75" customHeight="1" x14ac:dyDescent="0.25">
      <c r="A58" s="231" t="s">
        <v>93</v>
      </c>
      <c r="B58" s="146" t="str">
        <f>PROPER('[2]Operating Input'!E158)</f>
        <v>Worker I   S   Compensation</v>
      </c>
      <c r="C58" s="146"/>
      <c r="D58" s="146"/>
      <c r="E58" s="146"/>
      <c r="F58" s="213">
        <f>'1-WATER Revenue Requirement'!J98</f>
        <v>0</v>
      </c>
      <c r="G58" s="253">
        <f>'[2]Operating Input'!Q158</f>
        <v>32</v>
      </c>
      <c r="H58" s="249" t="str">
        <f t="shared" si="22"/>
        <v xml:space="preserve"> </v>
      </c>
      <c r="I58" s="249" t="str">
        <f t="shared" si="23"/>
        <v>S</v>
      </c>
      <c r="J58" s="250" t="str">
        <f t="shared" si="24"/>
        <v xml:space="preserve"> </v>
      </c>
      <c r="K58" s="250" t="str">
        <f t="shared" si="25"/>
        <v/>
      </c>
      <c r="L58" s="250" t="str">
        <f t="shared" si="26"/>
        <v/>
      </c>
      <c r="M58" s="251">
        <f t="shared" si="17"/>
        <v>0</v>
      </c>
      <c r="N58" s="251">
        <f t="shared" si="18"/>
        <v>0</v>
      </c>
      <c r="O58" s="251">
        <f t="shared" si="19"/>
        <v>0</v>
      </c>
      <c r="P58" s="251">
        <f t="shared" si="20"/>
        <v>0</v>
      </c>
      <c r="Q58" s="251">
        <f t="shared" si="21"/>
        <v>0</v>
      </c>
      <c r="R58" s="251">
        <v>0</v>
      </c>
      <c r="Z58" s="252">
        <f t="shared" si="27"/>
        <v>0</v>
      </c>
      <c r="AA58" s="252">
        <f t="shared" si="28"/>
        <v>0</v>
      </c>
      <c r="AC58" s="252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</row>
    <row r="59" spans="1:41" ht="15.75" customHeight="1" x14ac:dyDescent="0.25">
      <c r="A59" s="231" t="s">
        <v>93</v>
      </c>
      <c r="B59" s="146" t="str">
        <f>PROPER('[2]Operating Input'!E159)</f>
        <v>Longevity   Pay</v>
      </c>
      <c r="C59" s="146"/>
      <c r="D59" s="146"/>
      <c r="E59" s="146"/>
      <c r="F59" s="213">
        <f>'1-WATER Revenue Requirement'!J99</f>
        <v>0</v>
      </c>
      <c r="G59" s="253">
        <f>'[2]Operating Input'!Q159</f>
        <v>32</v>
      </c>
      <c r="H59" s="249" t="str">
        <f t="shared" si="22"/>
        <v xml:space="preserve"> </v>
      </c>
      <c r="I59" s="249" t="str">
        <f t="shared" si="23"/>
        <v>S</v>
      </c>
      <c r="J59" s="250" t="str">
        <f t="shared" si="24"/>
        <v xml:space="preserve"> </v>
      </c>
      <c r="K59" s="250" t="str">
        <f t="shared" si="25"/>
        <v/>
      </c>
      <c r="L59" s="250" t="str">
        <f t="shared" si="26"/>
        <v/>
      </c>
      <c r="M59" s="251">
        <f t="shared" si="17"/>
        <v>0</v>
      </c>
      <c r="N59" s="251">
        <f t="shared" si="18"/>
        <v>0</v>
      </c>
      <c r="O59" s="251">
        <f t="shared" si="19"/>
        <v>0</v>
      </c>
      <c r="P59" s="251">
        <f t="shared" si="20"/>
        <v>0</v>
      </c>
      <c r="Q59" s="251">
        <f t="shared" si="21"/>
        <v>0</v>
      </c>
      <c r="R59" s="251">
        <v>0</v>
      </c>
      <c r="Z59" s="252">
        <f t="shared" si="27"/>
        <v>0</v>
      </c>
      <c r="AA59" s="252">
        <f t="shared" si="28"/>
        <v>0</v>
      </c>
      <c r="AC59" s="252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</row>
    <row r="60" spans="1:41" ht="15.75" customHeight="1" x14ac:dyDescent="0.25">
      <c r="A60" s="231" t="s">
        <v>93</v>
      </c>
      <c r="B60" s="146" t="str">
        <f>PROPER('[2]Operating Input'!E160)</f>
        <v>School, Registration &amp; Tuition</v>
      </c>
      <c r="C60" s="146"/>
      <c r="D60" s="146"/>
      <c r="E60" s="146"/>
      <c r="F60" s="213">
        <f>'1-WATER Revenue Requirement'!J100</f>
        <v>0</v>
      </c>
      <c r="G60" s="253">
        <f>'[2]Operating Input'!Q160</f>
        <v>26</v>
      </c>
      <c r="H60" s="249" t="str">
        <f t="shared" si="22"/>
        <v xml:space="preserve"> </v>
      </c>
      <c r="I60" s="249" t="str">
        <f t="shared" si="23"/>
        <v>S</v>
      </c>
      <c r="J60" s="250" t="str">
        <f t="shared" si="24"/>
        <v xml:space="preserve"> </v>
      </c>
      <c r="K60" s="250" t="str">
        <f t="shared" si="25"/>
        <v/>
      </c>
      <c r="L60" s="250" t="str">
        <f t="shared" si="26"/>
        <v/>
      </c>
      <c r="M60" s="251">
        <f t="shared" si="17"/>
        <v>0</v>
      </c>
      <c r="N60" s="251">
        <f t="shared" si="18"/>
        <v>0</v>
      </c>
      <c r="O60" s="251">
        <f t="shared" si="19"/>
        <v>0</v>
      </c>
      <c r="P60" s="251">
        <f t="shared" si="20"/>
        <v>0</v>
      </c>
      <c r="Q60" s="251">
        <f t="shared" si="21"/>
        <v>0</v>
      </c>
      <c r="R60" s="251">
        <v>0</v>
      </c>
      <c r="Z60" s="252">
        <f t="shared" si="27"/>
        <v>0</v>
      </c>
      <c r="AA60" s="252">
        <f t="shared" si="28"/>
        <v>0</v>
      </c>
      <c r="AC60" s="252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  <c r="AO60" s="148"/>
    </row>
    <row r="61" spans="1:41" ht="15.75" customHeight="1" x14ac:dyDescent="0.25">
      <c r="A61" s="231" t="s">
        <v>93</v>
      </c>
      <c r="B61" s="146" t="str">
        <f>PROPER('[2]Operating Input'!E161)</f>
        <v>Travel,    Meals    &amp;   Lodging</v>
      </c>
      <c r="C61" s="146"/>
      <c r="D61" s="146"/>
      <c r="E61" s="146"/>
      <c r="F61" s="213">
        <f>'1-WATER Revenue Requirement'!J101</f>
        <v>0</v>
      </c>
      <c r="G61" s="253">
        <f>'[2]Operating Input'!Q161</f>
        <v>26</v>
      </c>
      <c r="H61" s="249" t="str">
        <f t="shared" si="22"/>
        <v xml:space="preserve"> </v>
      </c>
      <c r="I61" s="249" t="str">
        <f t="shared" si="23"/>
        <v>S</v>
      </c>
      <c r="J61" s="250" t="str">
        <f t="shared" si="24"/>
        <v xml:space="preserve"> </v>
      </c>
      <c r="K61" s="250" t="str">
        <f t="shared" si="25"/>
        <v/>
      </c>
      <c r="L61" s="250" t="str">
        <f t="shared" si="26"/>
        <v/>
      </c>
      <c r="M61" s="251">
        <f t="shared" si="17"/>
        <v>0</v>
      </c>
      <c r="N61" s="251">
        <f t="shared" si="18"/>
        <v>0</v>
      </c>
      <c r="O61" s="251">
        <f t="shared" si="19"/>
        <v>0</v>
      </c>
      <c r="P61" s="251">
        <f t="shared" si="20"/>
        <v>0</v>
      </c>
      <c r="Q61" s="251">
        <f t="shared" si="21"/>
        <v>0</v>
      </c>
      <c r="R61" s="251">
        <v>0</v>
      </c>
      <c r="Z61" s="252">
        <f t="shared" si="27"/>
        <v>0</v>
      </c>
      <c r="AA61" s="252">
        <f t="shared" si="28"/>
        <v>0</v>
      </c>
      <c r="AC61" s="252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</row>
    <row r="62" spans="1:41" ht="15.75" customHeight="1" x14ac:dyDescent="0.25">
      <c r="A62" s="231" t="s">
        <v>93</v>
      </c>
      <c r="B62" s="146" t="str">
        <f>PROPER('[2]Operating Input'!E162)</f>
        <v>Uniforms</v>
      </c>
      <c r="C62" s="146"/>
      <c r="D62" s="146"/>
      <c r="E62" s="146"/>
      <c r="F62" s="213">
        <f>'1-WATER Revenue Requirement'!J102</f>
        <v>0</v>
      </c>
      <c r="G62" s="253">
        <f>'[2]Operating Input'!Q162</f>
        <v>26</v>
      </c>
      <c r="H62" s="249" t="str">
        <f t="shared" si="22"/>
        <v xml:space="preserve"> </v>
      </c>
      <c r="I62" s="249" t="str">
        <f t="shared" si="23"/>
        <v>S</v>
      </c>
      <c r="J62" s="250" t="str">
        <f t="shared" si="24"/>
        <v xml:space="preserve"> </v>
      </c>
      <c r="K62" s="250" t="str">
        <f t="shared" si="25"/>
        <v/>
      </c>
      <c r="L62" s="250" t="str">
        <f t="shared" si="26"/>
        <v/>
      </c>
      <c r="M62" s="251">
        <f t="shared" si="17"/>
        <v>0</v>
      </c>
      <c r="N62" s="251">
        <f t="shared" si="18"/>
        <v>0</v>
      </c>
      <c r="O62" s="251">
        <f t="shared" si="19"/>
        <v>0</v>
      </c>
      <c r="P62" s="251">
        <f t="shared" si="20"/>
        <v>0</v>
      </c>
      <c r="Q62" s="251">
        <f t="shared" si="21"/>
        <v>0</v>
      </c>
      <c r="R62" s="251">
        <v>0</v>
      </c>
      <c r="Z62" s="252">
        <f t="shared" si="27"/>
        <v>0</v>
      </c>
      <c r="AA62" s="252">
        <f t="shared" si="28"/>
        <v>0</v>
      </c>
      <c r="AC62" s="252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</row>
    <row r="63" spans="1:41" ht="15.75" customHeight="1" x14ac:dyDescent="0.25">
      <c r="A63" s="231" t="s">
        <v>93</v>
      </c>
      <c r="B63" s="146" t="str">
        <f>PROPER('[2]Operating Input'!E163)</f>
        <v>Contract   Services</v>
      </c>
      <c r="C63" s="146"/>
      <c r="D63" s="146"/>
      <c r="E63" s="146"/>
      <c r="F63" s="213">
        <f>'1-WATER Revenue Requirement'!J103</f>
        <v>0</v>
      </c>
      <c r="G63" s="253">
        <f>'[2]Operating Input'!Q163</f>
        <v>26</v>
      </c>
      <c r="H63" s="249" t="str">
        <f t="shared" si="22"/>
        <v xml:space="preserve"> </v>
      </c>
      <c r="I63" s="249" t="str">
        <f t="shared" si="23"/>
        <v>S</v>
      </c>
      <c r="J63" s="250" t="str">
        <f t="shared" si="24"/>
        <v xml:space="preserve"> </v>
      </c>
      <c r="K63" s="250" t="str">
        <f t="shared" si="25"/>
        <v/>
      </c>
      <c r="L63" s="250" t="str">
        <f t="shared" si="26"/>
        <v/>
      </c>
      <c r="M63" s="251">
        <f t="shared" si="17"/>
        <v>0</v>
      </c>
      <c r="N63" s="251">
        <f t="shared" si="18"/>
        <v>0</v>
      </c>
      <c r="O63" s="251">
        <f t="shared" si="19"/>
        <v>0</v>
      </c>
      <c r="P63" s="251">
        <f t="shared" si="20"/>
        <v>0</v>
      </c>
      <c r="Q63" s="251">
        <f t="shared" si="21"/>
        <v>0</v>
      </c>
      <c r="R63" s="251">
        <v>0</v>
      </c>
      <c r="Z63" s="252">
        <f t="shared" si="27"/>
        <v>0</v>
      </c>
      <c r="AA63" s="252">
        <f t="shared" si="28"/>
        <v>0</v>
      </c>
      <c r="AC63" s="252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</row>
    <row r="64" spans="1:41" ht="15.75" customHeight="1" x14ac:dyDescent="0.25">
      <c r="A64" s="231" t="s">
        <v>93</v>
      </c>
      <c r="B64" s="146" t="str">
        <f>PROPER('[2]Operating Input'!E164)</f>
        <v>Road   Repairs</v>
      </c>
      <c r="C64" s="146"/>
      <c r="D64" s="146"/>
      <c r="E64" s="146"/>
      <c r="F64" s="213">
        <f>'1-WATER Revenue Requirement'!J105</f>
        <v>0</v>
      </c>
      <c r="G64" s="253">
        <f>'[2]Operating Input'!Q164</f>
        <v>2</v>
      </c>
      <c r="H64" s="249" t="str">
        <f t="shared" si="22"/>
        <v>I</v>
      </c>
      <c r="I64" s="249" t="str">
        <f t="shared" si="23"/>
        <v xml:space="preserve"> </v>
      </c>
      <c r="J64" s="250" t="str">
        <f t="shared" si="24"/>
        <v xml:space="preserve"> </v>
      </c>
      <c r="K64" s="250" t="str">
        <f t="shared" si="25"/>
        <v/>
      </c>
      <c r="L64" s="250" t="str">
        <f t="shared" si="26"/>
        <v/>
      </c>
      <c r="M64" s="251">
        <f t="shared" si="17"/>
        <v>0</v>
      </c>
      <c r="N64" s="251">
        <f t="shared" si="18"/>
        <v>0</v>
      </c>
      <c r="O64" s="251">
        <f t="shared" si="19"/>
        <v>0</v>
      </c>
      <c r="P64" s="251">
        <f t="shared" si="20"/>
        <v>0</v>
      </c>
      <c r="Q64" s="251">
        <f t="shared" si="21"/>
        <v>0</v>
      </c>
      <c r="R64" s="251">
        <v>0</v>
      </c>
      <c r="Z64" s="252">
        <f t="shared" si="27"/>
        <v>0</v>
      </c>
      <c r="AA64" s="252">
        <f t="shared" si="28"/>
        <v>0</v>
      </c>
      <c r="AC64" s="252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</row>
    <row r="65" spans="1:41" ht="15.75" customHeight="1" x14ac:dyDescent="0.25">
      <c r="A65" s="231" t="s">
        <v>93</v>
      </c>
      <c r="B65" s="146" t="str">
        <f>PROPER('[2]Operating Input'!E169)</f>
        <v>Computer   Software   /    Hardware</v>
      </c>
      <c r="C65" s="146" t="s">
        <v>21</v>
      </c>
      <c r="D65" s="146"/>
      <c r="E65" s="146"/>
      <c r="F65" s="213">
        <f>'1-WATER Revenue Requirement'!J107</f>
        <v>0</v>
      </c>
      <c r="G65" s="253">
        <f>'[2]Operating Input'!Q169</f>
        <v>2</v>
      </c>
      <c r="H65" s="249" t="str">
        <f t="shared" si="22"/>
        <v>I</v>
      </c>
      <c r="I65" s="249" t="str">
        <f t="shared" si="23"/>
        <v xml:space="preserve"> </v>
      </c>
      <c r="J65" s="250" t="str">
        <f t="shared" si="24"/>
        <v xml:space="preserve"> </v>
      </c>
      <c r="K65" s="250" t="str">
        <f t="shared" si="25"/>
        <v/>
      </c>
      <c r="L65" s="250" t="str">
        <f t="shared" si="26"/>
        <v/>
      </c>
      <c r="M65" s="251">
        <f t="shared" si="17"/>
        <v>0</v>
      </c>
      <c r="N65" s="251">
        <f t="shared" si="18"/>
        <v>0</v>
      </c>
      <c r="O65" s="251">
        <f t="shared" si="19"/>
        <v>0</v>
      </c>
      <c r="P65" s="251">
        <f t="shared" si="20"/>
        <v>0</v>
      </c>
      <c r="Q65" s="251">
        <f t="shared" si="21"/>
        <v>0</v>
      </c>
      <c r="R65" s="251">
        <v>0</v>
      </c>
      <c r="Z65" s="252">
        <f t="shared" si="27"/>
        <v>0</v>
      </c>
      <c r="AA65" s="252">
        <f t="shared" si="28"/>
        <v>0</v>
      </c>
      <c r="AC65" s="252"/>
      <c r="AE65" s="148"/>
      <c r="AF65" s="148"/>
      <c r="AG65" s="148"/>
      <c r="AH65" s="148"/>
      <c r="AI65" s="148"/>
      <c r="AJ65" s="148"/>
      <c r="AK65" s="148"/>
      <c r="AL65" s="148"/>
      <c r="AM65" s="148"/>
      <c r="AN65" s="148"/>
      <c r="AO65" s="148"/>
    </row>
    <row r="66" spans="1:41" ht="15.75" customHeight="1" x14ac:dyDescent="0.25">
      <c r="A66" s="231" t="s">
        <v>93</v>
      </c>
      <c r="B66" s="146" t="str">
        <f>PROPER('[2]Operating Input'!E170)</f>
        <v>Office   Supplies</v>
      </c>
      <c r="C66" s="146"/>
      <c r="D66" s="146"/>
      <c r="E66" s="146"/>
      <c r="F66" s="213">
        <f>'1-WATER Revenue Requirement'!J108</f>
        <v>0</v>
      </c>
      <c r="G66" s="253">
        <f>'[2]Operating Input'!Q170</f>
        <v>2</v>
      </c>
      <c r="H66" s="249" t="str">
        <f t="shared" si="22"/>
        <v>I</v>
      </c>
      <c r="I66" s="249" t="str">
        <f t="shared" si="23"/>
        <v xml:space="preserve"> </v>
      </c>
      <c r="J66" s="250" t="str">
        <f t="shared" si="24"/>
        <v xml:space="preserve"> </v>
      </c>
      <c r="K66" s="250" t="str">
        <f t="shared" si="25"/>
        <v/>
      </c>
      <c r="L66" s="250" t="str">
        <f t="shared" si="26"/>
        <v/>
      </c>
      <c r="M66" s="251">
        <f t="shared" si="17"/>
        <v>0</v>
      </c>
      <c r="N66" s="251">
        <f t="shared" si="18"/>
        <v>0</v>
      </c>
      <c r="O66" s="251">
        <f t="shared" si="19"/>
        <v>0</v>
      </c>
      <c r="P66" s="251">
        <f t="shared" si="20"/>
        <v>0</v>
      </c>
      <c r="Q66" s="251">
        <f t="shared" si="21"/>
        <v>0</v>
      </c>
      <c r="R66" s="251">
        <v>0</v>
      </c>
      <c r="Z66" s="252">
        <f t="shared" si="27"/>
        <v>0</v>
      </c>
      <c r="AA66" s="252">
        <f t="shared" si="28"/>
        <v>0</v>
      </c>
      <c r="AC66" s="252"/>
      <c r="AE66" s="148"/>
      <c r="AF66" s="148"/>
      <c r="AG66" s="148"/>
      <c r="AH66" s="148"/>
      <c r="AI66" s="148"/>
      <c r="AJ66" s="148"/>
      <c r="AK66" s="148"/>
      <c r="AL66" s="148"/>
      <c r="AM66" s="148"/>
      <c r="AN66" s="148"/>
      <c r="AO66" s="148"/>
    </row>
    <row r="67" spans="1:41" ht="15.75" customHeight="1" x14ac:dyDescent="0.25">
      <c r="A67" s="231" t="s">
        <v>93</v>
      </c>
      <c r="B67" s="146" t="str">
        <f>PROPER('[2]Operating Input'!E171)</f>
        <v>Material   And  Supplies</v>
      </c>
      <c r="C67" s="146"/>
      <c r="D67" s="146"/>
      <c r="E67" s="146"/>
      <c r="F67" s="213">
        <f>'1-WATER Revenue Requirement'!J109</f>
        <v>0</v>
      </c>
      <c r="G67" s="253">
        <f>'[2]Operating Input'!Q171</f>
        <v>2</v>
      </c>
      <c r="H67" s="249" t="str">
        <f t="shared" si="22"/>
        <v>I</v>
      </c>
      <c r="I67" s="249" t="str">
        <f t="shared" si="23"/>
        <v xml:space="preserve"> </v>
      </c>
      <c r="J67" s="250" t="str">
        <f t="shared" si="24"/>
        <v xml:space="preserve"> </v>
      </c>
      <c r="K67" s="250" t="str">
        <f t="shared" si="25"/>
        <v/>
      </c>
      <c r="L67" s="250" t="str">
        <f t="shared" si="26"/>
        <v/>
      </c>
      <c r="M67" s="251">
        <f t="shared" si="17"/>
        <v>0</v>
      </c>
      <c r="N67" s="251">
        <f t="shared" si="18"/>
        <v>0</v>
      </c>
      <c r="O67" s="251">
        <f t="shared" si="19"/>
        <v>0</v>
      </c>
      <c r="P67" s="251">
        <f t="shared" si="20"/>
        <v>0</v>
      </c>
      <c r="Q67" s="251">
        <f t="shared" si="21"/>
        <v>0</v>
      </c>
      <c r="R67" s="251">
        <v>0</v>
      </c>
      <c r="Z67" s="252">
        <f t="shared" si="27"/>
        <v>0</v>
      </c>
      <c r="AA67" s="252">
        <f t="shared" si="28"/>
        <v>0</v>
      </c>
      <c r="AC67" s="252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8"/>
    </row>
    <row r="68" spans="1:41" ht="15.75" customHeight="1" x14ac:dyDescent="0.25">
      <c r="A68" s="231" t="s">
        <v>93</v>
      </c>
      <c r="B68" s="146" t="str">
        <f>PROPER('[2]Operating Input'!E174)</f>
        <v>Chemicals</v>
      </c>
      <c r="C68" s="146"/>
      <c r="D68" s="146"/>
      <c r="E68" s="146"/>
      <c r="F68" s="213">
        <f>'1-WATER Revenue Requirement'!J110</f>
        <v>0</v>
      </c>
      <c r="G68" s="253">
        <f>'[2]Operating Input'!Q174</f>
        <v>4</v>
      </c>
      <c r="H68" s="249" t="str">
        <f t="shared" si="22"/>
        <v>I</v>
      </c>
      <c r="I68" s="249" t="str">
        <f t="shared" si="23"/>
        <v xml:space="preserve"> </v>
      </c>
      <c r="J68" s="250" t="str">
        <f t="shared" si="24"/>
        <v>P</v>
      </c>
      <c r="K68" s="250" t="str">
        <f t="shared" si="25"/>
        <v/>
      </c>
      <c r="L68" s="250" t="str">
        <f t="shared" si="26"/>
        <v/>
      </c>
      <c r="M68" s="251">
        <f t="shared" si="17"/>
        <v>0</v>
      </c>
      <c r="N68" s="251">
        <f t="shared" si="18"/>
        <v>0</v>
      </c>
      <c r="O68" s="251">
        <f t="shared" si="19"/>
        <v>0</v>
      </c>
      <c r="P68" s="251">
        <f t="shared" si="20"/>
        <v>0</v>
      </c>
      <c r="Q68" s="251">
        <f t="shared" si="21"/>
        <v>0</v>
      </c>
      <c r="R68" s="251">
        <v>0</v>
      </c>
      <c r="Z68" s="252">
        <f t="shared" si="27"/>
        <v>0</v>
      </c>
      <c r="AA68" s="252">
        <f t="shared" si="28"/>
        <v>0</v>
      </c>
      <c r="AC68" s="252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</row>
    <row r="69" spans="1:41" ht="15.75" customHeight="1" x14ac:dyDescent="0.25">
      <c r="A69" s="231" t="s">
        <v>93</v>
      </c>
      <c r="B69" s="146" t="str">
        <f>PROPER('[2]Operating Input'!E175)</f>
        <v>Lift   Station   Upgrades/Elect.</v>
      </c>
      <c r="C69" s="146"/>
      <c r="D69" s="146"/>
      <c r="E69" s="146"/>
      <c r="F69" s="213">
        <f>'1-WATER Revenue Requirement'!J111</f>
        <v>0</v>
      </c>
      <c r="G69" s="253">
        <f>'[2]Operating Input'!Q175</f>
        <v>2</v>
      </c>
      <c r="H69" s="249" t="str">
        <f t="shared" si="22"/>
        <v>I</v>
      </c>
      <c r="I69" s="249" t="str">
        <f t="shared" si="23"/>
        <v xml:space="preserve"> </v>
      </c>
      <c r="J69" s="250" t="str">
        <f t="shared" si="24"/>
        <v xml:space="preserve"> </v>
      </c>
      <c r="K69" s="250" t="str">
        <f t="shared" si="25"/>
        <v/>
      </c>
      <c r="L69" s="250" t="str">
        <f t="shared" si="26"/>
        <v/>
      </c>
      <c r="M69" s="251">
        <f t="shared" si="17"/>
        <v>0</v>
      </c>
      <c r="N69" s="251">
        <f t="shared" si="18"/>
        <v>0</v>
      </c>
      <c r="O69" s="251">
        <f t="shared" si="19"/>
        <v>0</v>
      </c>
      <c r="P69" s="251">
        <f t="shared" si="20"/>
        <v>0</v>
      </c>
      <c r="Q69" s="251">
        <f t="shared" si="21"/>
        <v>0</v>
      </c>
      <c r="R69" s="251">
        <v>0</v>
      </c>
      <c r="Z69" s="252">
        <f t="shared" si="27"/>
        <v>0</v>
      </c>
      <c r="AA69" s="252">
        <f t="shared" si="28"/>
        <v>0</v>
      </c>
      <c r="AC69" s="252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  <c r="AO69" s="148"/>
    </row>
    <row r="70" spans="1:41" ht="15.75" customHeight="1" x14ac:dyDescent="0.25">
      <c r="A70" s="231" t="s">
        <v>93</v>
      </c>
      <c r="B70" s="146" t="str">
        <f>PROPER('[2]Operating Input'!E178)</f>
        <v>Equipment   Repairs</v>
      </c>
      <c r="C70" s="146"/>
      <c r="D70" s="146"/>
      <c r="E70" s="146"/>
      <c r="F70" s="213">
        <f>'1-WATER Revenue Requirement'!J114</f>
        <v>0</v>
      </c>
      <c r="G70" s="253">
        <f>'[2]Operating Input'!Q178</f>
        <v>2</v>
      </c>
      <c r="H70" s="249" t="str">
        <f t="shared" si="22"/>
        <v>I</v>
      </c>
      <c r="I70" s="249" t="str">
        <f t="shared" si="23"/>
        <v xml:space="preserve"> </v>
      </c>
      <c r="J70" s="250" t="str">
        <f t="shared" si="24"/>
        <v xml:space="preserve"> </v>
      </c>
      <c r="K70" s="250" t="str">
        <f t="shared" si="25"/>
        <v/>
      </c>
      <c r="L70" s="250" t="str">
        <f t="shared" si="26"/>
        <v/>
      </c>
      <c r="M70" s="251">
        <f t="shared" si="17"/>
        <v>0</v>
      </c>
      <c r="N70" s="251">
        <f t="shared" si="18"/>
        <v>0</v>
      </c>
      <c r="O70" s="251">
        <f t="shared" si="19"/>
        <v>0</v>
      </c>
      <c r="P70" s="251">
        <f t="shared" si="20"/>
        <v>0</v>
      </c>
      <c r="Q70" s="251">
        <f t="shared" si="21"/>
        <v>0</v>
      </c>
      <c r="R70" s="251">
        <v>0</v>
      </c>
      <c r="Z70" s="252">
        <f t="shared" si="27"/>
        <v>0</v>
      </c>
      <c r="AA70" s="252">
        <f t="shared" si="28"/>
        <v>0</v>
      </c>
      <c r="AC70" s="252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</row>
    <row r="71" spans="1:41" ht="15.75" customHeight="1" x14ac:dyDescent="0.25">
      <c r="A71" s="231" t="s">
        <v>93</v>
      </c>
      <c r="B71" s="146" t="str">
        <f>PROPER('[2]Operating Input'!E179)</f>
        <v>Fleet   Fuel    (Gasoline   6   Diesel)</v>
      </c>
      <c r="C71" s="146"/>
      <c r="D71" s="146"/>
      <c r="E71" s="146"/>
      <c r="F71" s="213">
        <f>'1-WATER Revenue Requirement'!J115</f>
        <v>0</v>
      </c>
      <c r="G71" s="253">
        <f>'[2]Operating Input'!Q179</f>
        <v>3</v>
      </c>
      <c r="H71" s="249" t="str">
        <f t="shared" si="22"/>
        <v xml:space="preserve"> </v>
      </c>
      <c r="I71" s="249" t="str">
        <f t="shared" si="23"/>
        <v xml:space="preserve"> </v>
      </c>
      <c r="J71" s="250" t="str">
        <f t="shared" si="24"/>
        <v>P</v>
      </c>
      <c r="K71" s="250" t="str">
        <f t="shared" si="25"/>
        <v/>
      </c>
      <c r="L71" s="250" t="str">
        <f t="shared" si="26"/>
        <v/>
      </c>
      <c r="M71" s="251">
        <f t="shared" si="17"/>
        <v>0</v>
      </c>
      <c r="N71" s="251">
        <f t="shared" si="18"/>
        <v>0</v>
      </c>
      <c r="O71" s="251">
        <f t="shared" si="19"/>
        <v>0</v>
      </c>
      <c r="P71" s="251">
        <f t="shared" si="20"/>
        <v>0</v>
      </c>
      <c r="Q71" s="251">
        <f t="shared" si="21"/>
        <v>0</v>
      </c>
      <c r="R71" s="251">
        <v>0</v>
      </c>
      <c r="Z71" s="252">
        <f t="shared" si="27"/>
        <v>0</v>
      </c>
      <c r="AA71" s="252">
        <f t="shared" si="28"/>
        <v>0</v>
      </c>
      <c r="AC71" s="252"/>
      <c r="AE71" s="148"/>
      <c r="AF71" s="148"/>
      <c r="AG71" s="148"/>
      <c r="AH71" s="148"/>
      <c r="AI71" s="148"/>
      <c r="AJ71" s="148"/>
      <c r="AK71" s="148"/>
      <c r="AL71" s="148"/>
      <c r="AM71" s="148"/>
      <c r="AN71" s="148"/>
      <c r="AO71" s="148"/>
    </row>
    <row r="72" spans="1:41" ht="15.75" customHeight="1" x14ac:dyDescent="0.25">
      <c r="A72" s="231" t="s">
        <v>93</v>
      </c>
      <c r="B72" s="146" t="str">
        <f>PROPER('[2]Operating Input'!E180)</f>
        <v>Vehicle   Repairs</v>
      </c>
      <c r="C72" s="146"/>
      <c r="D72" s="146"/>
      <c r="E72" s="146"/>
      <c r="F72" s="213">
        <f>'1-WATER Revenue Requirement'!J116</f>
        <v>0</v>
      </c>
      <c r="G72" s="253">
        <f>'[2]Operating Input'!Q180</f>
        <v>2</v>
      </c>
      <c r="H72" s="249" t="str">
        <f t="shared" si="22"/>
        <v>I</v>
      </c>
      <c r="I72" s="249" t="str">
        <f t="shared" si="23"/>
        <v xml:space="preserve"> </v>
      </c>
      <c r="J72" s="250" t="str">
        <f t="shared" si="24"/>
        <v xml:space="preserve"> </v>
      </c>
      <c r="K72" s="250" t="str">
        <f t="shared" si="25"/>
        <v/>
      </c>
      <c r="L72" s="250" t="str">
        <f t="shared" si="26"/>
        <v/>
      </c>
      <c r="M72" s="251">
        <f t="shared" si="17"/>
        <v>0</v>
      </c>
      <c r="N72" s="251">
        <f t="shared" si="18"/>
        <v>0</v>
      </c>
      <c r="O72" s="251">
        <f t="shared" si="19"/>
        <v>0</v>
      </c>
      <c r="P72" s="251">
        <f t="shared" si="20"/>
        <v>0</v>
      </c>
      <c r="Q72" s="251">
        <f t="shared" si="21"/>
        <v>0</v>
      </c>
      <c r="R72" s="251">
        <v>0</v>
      </c>
      <c r="Z72" s="252">
        <f t="shared" si="27"/>
        <v>0</v>
      </c>
      <c r="AA72" s="252">
        <f t="shared" si="28"/>
        <v>0</v>
      </c>
      <c r="AC72" s="252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  <c r="AO72" s="148"/>
    </row>
    <row r="73" spans="1:41" ht="15.75" customHeight="1" x14ac:dyDescent="0.25">
      <c r="A73" s="231" t="s">
        <v>93</v>
      </c>
      <c r="B73" s="146" t="str">
        <f>PROPER('[2]Operating Input'!E181)</f>
        <v>Testing   Of  Sewer   Sample</v>
      </c>
      <c r="C73" s="146"/>
      <c r="D73" s="146"/>
      <c r="E73" s="146"/>
      <c r="F73" s="213">
        <f>'1-WATER Revenue Requirement'!J117</f>
        <v>0</v>
      </c>
      <c r="G73" s="253">
        <f>'[2]Operating Input'!Q181</f>
        <v>2</v>
      </c>
      <c r="H73" s="249" t="str">
        <f t="shared" si="22"/>
        <v>I</v>
      </c>
      <c r="I73" s="249" t="str">
        <f t="shared" si="23"/>
        <v xml:space="preserve"> </v>
      </c>
      <c r="J73" s="250" t="str">
        <f t="shared" si="24"/>
        <v xml:space="preserve"> </v>
      </c>
      <c r="K73" s="250" t="str">
        <f t="shared" si="25"/>
        <v/>
      </c>
      <c r="L73" s="250" t="str">
        <f t="shared" si="26"/>
        <v/>
      </c>
      <c r="M73" s="251">
        <f t="shared" si="17"/>
        <v>0</v>
      </c>
      <c r="N73" s="251">
        <f t="shared" si="18"/>
        <v>0</v>
      </c>
      <c r="O73" s="251">
        <f t="shared" si="19"/>
        <v>0</v>
      </c>
      <c r="P73" s="251">
        <f t="shared" si="20"/>
        <v>0</v>
      </c>
      <c r="Q73" s="251">
        <f t="shared" si="21"/>
        <v>0</v>
      </c>
      <c r="R73" s="251">
        <v>0</v>
      </c>
      <c r="Z73" s="252">
        <f t="shared" si="27"/>
        <v>0</v>
      </c>
      <c r="AA73" s="252">
        <f t="shared" si="28"/>
        <v>0</v>
      </c>
      <c r="AC73" s="252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  <c r="AO73" s="148"/>
    </row>
    <row r="74" spans="1:41" ht="15.75" customHeight="1" x14ac:dyDescent="0.25">
      <c r="A74" s="231" t="s">
        <v>93</v>
      </c>
      <c r="B74" s="146" t="str">
        <f>PROPER('[2]Operating Input'!E182)</f>
        <v>Sewer   Plant   Sludge   Removal</v>
      </c>
      <c r="C74" s="146"/>
      <c r="D74" s="146"/>
      <c r="E74" s="146"/>
      <c r="F74" s="213">
        <f>'1-WATER Revenue Requirement'!J118</f>
        <v>0</v>
      </c>
      <c r="G74" s="253">
        <f>'[2]Operating Input'!Q182</f>
        <v>2</v>
      </c>
      <c r="H74" s="249" t="str">
        <f t="shared" si="22"/>
        <v>I</v>
      </c>
      <c r="I74" s="249" t="str">
        <f t="shared" si="23"/>
        <v xml:space="preserve"> </v>
      </c>
      <c r="J74" s="250" t="str">
        <f t="shared" si="24"/>
        <v xml:space="preserve"> </v>
      </c>
      <c r="K74" s="250" t="str">
        <f t="shared" si="25"/>
        <v/>
      </c>
      <c r="L74" s="250" t="str">
        <f t="shared" si="26"/>
        <v/>
      </c>
      <c r="M74" s="251">
        <f t="shared" si="17"/>
        <v>0</v>
      </c>
      <c r="N74" s="251">
        <f t="shared" si="18"/>
        <v>0</v>
      </c>
      <c r="O74" s="251">
        <f t="shared" si="19"/>
        <v>0</v>
      </c>
      <c r="P74" s="251">
        <f t="shared" si="20"/>
        <v>0</v>
      </c>
      <c r="Q74" s="251">
        <f t="shared" si="21"/>
        <v>0</v>
      </c>
      <c r="R74" s="251">
        <v>0</v>
      </c>
      <c r="Z74" s="252">
        <f t="shared" si="27"/>
        <v>0</v>
      </c>
      <c r="AA74" s="252">
        <f t="shared" si="28"/>
        <v>0</v>
      </c>
      <c r="AC74" s="252"/>
      <c r="AE74" s="148"/>
      <c r="AF74" s="148"/>
      <c r="AG74" s="148"/>
      <c r="AH74" s="148"/>
      <c r="AI74" s="148"/>
      <c r="AJ74" s="148"/>
      <c r="AK74" s="148"/>
      <c r="AL74" s="148"/>
      <c r="AM74" s="148"/>
      <c r="AN74" s="148"/>
      <c r="AO74" s="148"/>
    </row>
    <row r="75" spans="1:41" ht="15.75" customHeight="1" x14ac:dyDescent="0.25">
      <c r="A75" s="231" t="s">
        <v>93</v>
      </c>
      <c r="B75" s="146" t="str">
        <f>PROPER('[2]Operating Input'!E183)</f>
        <v>Land   Phone   Lines</v>
      </c>
      <c r="C75" s="146"/>
      <c r="D75" s="146"/>
      <c r="E75" s="146"/>
      <c r="F75" s="213">
        <f>'1-WATER Revenue Requirement'!J119</f>
        <v>0</v>
      </c>
      <c r="G75" s="253">
        <f>'[2]Operating Input'!Q183</f>
        <v>2</v>
      </c>
      <c r="H75" s="249" t="str">
        <f t="shared" si="22"/>
        <v>I</v>
      </c>
      <c r="I75" s="249" t="str">
        <f t="shared" si="23"/>
        <v xml:space="preserve"> </v>
      </c>
      <c r="J75" s="250" t="str">
        <f t="shared" si="24"/>
        <v xml:space="preserve"> </v>
      </c>
      <c r="K75" s="250" t="str">
        <f t="shared" si="25"/>
        <v/>
      </c>
      <c r="L75" s="250" t="str">
        <f t="shared" si="26"/>
        <v/>
      </c>
      <c r="M75" s="251">
        <f t="shared" si="17"/>
        <v>0</v>
      </c>
      <c r="N75" s="251">
        <f t="shared" si="18"/>
        <v>0</v>
      </c>
      <c r="O75" s="251">
        <f t="shared" si="19"/>
        <v>0</v>
      </c>
      <c r="P75" s="251">
        <f t="shared" si="20"/>
        <v>0</v>
      </c>
      <c r="Q75" s="251">
        <f t="shared" si="21"/>
        <v>0</v>
      </c>
      <c r="R75" s="251">
        <v>0</v>
      </c>
      <c r="Z75" s="252">
        <f t="shared" si="27"/>
        <v>0</v>
      </c>
      <c r="AA75" s="252">
        <f t="shared" si="28"/>
        <v>0</v>
      </c>
      <c r="AC75" s="252"/>
      <c r="AE75" s="148"/>
      <c r="AF75" s="148"/>
      <c r="AG75" s="148"/>
      <c r="AH75" s="148"/>
      <c r="AI75" s="148"/>
      <c r="AJ75" s="148"/>
      <c r="AK75" s="148"/>
      <c r="AL75" s="148"/>
      <c r="AM75" s="148"/>
      <c r="AN75" s="148"/>
      <c r="AO75" s="148"/>
    </row>
    <row r="76" spans="1:41" ht="15.75" customHeight="1" x14ac:dyDescent="0.25">
      <c r="A76" s="231" t="s">
        <v>93</v>
      </c>
      <c r="B76" s="146" t="str">
        <f>PROPER('[2]Operating Input'!E184)</f>
        <v>Cell   Phone</v>
      </c>
      <c r="C76" s="146"/>
      <c r="D76" s="146"/>
      <c r="E76" s="146"/>
      <c r="F76" s="213">
        <f>'1-WATER Revenue Requirement'!J120</f>
        <v>0</v>
      </c>
      <c r="G76" s="253">
        <f>'[2]Operating Input'!Q184</f>
        <v>2</v>
      </c>
      <c r="H76" s="249" t="str">
        <f t="shared" si="22"/>
        <v>I</v>
      </c>
      <c r="I76" s="249" t="str">
        <f t="shared" si="23"/>
        <v xml:space="preserve"> </v>
      </c>
      <c r="J76" s="250" t="str">
        <f t="shared" si="24"/>
        <v xml:space="preserve"> </v>
      </c>
      <c r="K76" s="250" t="str">
        <f t="shared" si="25"/>
        <v/>
      </c>
      <c r="L76" s="250" t="str">
        <f t="shared" si="26"/>
        <v/>
      </c>
      <c r="M76" s="251">
        <f t="shared" si="17"/>
        <v>0</v>
      </c>
      <c r="N76" s="251">
        <f t="shared" si="18"/>
        <v>0</v>
      </c>
      <c r="O76" s="251">
        <f t="shared" si="19"/>
        <v>0</v>
      </c>
      <c r="P76" s="251">
        <f t="shared" si="20"/>
        <v>0</v>
      </c>
      <c r="Q76" s="251">
        <f t="shared" si="21"/>
        <v>0</v>
      </c>
      <c r="R76" s="251">
        <v>0</v>
      </c>
      <c r="Z76" s="252">
        <f t="shared" si="27"/>
        <v>0</v>
      </c>
      <c r="AA76" s="252">
        <f t="shared" si="28"/>
        <v>0</v>
      </c>
      <c r="AC76" s="252"/>
      <c r="AE76" s="148"/>
      <c r="AF76" s="148"/>
      <c r="AG76" s="148"/>
      <c r="AH76" s="148"/>
      <c r="AI76" s="148"/>
      <c r="AJ76" s="148"/>
      <c r="AK76" s="148"/>
      <c r="AL76" s="148"/>
      <c r="AM76" s="148"/>
      <c r="AN76" s="148"/>
      <c r="AO76" s="148"/>
    </row>
    <row r="77" spans="1:41" ht="15.75" customHeight="1" x14ac:dyDescent="0.25">
      <c r="A77" s="231" t="s">
        <v>93</v>
      </c>
      <c r="B77" s="146" t="str">
        <f>PROPER('[2]Operating Input'!E186)</f>
        <v>Internet Dsl</v>
      </c>
      <c r="C77" s="146"/>
      <c r="D77" s="146"/>
      <c r="E77" s="146"/>
      <c r="F77" s="213">
        <f>'1-WATER Revenue Requirement'!J121</f>
        <v>0</v>
      </c>
      <c r="G77" s="253">
        <f>'[2]Operating Input'!Q186</f>
        <v>2</v>
      </c>
      <c r="H77" s="249" t="str">
        <f t="shared" si="22"/>
        <v>I</v>
      </c>
      <c r="I77" s="249" t="str">
        <f t="shared" si="23"/>
        <v xml:space="preserve"> </v>
      </c>
      <c r="J77" s="250" t="str">
        <f t="shared" si="24"/>
        <v xml:space="preserve"> </v>
      </c>
      <c r="K77" s="250" t="str">
        <f t="shared" si="25"/>
        <v/>
      </c>
      <c r="L77" s="250" t="str">
        <f t="shared" si="26"/>
        <v/>
      </c>
      <c r="M77" s="251">
        <f t="shared" si="17"/>
        <v>0</v>
      </c>
      <c r="N77" s="251">
        <f t="shared" si="18"/>
        <v>0</v>
      </c>
      <c r="O77" s="251">
        <f t="shared" si="19"/>
        <v>0</v>
      </c>
      <c r="P77" s="251">
        <f t="shared" si="20"/>
        <v>0</v>
      </c>
      <c r="Q77" s="251">
        <f t="shared" si="21"/>
        <v>0</v>
      </c>
      <c r="R77" s="251">
        <v>0</v>
      </c>
      <c r="Z77" s="252">
        <f t="shared" si="27"/>
        <v>0</v>
      </c>
      <c r="AA77" s="252">
        <f t="shared" si="28"/>
        <v>0</v>
      </c>
      <c r="AC77" s="252"/>
      <c r="AE77" s="148"/>
      <c r="AF77" s="148"/>
      <c r="AG77" s="148"/>
      <c r="AH77" s="148"/>
      <c r="AI77" s="148"/>
      <c r="AJ77" s="148"/>
      <c r="AK77" s="148"/>
      <c r="AL77" s="148"/>
      <c r="AM77" s="148"/>
      <c r="AN77" s="148"/>
      <c r="AO77" s="148"/>
    </row>
    <row r="78" spans="1:41" ht="15.75" customHeight="1" x14ac:dyDescent="0.25">
      <c r="A78" s="231" t="s">
        <v>93</v>
      </c>
      <c r="B78" s="146" t="str">
        <f>PROPER('[2]Operating Input'!E188)</f>
        <v>Electricity</v>
      </c>
      <c r="C78" s="146"/>
      <c r="D78" s="146"/>
      <c r="E78" s="146"/>
      <c r="F78" s="213">
        <f>'1-WATER Revenue Requirement'!J122</f>
        <v>0</v>
      </c>
      <c r="G78" s="253">
        <f>'[2]Operating Input'!Q188</f>
        <v>3</v>
      </c>
      <c r="H78" s="249" t="str">
        <f t="shared" si="22"/>
        <v xml:space="preserve"> </v>
      </c>
      <c r="I78" s="249" t="str">
        <f t="shared" si="23"/>
        <v xml:space="preserve"> </v>
      </c>
      <c r="J78" s="250" t="str">
        <f t="shared" si="24"/>
        <v>P</v>
      </c>
      <c r="K78" s="250" t="str">
        <f t="shared" si="25"/>
        <v/>
      </c>
      <c r="L78" s="250" t="str">
        <f t="shared" si="26"/>
        <v/>
      </c>
      <c r="M78" s="251">
        <f t="shared" ref="M78:M94" si="29">IF(H78="i",+$F78/(1+H$12)-$F78,0)</f>
        <v>0</v>
      </c>
      <c r="N78" s="251">
        <f t="shared" ref="N78:N94" si="30">IF(I78="s",+$F78/(1+I$12)-$F78,0)</f>
        <v>0</v>
      </c>
      <c r="O78" s="251">
        <f t="shared" ref="O78:O94" si="31">IF(J78="p",+$F78/(1+J$12)-$F78,0)</f>
        <v>0</v>
      </c>
      <c r="P78" s="251">
        <f t="shared" si="20"/>
        <v>0</v>
      </c>
      <c r="Q78" s="251">
        <f t="shared" si="21"/>
        <v>0</v>
      </c>
      <c r="R78" s="251">
        <v>0</v>
      </c>
      <c r="Z78" s="252">
        <f t="shared" si="27"/>
        <v>0</v>
      </c>
      <c r="AA78" s="252">
        <f t="shared" si="28"/>
        <v>0</v>
      </c>
      <c r="AC78" s="252"/>
      <c r="AE78" s="148"/>
      <c r="AF78" s="148"/>
      <c r="AG78" s="148"/>
      <c r="AH78" s="148"/>
      <c r="AI78" s="148"/>
      <c r="AJ78" s="148"/>
      <c r="AK78" s="148"/>
      <c r="AL78" s="148"/>
      <c r="AM78" s="148"/>
      <c r="AN78" s="148"/>
      <c r="AO78" s="148"/>
    </row>
    <row r="79" spans="1:41" ht="15.75" customHeight="1" x14ac:dyDescent="0.25">
      <c r="A79" s="231" t="s">
        <v>93</v>
      </c>
      <c r="B79" s="146" t="str">
        <f>PROPER('[2]Operating Input'!E189)</f>
        <v>Licenses &amp; Permits</v>
      </c>
      <c r="C79" s="146"/>
      <c r="D79" s="146"/>
      <c r="E79" s="146"/>
      <c r="F79" s="213">
        <f>'1-WATER Revenue Requirement'!J123</f>
        <v>0</v>
      </c>
      <c r="G79" s="253">
        <f>'[2]Operating Input'!Q189</f>
        <v>2</v>
      </c>
      <c r="H79" s="249" t="str">
        <f t="shared" si="22"/>
        <v>I</v>
      </c>
      <c r="I79" s="249" t="str">
        <f t="shared" si="23"/>
        <v xml:space="preserve"> </v>
      </c>
      <c r="J79" s="250" t="str">
        <f t="shared" si="24"/>
        <v xml:space="preserve"> </v>
      </c>
      <c r="K79" s="250" t="str">
        <f t="shared" si="25"/>
        <v/>
      </c>
      <c r="L79" s="250" t="str">
        <f t="shared" si="26"/>
        <v/>
      </c>
      <c r="M79" s="251">
        <f t="shared" si="29"/>
        <v>0</v>
      </c>
      <c r="N79" s="251">
        <f t="shared" si="30"/>
        <v>0</v>
      </c>
      <c r="O79" s="251">
        <f t="shared" si="31"/>
        <v>0</v>
      </c>
      <c r="P79" s="251">
        <f t="shared" ref="P79:P110" si="32">IF(K79="u",+$F79/(1+K$12)-$F79,0)</f>
        <v>0</v>
      </c>
      <c r="Q79" s="251">
        <f t="shared" ref="Q79:Q110" si="33">IF(L79="w",+$F79/(1+L$12)-$F79,0)</f>
        <v>0</v>
      </c>
      <c r="R79" s="251">
        <v>0</v>
      </c>
      <c r="Z79" s="252">
        <f t="shared" si="27"/>
        <v>0</v>
      </c>
      <c r="AA79" s="252">
        <f t="shared" si="28"/>
        <v>0</v>
      </c>
      <c r="AC79" s="252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</row>
    <row r="80" spans="1:41" ht="15.75" customHeight="1" x14ac:dyDescent="0.25">
      <c r="A80" s="231" t="s">
        <v>93</v>
      </c>
      <c r="B80" s="146" t="str">
        <f>PROPER('[2]Operating Input'!E190)</f>
        <v>Postage/ Courier</v>
      </c>
      <c r="C80" s="146"/>
      <c r="D80" s="146"/>
      <c r="E80" s="146"/>
      <c r="F80" s="213">
        <f>'1-WATER Revenue Requirement'!J124</f>
        <v>0</v>
      </c>
      <c r="G80" s="253">
        <f>'[2]Operating Input'!Q190</f>
        <v>2</v>
      </c>
      <c r="H80" s="249" t="str">
        <f t="shared" si="22"/>
        <v>I</v>
      </c>
      <c r="I80" s="249" t="str">
        <f t="shared" si="23"/>
        <v xml:space="preserve"> </v>
      </c>
      <c r="J80" s="250" t="str">
        <f t="shared" si="24"/>
        <v xml:space="preserve"> </v>
      </c>
      <c r="K80" s="250" t="str">
        <f t="shared" si="25"/>
        <v/>
      </c>
      <c r="L80" s="250" t="str">
        <f t="shared" si="26"/>
        <v/>
      </c>
      <c r="M80" s="251">
        <f t="shared" si="29"/>
        <v>0</v>
      </c>
      <c r="N80" s="251">
        <f t="shared" si="30"/>
        <v>0</v>
      </c>
      <c r="O80" s="251">
        <f t="shared" si="31"/>
        <v>0</v>
      </c>
      <c r="P80" s="251">
        <f t="shared" si="32"/>
        <v>0</v>
      </c>
      <c r="Q80" s="251">
        <f t="shared" si="33"/>
        <v>0</v>
      </c>
      <c r="R80" s="251">
        <v>0</v>
      </c>
      <c r="Z80" s="252">
        <f t="shared" si="27"/>
        <v>0</v>
      </c>
      <c r="AA80" s="252">
        <f t="shared" si="28"/>
        <v>0</v>
      </c>
      <c r="AC80" s="252"/>
      <c r="AE80" s="148"/>
      <c r="AF80" s="148"/>
      <c r="AG80" s="148"/>
      <c r="AH80" s="148"/>
      <c r="AI80" s="148"/>
      <c r="AJ80" s="148"/>
      <c r="AK80" s="148"/>
      <c r="AL80" s="148"/>
      <c r="AM80" s="148"/>
      <c r="AN80" s="148"/>
      <c r="AO80" s="148"/>
    </row>
    <row r="81" spans="1:41" ht="15.75" customHeight="1" x14ac:dyDescent="0.25">
      <c r="A81" s="231" t="s">
        <v>93</v>
      </c>
      <c r="B81" s="146" t="str">
        <f>PROPER('[2]Operating Input'!E191)</f>
        <v>General Liability Insurance</v>
      </c>
      <c r="C81" s="146"/>
      <c r="D81" s="146"/>
      <c r="E81" s="146"/>
      <c r="F81" s="213">
        <f>'1-WATER Revenue Requirement'!J125</f>
        <v>0</v>
      </c>
      <c r="G81" s="253">
        <f>'[2]Operating Input'!Q191</f>
        <v>4</v>
      </c>
      <c r="H81" s="249" t="str">
        <f t="shared" si="22"/>
        <v>I</v>
      </c>
      <c r="I81" s="249" t="str">
        <f t="shared" si="23"/>
        <v xml:space="preserve"> </v>
      </c>
      <c r="J81" s="250" t="str">
        <f t="shared" si="24"/>
        <v>P</v>
      </c>
      <c r="K81" s="250" t="str">
        <f t="shared" si="25"/>
        <v/>
      </c>
      <c r="L81" s="250" t="str">
        <f t="shared" si="26"/>
        <v/>
      </c>
      <c r="M81" s="251">
        <f t="shared" si="29"/>
        <v>0</v>
      </c>
      <c r="N81" s="251">
        <f t="shared" si="30"/>
        <v>0</v>
      </c>
      <c r="O81" s="251">
        <f t="shared" si="31"/>
        <v>0</v>
      </c>
      <c r="P81" s="251">
        <f t="shared" si="32"/>
        <v>0</v>
      </c>
      <c r="Q81" s="251">
        <f t="shared" si="33"/>
        <v>0</v>
      </c>
      <c r="R81" s="251">
        <v>0</v>
      </c>
      <c r="Z81" s="252">
        <f t="shared" si="27"/>
        <v>0</v>
      </c>
      <c r="AA81" s="252">
        <f t="shared" si="28"/>
        <v>0</v>
      </c>
      <c r="AC81" s="252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</row>
    <row r="82" spans="1:41" ht="15.75" customHeight="1" x14ac:dyDescent="0.25">
      <c r="A82" s="231" t="s">
        <v>93</v>
      </c>
      <c r="B82" s="146" t="str">
        <f>PROPER('[2]Operating Input'!E192)</f>
        <v>Memberships, Dues &amp; Subscrip.</v>
      </c>
      <c r="C82" s="146"/>
      <c r="D82" s="146"/>
      <c r="E82" s="146"/>
      <c r="F82" s="213">
        <f>'1-WATER Revenue Requirement'!J126</f>
        <v>0</v>
      </c>
      <c r="G82" s="253">
        <f>'[2]Operating Input'!Q192</f>
        <v>2</v>
      </c>
      <c r="H82" s="249" t="str">
        <f t="shared" si="22"/>
        <v>I</v>
      </c>
      <c r="I82" s="249" t="str">
        <f t="shared" si="23"/>
        <v xml:space="preserve"> </v>
      </c>
      <c r="J82" s="250" t="str">
        <f t="shared" si="24"/>
        <v xml:space="preserve"> </v>
      </c>
      <c r="K82" s="250" t="str">
        <f t="shared" si="25"/>
        <v/>
      </c>
      <c r="L82" s="250" t="str">
        <f t="shared" si="26"/>
        <v/>
      </c>
      <c r="M82" s="251">
        <f t="shared" si="29"/>
        <v>0</v>
      </c>
      <c r="N82" s="251">
        <f t="shared" si="30"/>
        <v>0</v>
      </c>
      <c r="O82" s="251">
        <f t="shared" si="31"/>
        <v>0</v>
      </c>
      <c r="P82" s="251">
        <f t="shared" si="32"/>
        <v>0</v>
      </c>
      <c r="Q82" s="251">
        <f t="shared" si="33"/>
        <v>0</v>
      </c>
      <c r="R82" s="251">
        <v>0</v>
      </c>
      <c r="Z82" s="252">
        <f t="shared" si="27"/>
        <v>0</v>
      </c>
      <c r="AA82" s="252">
        <f t="shared" si="28"/>
        <v>0</v>
      </c>
      <c r="AC82" s="252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  <c r="AO82" s="148"/>
    </row>
    <row r="83" spans="1:41" ht="15.75" customHeight="1" x14ac:dyDescent="0.25">
      <c r="A83" s="231" t="s">
        <v>93</v>
      </c>
      <c r="B83" s="146" t="str">
        <f>PROPER('[2]Operating Input'!E195)</f>
        <v>Hiring Expenses For New Emp.</v>
      </c>
      <c r="C83" s="146"/>
      <c r="D83" s="146"/>
      <c r="E83" s="146"/>
      <c r="F83" s="213">
        <f>'1-WATER Revenue Requirement'!J127</f>
        <v>0</v>
      </c>
      <c r="G83" s="253">
        <f>'[2]Operating Input'!Q195</f>
        <v>2</v>
      </c>
      <c r="H83" s="249" t="str">
        <f t="shared" si="22"/>
        <v>I</v>
      </c>
      <c r="I83" s="249" t="str">
        <f t="shared" si="23"/>
        <v xml:space="preserve"> </v>
      </c>
      <c r="J83" s="250" t="str">
        <f t="shared" si="24"/>
        <v xml:space="preserve"> </v>
      </c>
      <c r="K83" s="250" t="str">
        <f t="shared" si="25"/>
        <v/>
      </c>
      <c r="L83" s="250" t="str">
        <f t="shared" si="26"/>
        <v/>
      </c>
      <c r="M83" s="251">
        <f t="shared" si="29"/>
        <v>0</v>
      </c>
      <c r="N83" s="251">
        <f t="shared" si="30"/>
        <v>0</v>
      </c>
      <c r="O83" s="251">
        <f t="shared" si="31"/>
        <v>0</v>
      </c>
      <c r="P83" s="251">
        <f t="shared" si="32"/>
        <v>0</v>
      </c>
      <c r="Q83" s="251">
        <f t="shared" si="33"/>
        <v>0</v>
      </c>
      <c r="R83" s="251">
        <v>0</v>
      </c>
      <c r="Z83" s="252">
        <f t="shared" si="27"/>
        <v>0</v>
      </c>
      <c r="AA83" s="252">
        <f t="shared" si="28"/>
        <v>0</v>
      </c>
      <c r="AC83" s="252"/>
      <c r="AE83" s="148"/>
      <c r="AF83" s="148"/>
      <c r="AG83" s="148"/>
      <c r="AH83" s="148"/>
      <c r="AI83" s="148"/>
      <c r="AJ83" s="148"/>
      <c r="AK83" s="148"/>
      <c r="AL83" s="148"/>
      <c r="AM83" s="148"/>
      <c r="AN83" s="148"/>
      <c r="AO83" s="148"/>
    </row>
    <row r="84" spans="1:41" ht="15.75" customHeight="1" x14ac:dyDescent="0.25">
      <c r="A84" s="231" t="s">
        <v>93</v>
      </c>
      <c r="B84" s="146" t="str">
        <f>PROPER('[2]Operating Input'!E196)</f>
        <v>Advertising</v>
      </c>
      <c r="C84" s="146"/>
      <c r="D84" s="146"/>
      <c r="E84" s="146"/>
      <c r="F84" s="213">
        <f>'1-WATER Revenue Requirement'!J128</f>
        <v>0</v>
      </c>
      <c r="G84" s="253">
        <f>'[2]Operating Input'!Q196</f>
        <v>2</v>
      </c>
      <c r="H84" s="249" t="str">
        <f t="shared" si="22"/>
        <v>I</v>
      </c>
      <c r="I84" s="249" t="str">
        <f t="shared" si="23"/>
        <v xml:space="preserve"> </v>
      </c>
      <c r="J84" s="250" t="str">
        <f t="shared" si="24"/>
        <v xml:space="preserve"> </v>
      </c>
      <c r="K84" s="250" t="str">
        <f t="shared" si="25"/>
        <v/>
      </c>
      <c r="L84" s="250" t="str">
        <f t="shared" si="26"/>
        <v/>
      </c>
      <c r="M84" s="251">
        <f t="shared" si="29"/>
        <v>0</v>
      </c>
      <c r="N84" s="251">
        <f t="shared" si="30"/>
        <v>0</v>
      </c>
      <c r="O84" s="251">
        <f t="shared" si="31"/>
        <v>0</v>
      </c>
      <c r="P84" s="251">
        <f t="shared" si="32"/>
        <v>0</v>
      </c>
      <c r="Q84" s="251">
        <f t="shared" si="33"/>
        <v>0</v>
      </c>
      <c r="R84" s="251">
        <v>0</v>
      </c>
      <c r="Z84" s="252">
        <f t="shared" si="27"/>
        <v>0</v>
      </c>
      <c r="AA84" s="252">
        <f t="shared" si="28"/>
        <v>0</v>
      </c>
      <c r="AC84" s="252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  <c r="AO84" s="148"/>
    </row>
    <row r="85" spans="1:41" ht="15.75" customHeight="1" x14ac:dyDescent="0.25">
      <c r="A85" s="231" t="s">
        <v>93</v>
      </c>
      <c r="B85" s="146" t="str">
        <f>PROPER('[2]Operating Input'!E204)</f>
        <v>Equipment</v>
      </c>
      <c r="C85" s="146"/>
      <c r="D85" s="146"/>
      <c r="E85" s="146"/>
      <c r="F85" s="213">
        <f>'1-WATER Revenue Requirement'!J129</f>
        <v>0</v>
      </c>
      <c r="G85" s="253">
        <f>'[2]Operating Input'!Q204</f>
        <v>2</v>
      </c>
      <c r="H85" s="249" t="str">
        <f t="shared" si="22"/>
        <v>I</v>
      </c>
      <c r="I85" s="249" t="str">
        <f t="shared" si="23"/>
        <v xml:space="preserve"> </v>
      </c>
      <c r="J85" s="250" t="str">
        <f t="shared" si="24"/>
        <v xml:space="preserve"> </v>
      </c>
      <c r="K85" s="250" t="str">
        <f t="shared" si="25"/>
        <v/>
      </c>
      <c r="L85" s="250" t="str">
        <f t="shared" si="26"/>
        <v/>
      </c>
      <c r="M85" s="251">
        <f t="shared" si="29"/>
        <v>0</v>
      </c>
      <c r="N85" s="251">
        <f t="shared" si="30"/>
        <v>0</v>
      </c>
      <c r="O85" s="251">
        <f t="shared" si="31"/>
        <v>0</v>
      </c>
      <c r="P85" s="251">
        <f t="shared" si="32"/>
        <v>0</v>
      </c>
      <c r="Q85" s="251">
        <f t="shared" si="33"/>
        <v>0</v>
      </c>
      <c r="R85" s="251">
        <v>0</v>
      </c>
      <c r="Z85" s="252">
        <f t="shared" si="27"/>
        <v>0</v>
      </c>
      <c r="AA85" s="252">
        <f t="shared" si="28"/>
        <v>0</v>
      </c>
      <c r="AC85" s="252"/>
      <c r="AE85" s="148"/>
      <c r="AF85" s="148"/>
      <c r="AG85" s="148"/>
      <c r="AH85" s="148"/>
      <c r="AI85" s="148"/>
      <c r="AJ85" s="148"/>
      <c r="AK85" s="148"/>
      <c r="AL85" s="148"/>
      <c r="AM85" s="148"/>
      <c r="AN85" s="148"/>
      <c r="AO85" s="148"/>
    </row>
    <row r="86" spans="1:41" ht="15.75" customHeight="1" x14ac:dyDescent="0.25">
      <c r="A86" s="231" t="s">
        <v>93</v>
      </c>
      <c r="B86" s="146" t="str">
        <f>PROPER('[2]Operating Input'!E205)</f>
        <v>Utrwd   Sewer</v>
      </c>
      <c r="C86" s="146"/>
      <c r="D86" s="146"/>
      <c r="E86" s="146"/>
      <c r="F86" s="213">
        <f>'1-WATER Revenue Requirement'!J130</f>
        <v>0</v>
      </c>
      <c r="G86" s="253">
        <f>'[2]Operating Input'!Q205</f>
        <v>18</v>
      </c>
      <c r="H86" s="249" t="str">
        <f t="shared" si="22"/>
        <v>I</v>
      </c>
      <c r="I86" s="249" t="str">
        <f t="shared" si="23"/>
        <v xml:space="preserve"> </v>
      </c>
      <c r="J86" s="250" t="str">
        <f t="shared" si="24"/>
        <v xml:space="preserve"> </v>
      </c>
      <c r="K86" s="250" t="str">
        <f t="shared" si="25"/>
        <v/>
      </c>
      <c r="L86" s="250" t="str">
        <f t="shared" si="26"/>
        <v>W</v>
      </c>
      <c r="M86" s="251">
        <f t="shared" si="29"/>
        <v>0</v>
      </c>
      <c r="N86" s="251">
        <f t="shared" si="30"/>
        <v>0</v>
      </c>
      <c r="O86" s="251">
        <f t="shared" si="31"/>
        <v>0</v>
      </c>
      <c r="P86" s="251">
        <f t="shared" si="32"/>
        <v>0</v>
      </c>
      <c r="Q86" s="251">
        <f t="shared" si="33"/>
        <v>0</v>
      </c>
      <c r="R86" s="251">
        <v>0</v>
      </c>
      <c r="Z86" s="252">
        <f t="shared" si="27"/>
        <v>0</v>
      </c>
      <c r="AA86" s="252">
        <f t="shared" si="28"/>
        <v>0</v>
      </c>
      <c r="AC86" s="252"/>
      <c r="AE86" s="148"/>
      <c r="AF86" s="148"/>
      <c r="AG86" s="148"/>
      <c r="AH86" s="148"/>
      <c r="AI86" s="148"/>
      <c r="AJ86" s="148"/>
      <c r="AK86" s="148"/>
      <c r="AL86" s="148"/>
      <c r="AM86" s="148"/>
      <c r="AN86" s="148"/>
      <c r="AO86" s="148"/>
    </row>
    <row r="87" spans="1:41" ht="15.75" customHeight="1" x14ac:dyDescent="0.25">
      <c r="A87" s="231" t="s">
        <v>93</v>
      </c>
      <c r="B87" s="146" t="str">
        <f>PROPER('[2]Operating Input'!E206)</f>
        <v>Utrwd   Regional   Plant   Debt   Pay</v>
      </c>
      <c r="C87" s="146"/>
      <c r="D87" s="146"/>
      <c r="E87" s="146"/>
      <c r="F87" s="213">
        <f>'1-WATER Revenue Requirement'!J131</f>
        <v>0</v>
      </c>
      <c r="G87" s="253">
        <f>'[2]Operating Input'!Q206</f>
        <v>0</v>
      </c>
      <c r="H87" s="249" t="str">
        <f t="shared" si="22"/>
        <v xml:space="preserve"> </v>
      </c>
      <c r="I87" s="249" t="str">
        <f t="shared" si="23"/>
        <v xml:space="preserve"> </v>
      </c>
      <c r="J87" s="250" t="str">
        <f t="shared" si="24"/>
        <v xml:space="preserve"> </v>
      </c>
      <c r="K87" s="250" t="str">
        <f t="shared" si="25"/>
        <v/>
      </c>
      <c r="L87" s="250" t="str">
        <f t="shared" si="26"/>
        <v/>
      </c>
      <c r="M87" s="251">
        <f t="shared" si="29"/>
        <v>0</v>
      </c>
      <c r="N87" s="251">
        <f t="shared" si="30"/>
        <v>0</v>
      </c>
      <c r="O87" s="251">
        <f t="shared" si="31"/>
        <v>0</v>
      </c>
      <c r="P87" s="251">
        <f t="shared" si="32"/>
        <v>0</v>
      </c>
      <c r="Q87" s="251">
        <f t="shared" si="33"/>
        <v>0</v>
      </c>
      <c r="R87" s="251">
        <v>0</v>
      </c>
      <c r="Z87" s="252">
        <f t="shared" si="27"/>
        <v>0</v>
      </c>
      <c r="AA87" s="252">
        <f t="shared" si="28"/>
        <v>0</v>
      </c>
      <c r="AC87" s="252"/>
      <c r="AE87" s="148"/>
      <c r="AF87" s="148"/>
      <c r="AG87" s="148"/>
      <c r="AH87" s="148"/>
      <c r="AI87" s="148"/>
      <c r="AJ87" s="148"/>
      <c r="AK87" s="148"/>
      <c r="AL87" s="148"/>
      <c r="AM87" s="148"/>
      <c r="AN87" s="148"/>
      <c r="AO87" s="148"/>
    </row>
    <row r="88" spans="1:41" ht="15.75" customHeight="1" x14ac:dyDescent="0.25">
      <c r="A88" s="231" t="s">
        <v>93</v>
      </c>
      <c r="B88" s="146" t="str">
        <f>PROPER('[2]Operating Input'!E207)</f>
        <v>Utrwd  Main   Trunk   Debt   Payment</v>
      </c>
      <c r="C88" s="146"/>
      <c r="D88" s="146"/>
      <c r="E88" s="146"/>
      <c r="F88" s="213">
        <f>'1-WATER Revenue Requirement'!J132</f>
        <v>0</v>
      </c>
      <c r="G88" s="253">
        <f>'[2]Operating Input'!Q207</f>
        <v>0</v>
      </c>
      <c r="H88" s="249" t="str">
        <f t="shared" si="22"/>
        <v xml:space="preserve"> </v>
      </c>
      <c r="I88" s="249" t="str">
        <f t="shared" si="23"/>
        <v xml:space="preserve"> </v>
      </c>
      <c r="J88" s="250" t="str">
        <f t="shared" si="24"/>
        <v xml:space="preserve"> </v>
      </c>
      <c r="K88" s="250" t="str">
        <f t="shared" si="25"/>
        <v/>
      </c>
      <c r="L88" s="250" t="str">
        <f t="shared" si="26"/>
        <v/>
      </c>
      <c r="M88" s="251">
        <f t="shared" si="29"/>
        <v>0</v>
      </c>
      <c r="N88" s="251">
        <f t="shared" si="30"/>
        <v>0</v>
      </c>
      <c r="O88" s="251">
        <f t="shared" si="31"/>
        <v>0</v>
      </c>
      <c r="P88" s="251">
        <f t="shared" si="32"/>
        <v>0</v>
      </c>
      <c r="Q88" s="251">
        <f t="shared" si="33"/>
        <v>0</v>
      </c>
      <c r="R88" s="251">
        <v>0</v>
      </c>
      <c r="Z88" s="252">
        <f t="shared" si="27"/>
        <v>0</v>
      </c>
      <c r="AA88" s="252">
        <f t="shared" si="28"/>
        <v>0</v>
      </c>
      <c r="AC88" s="252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  <c r="AO88" s="148"/>
    </row>
    <row r="89" spans="1:41" ht="15.75" customHeight="1" x14ac:dyDescent="0.25">
      <c r="A89" s="231" t="s">
        <v>93</v>
      </c>
      <c r="B89" s="146" t="str">
        <f>PROPER('[2]Operating Input'!E208)</f>
        <v>Utrwd - Joint Capital Costs</v>
      </c>
      <c r="C89" s="146"/>
      <c r="D89" s="146"/>
      <c r="E89" s="146"/>
      <c r="F89" s="213">
        <f>'1-WATER Revenue Requirement'!J133</f>
        <v>0</v>
      </c>
      <c r="G89" s="253">
        <f>'[2]Operating Input'!Q208</f>
        <v>18</v>
      </c>
      <c r="H89" s="249" t="str">
        <f t="shared" ref="H89:H119" si="34">IF(G89=2,"I",IF(G89=4,"I",IF(G89=18,"I"," ")))</f>
        <v>I</v>
      </c>
      <c r="I89" s="249" t="str">
        <f t="shared" ref="I89:I119" si="35">IF($G89=30,"S",IF($G89=31,"S",IF($G89=26,"S",IF($G89=32,"S",IF($G89=28,"S",IF($G89=29,"S"," "))))))</f>
        <v xml:space="preserve"> </v>
      </c>
      <c r="J89" s="250" t="str">
        <f t="shared" ref="J89:J119" si="36">IF($G89=4,"P",IF($G89=3,"P",IF($G89=31,"P",IF($G89=29,"P",IF($G89=33,"P"," ")))))</f>
        <v xml:space="preserve"> </v>
      </c>
      <c r="K89" s="250" t="str">
        <f t="shared" ref="K89:K119" si="37">IF($G89=8,"U","")</f>
        <v/>
      </c>
      <c r="L89" s="250" t="str">
        <f t="shared" ref="L89:L119" si="38">IF($G89=18,"W","")</f>
        <v>W</v>
      </c>
      <c r="M89" s="251">
        <f t="shared" si="29"/>
        <v>0</v>
      </c>
      <c r="N89" s="251">
        <f t="shared" si="30"/>
        <v>0</v>
      </c>
      <c r="O89" s="251">
        <f t="shared" si="31"/>
        <v>0</v>
      </c>
      <c r="P89" s="251">
        <f t="shared" si="32"/>
        <v>0</v>
      </c>
      <c r="Q89" s="251">
        <f t="shared" si="33"/>
        <v>0</v>
      </c>
      <c r="R89" s="251">
        <v>0</v>
      </c>
      <c r="Z89" s="252">
        <f t="shared" ref="Z89:Z119" si="39">SUM(M89:Y89)</f>
        <v>0</v>
      </c>
      <c r="AA89" s="252">
        <f t="shared" ref="AA89:AA119" si="40">+Z89+F89</f>
        <v>0</v>
      </c>
      <c r="AC89" s="252"/>
      <c r="AE89" s="148"/>
      <c r="AF89" s="148"/>
      <c r="AG89" s="148"/>
      <c r="AH89" s="148"/>
      <c r="AI89" s="148"/>
      <c r="AJ89" s="148"/>
      <c r="AK89" s="148"/>
      <c r="AL89" s="148"/>
      <c r="AM89" s="148"/>
      <c r="AN89" s="148"/>
      <c r="AO89" s="148"/>
    </row>
    <row r="90" spans="1:41" ht="15.75" customHeight="1" x14ac:dyDescent="0.25">
      <c r="A90" s="231" t="s">
        <v>93</v>
      </c>
      <c r="B90" s="146" t="str">
        <f>PROPER('[2]Operating Input'!E213)</f>
        <v>Miscellaneous    Expense</v>
      </c>
      <c r="C90" s="146"/>
      <c r="D90" s="146"/>
      <c r="E90" s="146"/>
      <c r="F90" s="213">
        <f>'1-WATER Revenue Requirement'!J134</f>
        <v>0</v>
      </c>
      <c r="G90" s="253">
        <f>'[2]Operating Input'!Q213</f>
        <v>2</v>
      </c>
      <c r="H90" s="249" t="str">
        <f t="shared" si="34"/>
        <v>I</v>
      </c>
      <c r="I90" s="249" t="str">
        <f t="shared" si="35"/>
        <v xml:space="preserve"> </v>
      </c>
      <c r="J90" s="250" t="str">
        <f t="shared" si="36"/>
        <v xml:space="preserve"> </v>
      </c>
      <c r="K90" s="250" t="str">
        <f t="shared" si="37"/>
        <v/>
      </c>
      <c r="L90" s="250" t="str">
        <f t="shared" si="38"/>
        <v/>
      </c>
      <c r="M90" s="251">
        <f t="shared" si="29"/>
        <v>0</v>
      </c>
      <c r="N90" s="251">
        <f t="shared" si="30"/>
        <v>0</v>
      </c>
      <c r="O90" s="251">
        <f t="shared" si="31"/>
        <v>0</v>
      </c>
      <c r="P90" s="251">
        <f t="shared" si="32"/>
        <v>0</v>
      </c>
      <c r="Q90" s="251">
        <f t="shared" si="33"/>
        <v>0</v>
      </c>
      <c r="R90" s="251">
        <v>0</v>
      </c>
      <c r="Z90" s="252">
        <f t="shared" si="39"/>
        <v>0</v>
      </c>
      <c r="AA90" s="252">
        <f t="shared" si="40"/>
        <v>0</v>
      </c>
      <c r="AC90" s="252"/>
      <c r="AE90" s="148"/>
      <c r="AF90" s="148"/>
      <c r="AG90" s="148"/>
      <c r="AH90" s="148"/>
      <c r="AI90" s="148"/>
      <c r="AJ90" s="148"/>
      <c r="AK90" s="148"/>
      <c r="AL90" s="148"/>
      <c r="AM90" s="148"/>
      <c r="AN90" s="148"/>
      <c r="AO90" s="148"/>
    </row>
    <row r="91" spans="1:41" ht="15.75" customHeight="1" x14ac:dyDescent="0.25">
      <c r="A91" s="231" t="s">
        <v>61</v>
      </c>
      <c r="B91" s="146" t="str">
        <f>PROPER('[2]Operating Input'!E222)</f>
        <v>Salaries</v>
      </c>
      <c r="C91" s="146"/>
      <c r="D91" s="146"/>
      <c r="E91" s="146"/>
      <c r="F91" s="213">
        <f>'1-WATER Revenue Requirement'!J154</f>
        <v>83594.069944665331</v>
      </c>
      <c r="G91" s="253">
        <f>'[2]Operating Input'!Q222</f>
        <v>28</v>
      </c>
      <c r="H91" s="249" t="str">
        <f t="shared" si="34"/>
        <v xml:space="preserve"> </v>
      </c>
      <c r="I91" s="249" t="str">
        <f t="shared" si="35"/>
        <v>S</v>
      </c>
      <c r="J91" s="250" t="str">
        <f t="shared" si="36"/>
        <v xml:space="preserve"> </v>
      </c>
      <c r="K91" s="250" t="str">
        <f t="shared" si="37"/>
        <v/>
      </c>
      <c r="L91" s="250" t="str">
        <f t="shared" si="38"/>
        <v/>
      </c>
      <c r="M91" s="251">
        <f t="shared" si="29"/>
        <v>0</v>
      </c>
      <c r="N91" s="251">
        <f t="shared" si="30"/>
        <v>-2434.7787362523959</v>
      </c>
      <c r="O91" s="251">
        <f t="shared" si="31"/>
        <v>0</v>
      </c>
      <c r="P91" s="251">
        <f t="shared" si="32"/>
        <v>0</v>
      </c>
      <c r="Q91" s="251">
        <f t="shared" si="33"/>
        <v>0</v>
      </c>
      <c r="R91" s="251">
        <f>'6-Actual Test Year Data'!J146*'7-Water-Sewer Separation'!F146*'[2]Operating Input'!$N$222</f>
        <v>-36758.805589781165</v>
      </c>
      <c r="Z91" s="252">
        <f t="shared" si="39"/>
        <v>-39193.584326033561</v>
      </c>
      <c r="AA91" s="252">
        <f t="shared" si="40"/>
        <v>44400.48561863177</v>
      </c>
      <c r="AC91" s="252">
        <f t="shared" ref="AC91:AC119" si="41">F91+SUM(M91:Q91)</f>
        <v>81159.291208412935</v>
      </c>
      <c r="AD91" s="254">
        <f>'[2]Operating Input'!G222*'[2]Operating Input'!$K$222</f>
        <v>81159.291208412935</v>
      </c>
      <c r="AE91" s="148" t="b">
        <f t="shared" ref="AE91:AE118" si="42">ROUND(AD91,0)=ROUND(AC91,0)</f>
        <v>1</v>
      </c>
    </row>
    <row r="92" spans="1:41" ht="15.75" customHeight="1" x14ac:dyDescent="0.25">
      <c r="A92" s="231" t="s">
        <v>61</v>
      </c>
      <c r="B92" s="146" t="str">
        <f>PROPER('[2]Operating Input'!E223)</f>
        <v>Overtime</v>
      </c>
      <c r="C92" s="146"/>
      <c r="D92" s="146"/>
      <c r="E92" s="146"/>
      <c r="F92" s="213">
        <f>'1-WATER Revenue Requirement'!J155</f>
        <v>1958.8687264418857</v>
      </c>
      <c r="G92" s="253">
        <f>'[2]Operating Input'!Q223</f>
        <v>28</v>
      </c>
      <c r="H92" s="249" t="str">
        <f t="shared" si="34"/>
        <v xml:space="preserve"> </v>
      </c>
      <c r="I92" s="249" t="str">
        <f t="shared" si="35"/>
        <v>S</v>
      </c>
      <c r="J92" s="250" t="str">
        <f t="shared" si="36"/>
        <v xml:space="preserve"> </v>
      </c>
      <c r="K92" s="250" t="str">
        <f t="shared" si="37"/>
        <v/>
      </c>
      <c r="L92" s="250" t="str">
        <f t="shared" si="38"/>
        <v/>
      </c>
      <c r="M92" s="251">
        <f t="shared" si="29"/>
        <v>0</v>
      </c>
      <c r="N92" s="251">
        <f t="shared" si="30"/>
        <v>-57.054428925491948</v>
      </c>
      <c r="O92" s="251">
        <f t="shared" si="31"/>
        <v>0</v>
      </c>
      <c r="P92" s="251">
        <f t="shared" si="32"/>
        <v>0</v>
      </c>
      <c r="Q92" s="251">
        <f t="shared" si="33"/>
        <v>0</v>
      </c>
      <c r="R92" s="251">
        <f>'6-Actual Test Year Data'!J147*'7-Water-Sewer Separation'!F147*'[2]Operating Input'!$N$222</f>
        <v>-1434.4624520447151</v>
      </c>
      <c r="Z92" s="252">
        <f t="shared" si="39"/>
        <v>-1491.516880970207</v>
      </c>
      <c r="AA92" s="252">
        <f t="shared" si="40"/>
        <v>467.35184547167864</v>
      </c>
      <c r="AC92" s="252">
        <f t="shared" si="41"/>
        <v>1901.8142975163937</v>
      </c>
      <c r="AD92" s="254">
        <f>'[2]Operating Input'!G223*'[2]Operating Input'!$K$222</f>
        <v>1901.8142975163939</v>
      </c>
      <c r="AE92" s="148" t="b">
        <f t="shared" si="42"/>
        <v>1</v>
      </c>
    </row>
    <row r="93" spans="1:41" ht="15.75" customHeight="1" x14ac:dyDescent="0.25">
      <c r="A93" s="231" t="s">
        <v>61</v>
      </c>
      <c r="B93" s="146" t="str">
        <f>PROPER('[2]Operating Input'!E224)</f>
        <v>Special   Event   Pay</v>
      </c>
      <c r="C93" s="146"/>
      <c r="D93" s="146"/>
      <c r="E93" s="146"/>
      <c r="F93" s="213">
        <f>'1-WATER Revenue Requirement'!J156</f>
        <v>979.43436322094283</v>
      </c>
      <c r="G93" s="253">
        <f>'[2]Operating Input'!Q224</f>
        <v>28</v>
      </c>
      <c r="H93" s="249" t="str">
        <f t="shared" si="34"/>
        <v xml:space="preserve"> </v>
      </c>
      <c r="I93" s="249" t="str">
        <f t="shared" si="35"/>
        <v>S</v>
      </c>
      <c r="J93" s="250" t="str">
        <f t="shared" si="36"/>
        <v xml:space="preserve"> </v>
      </c>
      <c r="K93" s="250" t="str">
        <f t="shared" si="37"/>
        <v/>
      </c>
      <c r="L93" s="250" t="str">
        <f t="shared" si="38"/>
        <v/>
      </c>
      <c r="M93" s="251">
        <f t="shared" si="29"/>
        <v>0</v>
      </c>
      <c r="N93" s="251">
        <f t="shared" si="30"/>
        <v>-28.527214462745974</v>
      </c>
      <c r="O93" s="251">
        <f t="shared" si="31"/>
        <v>0</v>
      </c>
      <c r="P93" s="251">
        <f t="shared" si="32"/>
        <v>0</v>
      </c>
      <c r="Q93" s="251">
        <f t="shared" si="33"/>
        <v>0</v>
      </c>
      <c r="R93" s="251">
        <f>'6-Actual Test Year Data'!J148*'7-Water-Sewer Separation'!F148*'[2]Operating Input'!$N$222</f>
        <v>-950.90714875819697</v>
      </c>
      <c r="Z93" s="252">
        <f t="shared" si="39"/>
        <v>-979.43436322094294</v>
      </c>
      <c r="AA93" s="252">
        <f t="shared" si="40"/>
        <v>0</v>
      </c>
      <c r="AC93" s="252">
        <f t="shared" si="41"/>
        <v>950.90714875819685</v>
      </c>
      <c r="AD93" s="254">
        <f>'[2]Operating Input'!G224*'[2]Operating Input'!$K$222</f>
        <v>950.90714875819697</v>
      </c>
      <c r="AE93" s="148" t="b">
        <f t="shared" si="42"/>
        <v>1</v>
      </c>
    </row>
    <row r="94" spans="1:41" ht="15.75" hidden="1" customHeight="1" x14ac:dyDescent="0.25">
      <c r="A94" s="231" t="s">
        <v>61</v>
      </c>
      <c r="B94" s="146" t="str">
        <f>PROPER('[2]Operating Input'!E225)</f>
        <v>P/R     Tax   Expense</v>
      </c>
      <c r="C94" s="146"/>
      <c r="D94" s="146"/>
      <c r="E94" s="146"/>
      <c r="F94" s="213">
        <f>'1-WATER Revenue Requirement'!J157</f>
        <v>0</v>
      </c>
      <c r="G94" s="253">
        <f>'[2]Operating Input'!Q225</f>
        <v>28</v>
      </c>
      <c r="H94" s="249" t="str">
        <f t="shared" si="34"/>
        <v xml:space="preserve"> </v>
      </c>
      <c r="I94" s="249" t="str">
        <f t="shared" si="35"/>
        <v>S</v>
      </c>
      <c r="J94" s="250" t="str">
        <f t="shared" si="36"/>
        <v xml:space="preserve"> </v>
      </c>
      <c r="K94" s="250" t="str">
        <f t="shared" si="37"/>
        <v/>
      </c>
      <c r="L94" s="250" t="str">
        <f t="shared" si="38"/>
        <v/>
      </c>
      <c r="M94" s="251">
        <f t="shared" si="29"/>
        <v>0</v>
      </c>
      <c r="N94" s="251">
        <f t="shared" si="30"/>
        <v>0</v>
      </c>
      <c r="O94" s="251">
        <f t="shared" si="31"/>
        <v>0</v>
      </c>
      <c r="P94" s="251">
        <f t="shared" si="32"/>
        <v>0</v>
      </c>
      <c r="Q94" s="251">
        <f t="shared" si="33"/>
        <v>0</v>
      </c>
      <c r="R94" s="251">
        <f>'6-Actual Test Year Data'!J149*'7-Water-Sewer Separation'!F149*'[2]Operating Input'!$N$222</f>
        <v>0</v>
      </c>
      <c r="Z94" s="252">
        <f t="shared" si="39"/>
        <v>0</v>
      </c>
      <c r="AA94" s="252">
        <f t="shared" si="40"/>
        <v>0</v>
      </c>
      <c r="AC94" s="252">
        <f t="shared" si="41"/>
        <v>0</v>
      </c>
      <c r="AD94" s="254">
        <f>'[2]Operating Input'!G225*'[2]Operating Input'!$K$222</f>
        <v>6426.8644494070668</v>
      </c>
      <c r="AE94" s="148" t="b">
        <f t="shared" si="42"/>
        <v>0</v>
      </c>
    </row>
    <row r="95" spans="1:41" ht="15.75" customHeight="1" x14ac:dyDescent="0.25">
      <c r="A95" s="231" t="s">
        <v>61</v>
      </c>
      <c r="B95" s="146" t="str">
        <f>PROPER('[2]Operating Input'!E227)</f>
        <v>Group   Health   Insurance</v>
      </c>
      <c r="C95" s="146"/>
      <c r="D95" s="146"/>
      <c r="E95" s="146"/>
      <c r="F95" s="213">
        <f>'1-WATER Revenue Requirement'!J158</f>
        <v>19744.027456239997</v>
      </c>
      <c r="G95" s="253">
        <f>'[2]Operating Input'!Q227</f>
        <v>29</v>
      </c>
      <c r="H95" s="249" t="str">
        <f t="shared" si="34"/>
        <v xml:space="preserve"> </v>
      </c>
      <c r="I95" s="249" t="str">
        <f t="shared" si="35"/>
        <v>S</v>
      </c>
      <c r="J95" s="250" t="str">
        <f t="shared" si="36"/>
        <v>P</v>
      </c>
      <c r="K95" s="250" t="str">
        <f t="shared" si="37"/>
        <v/>
      </c>
      <c r="L95" s="250" t="str">
        <f t="shared" si="38"/>
        <v/>
      </c>
      <c r="M95" s="251">
        <f>IF(H95="i",-'[2]Operating Input'!$G227*$H$12*'7-Water-Sewer Separation'!$F150,0)</f>
        <v>0</v>
      </c>
      <c r="N95" s="251">
        <f>IF(I95="s",-$F$95/(1+($I$12+$J$12))*I12,0)</f>
        <v>-548.44520711777761</v>
      </c>
      <c r="O95" s="251">
        <f>IF(J95="p",-F95/(1+($I$12+$J$12))*J12,0)</f>
        <v>-914.0753451962961</v>
      </c>
      <c r="P95" s="251">
        <f t="shared" si="32"/>
        <v>0</v>
      </c>
      <c r="Q95" s="251">
        <f t="shared" si="33"/>
        <v>0</v>
      </c>
      <c r="R95" s="251">
        <f>'6-Actual Test Year Data'!J150*'7-Water-Sewer Separation'!F150*'[2]Operating Input'!$N$222</f>
        <v>-6306.7458583759317</v>
      </c>
      <c r="Z95" s="252">
        <f t="shared" si="39"/>
        <v>-7769.2664106900056</v>
      </c>
      <c r="AA95" s="252">
        <f t="shared" si="40"/>
        <v>11974.761045549993</v>
      </c>
      <c r="AC95" s="252">
        <f t="shared" si="41"/>
        <v>18281.506903925925</v>
      </c>
      <c r="AD95" s="254">
        <f>'[2]Operating Input'!G227*'[2]Operating Input'!$K$222</f>
        <v>18281.506903925922</v>
      </c>
      <c r="AE95" s="148" t="b">
        <f t="shared" si="42"/>
        <v>1</v>
      </c>
    </row>
    <row r="96" spans="1:41" ht="15.75" customHeight="1" x14ac:dyDescent="0.25">
      <c r="A96" s="231" t="s">
        <v>61</v>
      </c>
      <c r="B96" s="146" t="str">
        <f>PROPER('[2]Operating Input'!E228)</f>
        <v>Retirement-Tmrs</v>
      </c>
      <c r="C96" s="146"/>
      <c r="D96" s="146"/>
      <c r="E96" s="146"/>
      <c r="F96" s="213">
        <f>'1-WATER Revenue Requirement'!J159</f>
        <v>5633.0535010047151</v>
      </c>
      <c r="G96" s="253">
        <f>'[2]Operating Input'!Q228</f>
        <v>28</v>
      </c>
      <c r="H96" s="249" t="str">
        <f t="shared" si="34"/>
        <v xml:space="preserve"> </v>
      </c>
      <c r="I96" s="249" t="str">
        <f t="shared" si="35"/>
        <v>S</v>
      </c>
      <c r="J96" s="250" t="str">
        <f t="shared" si="36"/>
        <v xml:space="preserve"> </v>
      </c>
      <c r="K96" s="250" t="str">
        <f t="shared" si="37"/>
        <v/>
      </c>
      <c r="L96" s="250" t="str">
        <f t="shared" si="38"/>
        <v/>
      </c>
      <c r="M96" s="251">
        <f t="shared" ref="M96:M114" si="43">IF(H96="i",+$F96/(1+H$12)-$F96,0)</f>
        <v>0</v>
      </c>
      <c r="N96" s="251">
        <f t="shared" ref="N96:N114" si="44">IF(I96="s",+$F96/(1+I$12)-$F96,0)</f>
        <v>-164.06951944673983</v>
      </c>
      <c r="O96" s="251">
        <f t="shared" ref="O96:O114" si="45">IF(J96="p",+$F96/(1+J$12)-$F96,0)</f>
        <v>0</v>
      </c>
      <c r="P96" s="251">
        <f t="shared" si="32"/>
        <v>0</v>
      </c>
      <c r="Q96" s="251">
        <f t="shared" si="33"/>
        <v>0</v>
      </c>
      <c r="R96" s="251">
        <f>'6-Actual Test Year Data'!J151*'7-Water-Sewer Separation'!F151*'[2]Operating Input'!$N$222</f>
        <v>-2800.744861523468</v>
      </c>
      <c r="Z96" s="252">
        <f t="shared" si="39"/>
        <v>-2964.8143809702078</v>
      </c>
      <c r="AA96" s="252">
        <f t="shared" si="40"/>
        <v>2668.2391200345073</v>
      </c>
      <c r="AC96" s="252">
        <f t="shared" si="41"/>
        <v>5468.9839815579753</v>
      </c>
      <c r="AD96" s="254">
        <f>'[2]Operating Input'!G228*'[2]Operating Input'!$K$222</f>
        <v>5468.9839815579762</v>
      </c>
      <c r="AE96" s="148" t="b">
        <f t="shared" si="42"/>
        <v>1</v>
      </c>
    </row>
    <row r="97" spans="1:31" ht="15.75" customHeight="1" x14ac:dyDescent="0.25">
      <c r="A97" s="231" t="s">
        <v>61</v>
      </c>
      <c r="B97" s="146" t="str">
        <f>PROPER('[2]Operating Input'!E229)</f>
        <v>Workman ' S   Compensation</v>
      </c>
      <c r="C97" s="146"/>
      <c r="D97" s="146"/>
      <c r="E97" s="146"/>
      <c r="F97" s="213">
        <f>'1-WATER Revenue Requirement'!J160</f>
        <v>389.16192031978801</v>
      </c>
      <c r="G97" s="253">
        <f>'[2]Operating Input'!Q229</f>
        <v>28</v>
      </c>
      <c r="H97" s="249" t="str">
        <f t="shared" si="34"/>
        <v xml:space="preserve"> </v>
      </c>
      <c r="I97" s="249" t="str">
        <f t="shared" si="35"/>
        <v>S</v>
      </c>
      <c r="J97" s="250" t="str">
        <f t="shared" si="36"/>
        <v xml:space="preserve"> </v>
      </c>
      <c r="K97" s="250" t="str">
        <f t="shared" si="37"/>
        <v/>
      </c>
      <c r="L97" s="250" t="str">
        <f t="shared" si="38"/>
        <v/>
      </c>
      <c r="M97" s="251">
        <f t="shared" si="43"/>
        <v>0</v>
      </c>
      <c r="N97" s="251">
        <f t="shared" si="44"/>
        <v>-11.33481321319772</v>
      </c>
      <c r="O97" s="251">
        <f t="shared" si="45"/>
        <v>0</v>
      </c>
      <c r="P97" s="251">
        <f t="shared" si="32"/>
        <v>0</v>
      </c>
      <c r="Q97" s="251">
        <f t="shared" si="33"/>
        <v>0</v>
      </c>
      <c r="R97" s="251">
        <f>'6-Actual Test Year Data'!J152*'7-Water-Sewer Separation'!F152*'[2]Operating Input'!$N$222</f>
        <v>-137.39974361456774</v>
      </c>
      <c r="Z97" s="252">
        <f t="shared" si="39"/>
        <v>-148.73455682776546</v>
      </c>
      <c r="AA97" s="252">
        <f t="shared" si="40"/>
        <v>240.42736349202255</v>
      </c>
      <c r="AC97" s="252">
        <f t="shared" si="41"/>
        <v>377.82710710659029</v>
      </c>
      <c r="AD97" s="254">
        <f>'[2]Operating Input'!G229*'[2]Operating Input'!$K$222</f>
        <v>377.82710710659023</v>
      </c>
      <c r="AE97" s="148" t="b">
        <f t="shared" si="42"/>
        <v>1</v>
      </c>
    </row>
    <row r="98" spans="1:31" ht="15.75" customHeight="1" x14ac:dyDescent="0.25">
      <c r="A98" s="231" t="s">
        <v>61</v>
      </c>
      <c r="B98" s="146" t="str">
        <f>PROPER('[2]Operating Input'!E230)</f>
        <v>Longevity    Pay</v>
      </c>
      <c r="C98" s="146"/>
      <c r="D98" s="146"/>
      <c r="E98" s="146"/>
      <c r="F98" s="213">
        <f>'1-WATER Revenue Requirement'!J161</f>
        <v>541.95368098225504</v>
      </c>
      <c r="G98" s="253">
        <f>'[2]Operating Input'!Q230</f>
        <v>28</v>
      </c>
      <c r="H98" s="249" t="str">
        <f t="shared" si="34"/>
        <v xml:space="preserve"> </v>
      </c>
      <c r="I98" s="249" t="str">
        <f t="shared" si="35"/>
        <v>S</v>
      </c>
      <c r="J98" s="250" t="str">
        <f t="shared" si="36"/>
        <v xml:space="preserve"> </v>
      </c>
      <c r="K98" s="250" t="str">
        <f t="shared" si="37"/>
        <v/>
      </c>
      <c r="L98" s="250" t="str">
        <f t="shared" si="38"/>
        <v/>
      </c>
      <c r="M98" s="251">
        <f t="shared" si="43"/>
        <v>0</v>
      </c>
      <c r="N98" s="251">
        <f t="shared" si="44"/>
        <v>-15.785058669386103</v>
      </c>
      <c r="O98" s="251">
        <f t="shared" si="45"/>
        <v>0</v>
      </c>
      <c r="P98" s="251">
        <f t="shared" si="32"/>
        <v>0</v>
      </c>
      <c r="Q98" s="251">
        <f t="shared" si="33"/>
        <v>0</v>
      </c>
      <c r="R98" s="251">
        <f>'6-Actual Test Year Data'!J153*'7-Water-Sewer Separation'!F153*'[2]Operating Input'!$N$222</f>
        <v>-419.6670216519509</v>
      </c>
      <c r="Z98" s="252">
        <f t="shared" si="39"/>
        <v>-435.45208032133701</v>
      </c>
      <c r="AA98" s="252">
        <f t="shared" si="40"/>
        <v>106.50160066091803</v>
      </c>
      <c r="AC98" s="252">
        <f t="shared" si="41"/>
        <v>526.16862231286893</v>
      </c>
      <c r="AD98" s="254">
        <f>'[2]Operating Input'!G230*'[2]Operating Input'!$K$222</f>
        <v>526.16862231286893</v>
      </c>
      <c r="AE98" s="148" t="b">
        <f t="shared" si="42"/>
        <v>1</v>
      </c>
    </row>
    <row r="99" spans="1:31" ht="15.75" customHeight="1" x14ac:dyDescent="0.25">
      <c r="A99" s="231" t="s">
        <v>61</v>
      </c>
      <c r="B99" s="146" t="str">
        <f>PROPER('[2]Operating Input'!E231)</f>
        <v>School,    Registration    &amp;  Tuition</v>
      </c>
      <c r="C99" s="146"/>
      <c r="D99" s="146"/>
      <c r="E99" s="146"/>
      <c r="F99" s="213">
        <f>'1-WATER Revenue Requirement'!J162</f>
        <v>783.54749057675429</v>
      </c>
      <c r="G99" s="253">
        <f>'[2]Operating Input'!Q231</f>
        <v>26</v>
      </c>
      <c r="H99" s="249" t="str">
        <f t="shared" si="34"/>
        <v xml:space="preserve"> </v>
      </c>
      <c r="I99" s="249" t="str">
        <f t="shared" si="35"/>
        <v>S</v>
      </c>
      <c r="J99" s="250" t="str">
        <f t="shared" si="36"/>
        <v xml:space="preserve"> </v>
      </c>
      <c r="K99" s="250" t="str">
        <f t="shared" si="37"/>
        <v/>
      </c>
      <c r="L99" s="250" t="str">
        <f t="shared" si="38"/>
        <v/>
      </c>
      <c r="M99" s="251">
        <f t="shared" si="43"/>
        <v>0</v>
      </c>
      <c r="N99" s="251">
        <f t="shared" si="44"/>
        <v>-22.821771570196802</v>
      </c>
      <c r="O99" s="251">
        <f t="shared" si="45"/>
        <v>0</v>
      </c>
      <c r="P99" s="251">
        <f t="shared" si="32"/>
        <v>0</v>
      </c>
      <c r="Q99" s="251">
        <f t="shared" si="33"/>
        <v>0</v>
      </c>
      <c r="R99" s="251">
        <f>'6-Actual Test Year Data'!J154*'7-Water-Sewer Separation'!F154*'[2]Operating Input'!$N$222</f>
        <v>-760.72571900655748</v>
      </c>
      <c r="Z99" s="252">
        <f t="shared" si="39"/>
        <v>-783.54749057675429</v>
      </c>
      <c r="AA99" s="252">
        <f t="shared" si="40"/>
        <v>0</v>
      </c>
      <c r="AC99" s="252">
        <f t="shared" si="41"/>
        <v>760.72571900655748</v>
      </c>
      <c r="AD99" s="254">
        <f>'[2]Operating Input'!G231*'[2]Operating Input'!$K$222</f>
        <v>760.7257190065576</v>
      </c>
      <c r="AE99" s="148" t="b">
        <f t="shared" si="42"/>
        <v>1</v>
      </c>
    </row>
    <row r="100" spans="1:31" ht="15.75" customHeight="1" x14ac:dyDescent="0.25">
      <c r="A100" s="231" t="s">
        <v>61</v>
      </c>
      <c r="B100" s="146" t="str">
        <f>PROPER('[2]Operating Input'!E232)</f>
        <v>Travel,    Meals   &amp;   Lodging</v>
      </c>
      <c r="C100" s="146"/>
      <c r="D100" s="146"/>
      <c r="E100" s="146"/>
      <c r="F100" s="213">
        <f>'1-WATER Revenue Requirement'!J163</f>
        <v>1305.9124842945905</v>
      </c>
      <c r="G100" s="253">
        <f>'[2]Operating Input'!Q232</f>
        <v>26</v>
      </c>
      <c r="H100" s="249" t="str">
        <f t="shared" si="34"/>
        <v xml:space="preserve"> </v>
      </c>
      <c r="I100" s="249" t="str">
        <f t="shared" si="35"/>
        <v>S</v>
      </c>
      <c r="J100" s="250" t="str">
        <f t="shared" si="36"/>
        <v xml:space="preserve"> </v>
      </c>
      <c r="K100" s="250" t="str">
        <f t="shared" si="37"/>
        <v/>
      </c>
      <c r="L100" s="250" t="str">
        <f t="shared" si="38"/>
        <v/>
      </c>
      <c r="M100" s="251">
        <f t="shared" si="43"/>
        <v>0</v>
      </c>
      <c r="N100" s="251">
        <f t="shared" si="44"/>
        <v>-38.036285950327965</v>
      </c>
      <c r="O100" s="251">
        <f t="shared" si="45"/>
        <v>0</v>
      </c>
      <c r="P100" s="251">
        <f t="shared" si="32"/>
        <v>0</v>
      </c>
      <c r="Q100" s="251">
        <f t="shared" si="33"/>
        <v>0</v>
      </c>
      <c r="R100" s="251">
        <f>'6-Actual Test Year Data'!J155*'7-Water-Sewer Separation'!F155*'[2]Operating Input'!$N$222</f>
        <v>-1267.8761983442625</v>
      </c>
      <c r="Z100" s="252">
        <f t="shared" si="39"/>
        <v>-1305.9124842945905</v>
      </c>
      <c r="AA100" s="252">
        <f t="shared" si="40"/>
        <v>0</v>
      </c>
      <c r="AC100" s="252">
        <f t="shared" si="41"/>
        <v>1267.8761983442625</v>
      </c>
      <c r="AD100" s="254">
        <f>'[2]Operating Input'!G232*'[2]Operating Input'!$K$222</f>
        <v>1267.8761983442625</v>
      </c>
      <c r="AE100" s="148" t="b">
        <f t="shared" si="42"/>
        <v>1</v>
      </c>
    </row>
    <row r="101" spans="1:31" ht="15.75" customHeight="1" x14ac:dyDescent="0.25">
      <c r="A101" s="231" t="s">
        <v>61</v>
      </c>
      <c r="B101" s="146" t="str">
        <f>PROPER('[2]Operating Input'!E233)</f>
        <v>Uniforms</v>
      </c>
      <c r="C101" s="146"/>
      <c r="D101" s="146"/>
      <c r="E101" s="146"/>
      <c r="F101" s="213">
        <f>'1-WATER Revenue Requirement'!J164</f>
        <v>489.71718161047141</v>
      </c>
      <c r="G101" s="253">
        <f>'[2]Operating Input'!Q233</f>
        <v>26</v>
      </c>
      <c r="H101" s="249" t="str">
        <f t="shared" si="34"/>
        <v xml:space="preserve"> </v>
      </c>
      <c r="I101" s="249" t="str">
        <f t="shared" si="35"/>
        <v>S</v>
      </c>
      <c r="J101" s="250" t="str">
        <f t="shared" si="36"/>
        <v xml:space="preserve"> </v>
      </c>
      <c r="K101" s="250" t="str">
        <f t="shared" si="37"/>
        <v/>
      </c>
      <c r="L101" s="250" t="str">
        <f t="shared" si="38"/>
        <v/>
      </c>
      <c r="M101" s="251">
        <f t="shared" si="43"/>
        <v>0</v>
      </c>
      <c r="N101" s="251">
        <f t="shared" si="44"/>
        <v>-14.263607231372987</v>
      </c>
      <c r="O101" s="251">
        <f t="shared" si="45"/>
        <v>0</v>
      </c>
      <c r="P101" s="251">
        <f t="shared" si="32"/>
        <v>0</v>
      </c>
      <c r="Q101" s="251">
        <f t="shared" si="33"/>
        <v>0</v>
      </c>
      <c r="R101" s="251">
        <f>'6-Actual Test Year Data'!J156*'7-Water-Sewer Separation'!F156*'[2]Operating Input'!$N$222</f>
        <v>-475.45357437909848</v>
      </c>
      <c r="Z101" s="252">
        <f t="shared" si="39"/>
        <v>-489.71718161047147</v>
      </c>
      <c r="AA101" s="252">
        <f t="shared" si="40"/>
        <v>0</v>
      </c>
      <c r="AC101" s="252">
        <f t="shared" si="41"/>
        <v>475.45357437909843</v>
      </c>
      <c r="AD101" s="254">
        <f>'[2]Operating Input'!G233*'[2]Operating Input'!$K$222</f>
        <v>475.45357437909848</v>
      </c>
      <c r="AE101" s="148" t="b">
        <f t="shared" si="42"/>
        <v>1</v>
      </c>
    </row>
    <row r="102" spans="1:31" ht="15.75" customHeight="1" x14ac:dyDescent="0.25">
      <c r="A102" s="231" t="s">
        <v>61</v>
      </c>
      <c r="B102" s="146" t="str">
        <f>PROPER('[2]Operating Input'!E234)</f>
        <v>Office   Furniture</v>
      </c>
      <c r="C102" s="146"/>
      <c r="D102" s="146"/>
      <c r="E102" s="146"/>
      <c r="F102" s="213">
        <f>'1-WATER Revenue Requirement'!J165</f>
        <v>2285.3468475155332</v>
      </c>
      <c r="G102" s="253">
        <f>'[2]Operating Input'!Q234</f>
        <v>2</v>
      </c>
      <c r="H102" s="249" t="str">
        <f t="shared" si="34"/>
        <v>I</v>
      </c>
      <c r="I102" s="249" t="str">
        <f t="shared" si="35"/>
        <v xml:space="preserve"> </v>
      </c>
      <c r="J102" s="250" t="str">
        <f t="shared" si="36"/>
        <v xml:space="preserve"> </v>
      </c>
      <c r="K102" s="250" t="str">
        <f t="shared" si="37"/>
        <v/>
      </c>
      <c r="L102" s="250" t="str">
        <f t="shared" si="38"/>
        <v/>
      </c>
      <c r="M102" s="251">
        <f t="shared" si="43"/>
        <v>-66.563500413074053</v>
      </c>
      <c r="N102" s="251">
        <f t="shared" si="44"/>
        <v>0</v>
      </c>
      <c r="O102" s="251">
        <f t="shared" si="45"/>
        <v>0</v>
      </c>
      <c r="P102" s="251">
        <f t="shared" si="32"/>
        <v>0</v>
      </c>
      <c r="Q102" s="251">
        <f t="shared" si="33"/>
        <v>0</v>
      </c>
      <c r="R102" s="251">
        <f>'6-Actual Test Year Data'!J157*'7-Water-Sewer Separation'!F157*'[2]Operating Input'!$N$222</f>
        <v>-2157.0694731480526</v>
      </c>
      <c r="Z102" s="252">
        <f t="shared" si="39"/>
        <v>-2223.6329735611266</v>
      </c>
      <c r="AA102" s="252">
        <f t="shared" si="40"/>
        <v>61.713873954406608</v>
      </c>
      <c r="AC102" s="252">
        <f t="shared" si="41"/>
        <v>2218.7833471024592</v>
      </c>
      <c r="AD102" s="254">
        <f>'[2]Operating Input'!G234*'[2]Operating Input'!$K$222</f>
        <v>2218.7833471024596</v>
      </c>
      <c r="AE102" s="148" t="b">
        <f t="shared" si="42"/>
        <v>1</v>
      </c>
    </row>
    <row r="103" spans="1:31" ht="15.75" customHeight="1" x14ac:dyDescent="0.25">
      <c r="A103" s="231" t="s">
        <v>61</v>
      </c>
      <c r="B103" s="146" t="str">
        <f>PROPER('[2]Operating Input'!E235)</f>
        <v>Computer   Hardware/Sftwr</v>
      </c>
      <c r="C103" s="146"/>
      <c r="D103" s="146"/>
      <c r="E103" s="146"/>
      <c r="F103" s="213">
        <f>'1-WATER Revenue Requirement'!J166</f>
        <v>2285.3468475155332</v>
      </c>
      <c r="G103" s="253">
        <f>'[2]Operating Input'!Q235</f>
        <v>2</v>
      </c>
      <c r="H103" s="249" t="str">
        <f t="shared" si="34"/>
        <v>I</v>
      </c>
      <c r="I103" s="249" t="str">
        <f t="shared" si="35"/>
        <v xml:space="preserve"> </v>
      </c>
      <c r="J103" s="250" t="str">
        <f t="shared" si="36"/>
        <v xml:space="preserve"> </v>
      </c>
      <c r="K103" s="250" t="str">
        <f t="shared" si="37"/>
        <v/>
      </c>
      <c r="L103" s="250" t="str">
        <f t="shared" si="38"/>
        <v/>
      </c>
      <c r="M103" s="251">
        <f t="shared" si="43"/>
        <v>-66.563500413074053</v>
      </c>
      <c r="N103" s="251">
        <f t="shared" si="44"/>
        <v>0</v>
      </c>
      <c r="O103" s="251">
        <f t="shared" si="45"/>
        <v>0</v>
      </c>
      <c r="P103" s="251">
        <f t="shared" si="32"/>
        <v>0</v>
      </c>
      <c r="Q103" s="251">
        <f t="shared" si="33"/>
        <v>0</v>
      </c>
      <c r="R103" s="251">
        <f>'6-Actual Test Year Data'!J158*'7-Water-Sewer Separation'!F158*'[2]Operating Input'!$N$222</f>
        <v>-2218.7833471024592</v>
      </c>
      <c r="Z103" s="252">
        <f t="shared" si="39"/>
        <v>-2285.3468475155332</v>
      </c>
      <c r="AA103" s="252">
        <f t="shared" si="40"/>
        <v>0</v>
      </c>
      <c r="AC103" s="252">
        <f t="shared" si="41"/>
        <v>2218.7833471024592</v>
      </c>
      <c r="AD103" s="254">
        <f>'[2]Operating Input'!G235*'[2]Operating Input'!$K$222</f>
        <v>2218.7833471024596</v>
      </c>
      <c r="AE103" s="148" t="b">
        <f t="shared" si="42"/>
        <v>1</v>
      </c>
    </row>
    <row r="104" spans="1:31" ht="15.75" customHeight="1" x14ac:dyDescent="0.25">
      <c r="A104" s="231" t="s">
        <v>61</v>
      </c>
      <c r="B104" s="146" t="str">
        <f>PROPER('[2]Operating Input'!E236)</f>
        <v>Office   Supplies</v>
      </c>
      <c r="C104" s="146"/>
      <c r="D104" s="146"/>
      <c r="E104" s="146"/>
      <c r="F104" s="213">
        <f>'1-WATER Revenue Requirement'!J167</f>
        <v>1110.025611650402</v>
      </c>
      <c r="G104" s="253">
        <f>'[2]Operating Input'!Q236</f>
        <v>2</v>
      </c>
      <c r="H104" s="249" t="str">
        <f t="shared" si="34"/>
        <v>I</v>
      </c>
      <c r="I104" s="249" t="str">
        <f t="shared" si="35"/>
        <v xml:space="preserve"> </v>
      </c>
      <c r="J104" s="250" t="str">
        <f t="shared" si="36"/>
        <v xml:space="preserve"> </v>
      </c>
      <c r="K104" s="250" t="str">
        <f t="shared" si="37"/>
        <v/>
      </c>
      <c r="L104" s="250" t="str">
        <f t="shared" si="38"/>
        <v/>
      </c>
      <c r="M104" s="251">
        <f t="shared" si="43"/>
        <v>-32.330843057778793</v>
      </c>
      <c r="N104" s="251">
        <f t="shared" si="44"/>
        <v>0</v>
      </c>
      <c r="O104" s="251">
        <f t="shared" si="45"/>
        <v>0</v>
      </c>
      <c r="P104" s="251">
        <f t="shared" si="32"/>
        <v>0</v>
      </c>
      <c r="Q104" s="251">
        <f t="shared" si="33"/>
        <v>0</v>
      </c>
      <c r="R104" s="251">
        <f>'6-Actual Test Year Data'!J159*'7-Water-Sewer Separation'!F159*'[2]Operating Input'!$N$222</f>
        <v>1013.9522927208653</v>
      </c>
      <c r="Z104" s="252">
        <f t="shared" si="39"/>
        <v>981.62144966308654</v>
      </c>
      <c r="AA104" s="252">
        <f t="shared" si="40"/>
        <v>2091.6470613134884</v>
      </c>
      <c r="AC104" s="252">
        <f t="shared" si="41"/>
        <v>1077.6947685926232</v>
      </c>
      <c r="AD104" s="254">
        <f>'[2]Operating Input'!G236*'[2]Operating Input'!$K$222</f>
        <v>1077.6947685926232</v>
      </c>
      <c r="AE104" s="148" t="b">
        <f t="shared" si="42"/>
        <v>1</v>
      </c>
    </row>
    <row r="105" spans="1:31" ht="15.75" customHeight="1" x14ac:dyDescent="0.25">
      <c r="A105" s="231" t="s">
        <v>61</v>
      </c>
      <c r="B105" s="146" t="str">
        <f>PROPER('[2]Operating Input'!E237)</f>
        <v>Materials/ Supplies</v>
      </c>
      <c r="C105" s="146"/>
      <c r="D105" s="146"/>
      <c r="E105" s="146"/>
      <c r="F105" s="213">
        <f>'1-WATER Revenue Requirement'!J168</f>
        <v>326.47812107364763</v>
      </c>
      <c r="G105" s="253">
        <f>'[2]Operating Input'!Q237</f>
        <v>2</v>
      </c>
      <c r="H105" s="249" t="str">
        <f t="shared" si="34"/>
        <v>I</v>
      </c>
      <c r="I105" s="249" t="str">
        <f t="shared" si="35"/>
        <v xml:space="preserve"> </v>
      </c>
      <c r="J105" s="250" t="str">
        <f t="shared" si="36"/>
        <v xml:space="preserve"> </v>
      </c>
      <c r="K105" s="250" t="str">
        <f t="shared" si="37"/>
        <v/>
      </c>
      <c r="L105" s="250" t="str">
        <f t="shared" si="38"/>
        <v/>
      </c>
      <c r="M105" s="251">
        <f t="shared" si="43"/>
        <v>-9.5090714875819913</v>
      </c>
      <c r="N105" s="251">
        <f t="shared" si="44"/>
        <v>0</v>
      </c>
      <c r="O105" s="251">
        <f t="shared" si="45"/>
        <v>0</v>
      </c>
      <c r="P105" s="251">
        <f t="shared" si="32"/>
        <v>0</v>
      </c>
      <c r="Q105" s="251">
        <f t="shared" si="33"/>
        <v>0</v>
      </c>
      <c r="R105" s="251">
        <f>'6-Actual Test Year Data'!J160*'7-Water-Sewer Separation'!F160*'[2]Operating Input'!$N$222</f>
        <v>53.104994567649427</v>
      </c>
      <c r="Z105" s="252">
        <f t="shared" si="39"/>
        <v>43.595923080067436</v>
      </c>
      <c r="AA105" s="252">
        <f t="shared" si="40"/>
        <v>370.07404415371508</v>
      </c>
      <c r="AC105" s="252">
        <f t="shared" si="41"/>
        <v>316.96904958606564</v>
      </c>
      <c r="AD105" s="254">
        <f>'[2]Operating Input'!G237*'[2]Operating Input'!$K$222</f>
        <v>316.96904958606564</v>
      </c>
      <c r="AE105" s="148" t="b">
        <f t="shared" si="42"/>
        <v>1</v>
      </c>
    </row>
    <row r="106" spans="1:31" ht="15.75" customHeight="1" x14ac:dyDescent="0.25">
      <c r="A106" s="231" t="s">
        <v>61</v>
      </c>
      <c r="B106" s="146" t="str">
        <f>PROPER('[2]Operating Input'!E238)</f>
        <v>General  Supplies</v>
      </c>
      <c r="C106" s="146"/>
      <c r="D106" s="146"/>
      <c r="E106" s="146"/>
      <c r="F106" s="213">
        <f>'1-WATER Revenue Requirement'!J169</f>
        <v>326.47812107364763</v>
      </c>
      <c r="G106" s="253">
        <f>'[2]Operating Input'!Q238</f>
        <v>2</v>
      </c>
      <c r="H106" s="249" t="str">
        <f t="shared" si="34"/>
        <v>I</v>
      </c>
      <c r="I106" s="249" t="str">
        <f t="shared" si="35"/>
        <v xml:space="preserve"> </v>
      </c>
      <c r="J106" s="250" t="str">
        <f t="shared" si="36"/>
        <v xml:space="preserve"> </v>
      </c>
      <c r="K106" s="250" t="str">
        <f t="shared" si="37"/>
        <v/>
      </c>
      <c r="L106" s="250" t="str">
        <f t="shared" si="38"/>
        <v/>
      </c>
      <c r="M106" s="251">
        <f t="shared" si="43"/>
        <v>-9.5090714875819913</v>
      </c>
      <c r="N106" s="251">
        <f t="shared" si="44"/>
        <v>0</v>
      </c>
      <c r="O106" s="251">
        <f t="shared" si="45"/>
        <v>0</v>
      </c>
      <c r="P106" s="251">
        <f t="shared" si="32"/>
        <v>0</v>
      </c>
      <c r="Q106" s="251">
        <f t="shared" si="33"/>
        <v>0</v>
      </c>
      <c r="R106" s="251">
        <f>'6-Actual Test Year Data'!J161*'7-Water-Sewer Separation'!F161*'[2]Operating Input'!$N$222</f>
        <v>-316.96904958606564</v>
      </c>
      <c r="Z106" s="252">
        <f t="shared" si="39"/>
        <v>-326.47812107364763</v>
      </c>
      <c r="AA106" s="252">
        <f t="shared" si="40"/>
        <v>0</v>
      </c>
      <c r="AC106" s="252">
        <f t="shared" si="41"/>
        <v>316.96904958606564</v>
      </c>
      <c r="AD106" s="254">
        <f>'[2]Operating Input'!G238*'[2]Operating Input'!$K$222</f>
        <v>316.96904958606564</v>
      </c>
      <c r="AE106" s="148" t="b">
        <f t="shared" si="42"/>
        <v>1</v>
      </c>
    </row>
    <row r="107" spans="1:31" ht="15.75" customHeight="1" x14ac:dyDescent="0.25">
      <c r="A107" s="231" t="s">
        <v>61</v>
      </c>
      <c r="B107" s="146" t="str">
        <f>PROPER('[2]Operating Input'!E241)</f>
        <v>Maintenance   Agreements</v>
      </c>
      <c r="C107" s="146"/>
      <c r="D107" s="146"/>
      <c r="E107" s="146"/>
      <c r="F107" s="213">
        <f>'1-WATER Revenue Requirement'!J170</f>
        <v>6529.5624214729523</v>
      </c>
      <c r="G107" s="253">
        <f>'[2]Operating Input'!Q241</f>
        <v>2</v>
      </c>
      <c r="H107" s="249" t="str">
        <f t="shared" si="34"/>
        <v>I</v>
      </c>
      <c r="I107" s="249" t="str">
        <f t="shared" si="35"/>
        <v xml:space="preserve"> </v>
      </c>
      <c r="J107" s="250" t="str">
        <f t="shared" si="36"/>
        <v xml:space="preserve"> </v>
      </c>
      <c r="K107" s="250" t="str">
        <f t="shared" si="37"/>
        <v/>
      </c>
      <c r="L107" s="250" t="str">
        <f t="shared" si="38"/>
        <v/>
      </c>
      <c r="M107" s="251">
        <f t="shared" si="43"/>
        <v>-190.18142975163937</v>
      </c>
      <c r="N107" s="251">
        <f t="shared" si="44"/>
        <v>0</v>
      </c>
      <c r="O107" s="251">
        <f t="shared" si="45"/>
        <v>0</v>
      </c>
      <c r="P107" s="251">
        <f t="shared" si="32"/>
        <v>0</v>
      </c>
      <c r="Q107" s="251">
        <f t="shared" si="33"/>
        <v>0</v>
      </c>
      <c r="R107" s="251">
        <f>'6-Actual Test Year Data'!J162*'7-Water-Sewer Separation'!F162*'[2]Operating Input'!$N$222</f>
        <v>2579.2342109107417</v>
      </c>
      <c r="Z107" s="252">
        <f t="shared" si="39"/>
        <v>2389.0527811591023</v>
      </c>
      <c r="AA107" s="252">
        <f t="shared" si="40"/>
        <v>8918.6152026320542</v>
      </c>
      <c r="AC107" s="252">
        <f t="shared" si="41"/>
        <v>6339.380991721313</v>
      </c>
      <c r="AD107" s="254">
        <f>'[2]Operating Input'!G241*'[2]Operating Input'!$K$222</f>
        <v>6339.380991721313</v>
      </c>
      <c r="AE107" s="148" t="b">
        <f t="shared" si="42"/>
        <v>1</v>
      </c>
    </row>
    <row r="108" spans="1:31" ht="15.75" customHeight="1" x14ac:dyDescent="0.25">
      <c r="A108" s="231" t="s">
        <v>61</v>
      </c>
      <c r="B108" s="146" t="str">
        <f>PROPER('[2]Operating Input'!E242)</f>
        <v>Facility   Maintenance</v>
      </c>
      <c r="C108" s="146"/>
      <c r="D108" s="146"/>
      <c r="E108" s="146"/>
      <c r="F108" s="213">
        <f>'1-WATER Revenue Requirement'!J171</f>
        <v>3264.7812107364762</v>
      </c>
      <c r="G108" s="253">
        <f>'[2]Operating Input'!Q242</f>
        <v>2</v>
      </c>
      <c r="H108" s="249" t="str">
        <f t="shared" si="34"/>
        <v>I</v>
      </c>
      <c r="I108" s="249" t="str">
        <f t="shared" si="35"/>
        <v xml:space="preserve"> </v>
      </c>
      <c r="J108" s="250" t="str">
        <f t="shared" si="36"/>
        <v xml:space="preserve"> </v>
      </c>
      <c r="K108" s="250" t="str">
        <f t="shared" si="37"/>
        <v/>
      </c>
      <c r="L108" s="250" t="str">
        <f t="shared" si="38"/>
        <v/>
      </c>
      <c r="M108" s="251">
        <f t="shared" si="43"/>
        <v>-95.090714875819685</v>
      </c>
      <c r="N108" s="251">
        <f t="shared" si="44"/>
        <v>0</v>
      </c>
      <c r="O108" s="251">
        <f t="shared" si="45"/>
        <v>0</v>
      </c>
      <c r="P108" s="251">
        <f t="shared" si="32"/>
        <v>0</v>
      </c>
      <c r="Q108" s="251">
        <f t="shared" si="33"/>
        <v>0</v>
      </c>
      <c r="R108" s="251">
        <f>'6-Actual Test Year Data'!J163*'7-Water-Sewer Separation'!F163*'[2]Operating Input'!$N$222</f>
        <v>-3055.5816380096726</v>
      </c>
      <c r="Z108" s="252">
        <f t="shared" si="39"/>
        <v>-3150.6723528854923</v>
      </c>
      <c r="AA108" s="252">
        <f t="shared" si="40"/>
        <v>114.1088578509839</v>
      </c>
      <c r="AC108" s="252">
        <f t="shared" si="41"/>
        <v>3169.6904958606565</v>
      </c>
      <c r="AD108" s="254">
        <f>'[2]Operating Input'!G242*'[2]Operating Input'!$K$222</f>
        <v>3169.6904958606565</v>
      </c>
      <c r="AE108" s="148" t="b">
        <f t="shared" si="42"/>
        <v>1</v>
      </c>
    </row>
    <row r="109" spans="1:31" ht="15.75" customHeight="1" x14ac:dyDescent="0.25">
      <c r="A109" s="231" t="s">
        <v>61</v>
      </c>
      <c r="B109" s="146" t="str">
        <f>PROPER('[2]Operating Input'!E248)</f>
        <v>Telephone</v>
      </c>
      <c r="C109" s="146"/>
      <c r="D109" s="146"/>
      <c r="E109" s="146"/>
      <c r="F109" s="213">
        <f>'1-WATER Revenue Requirement'!J172</f>
        <v>652.95624214729526</v>
      </c>
      <c r="G109" s="253">
        <f>'[2]Operating Input'!Q248</f>
        <v>2</v>
      </c>
      <c r="H109" s="249" t="str">
        <f t="shared" si="34"/>
        <v>I</v>
      </c>
      <c r="I109" s="249" t="str">
        <f t="shared" si="35"/>
        <v xml:space="preserve"> </v>
      </c>
      <c r="J109" s="250" t="str">
        <f t="shared" si="36"/>
        <v xml:space="preserve"> </v>
      </c>
      <c r="K109" s="250" t="str">
        <f t="shared" si="37"/>
        <v/>
      </c>
      <c r="L109" s="250" t="str">
        <f t="shared" si="38"/>
        <v/>
      </c>
      <c r="M109" s="251">
        <f t="shared" si="43"/>
        <v>-19.018142975163983</v>
      </c>
      <c r="N109" s="251">
        <f t="shared" si="44"/>
        <v>0</v>
      </c>
      <c r="O109" s="251">
        <f t="shared" si="45"/>
        <v>0</v>
      </c>
      <c r="P109" s="251">
        <f t="shared" si="32"/>
        <v>0</v>
      </c>
      <c r="Q109" s="251">
        <f t="shared" si="33"/>
        <v>0</v>
      </c>
      <c r="R109" s="251">
        <f>'6-Actual Test Year Data'!J164*'7-Water-Sewer Separation'!F164*'[2]Operating Input'!$N$222</f>
        <v>305.74834523071894</v>
      </c>
      <c r="Z109" s="252">
        <f t="shared" si="39"/>
        <v>286.73020225555496</v>
      </c>
      <c r="AA109" s="252">
        <f t="shared" si="40"/>
        <v>939.68644440285016</v>
      </c>
      <c r="AC109" s="252">
        <f t="shared" si="41"/>
        <v>633.93809917213127</v>
      </c>
      <c r="AD109" s="254">
        <f>'[2]Operating Input'!G248*'[2]Operating Input'!$K$222</f>
        <v>633.93809917213127</v>
      </c>
      <c r="AE109" s="148" t="b">
        <f t="shared" si="42"/>
        <v>1</v>
      </c>
    </row>
    <row r="110" spans="1:31" ht="15.75" customHeight="1" x14ac:dyDescent="0.25">
      <c r="A110" s="231" t="s">
        <v>61</v>
      </c>
      <c r="B110" s="146" t="str">
        <f>PROPER('[2]Operating Input'!E250)</f>
        <v>Internet   Dsl</v>
      </c>
      <c r="C110" s="146"/>
      <c r="D110" s="146"/>
      <c r="E110" s="146"/>
      <c r="F110" s="213">
        <f>'1-WATER Revenue Requirement'!J173</f>
        <v>6268.3799246140343</v>
      </c>
      <c r="G110" s="253">
        <f>'[2]Operating Input'!Q250</f>
        <v>2</v>
      </c>
      <c r="H110" s="249" t="str">
        <f t="shared" si="34"/>
        <v>I</v>
      </c>
      <c r="I110" s="249" t="str">
        <f t="shared" si="35"/>
        <v xml:space="preserve"> </v>
      </c>
      <c r="J110" s="250" t="str">
        <f t="shared" si="36"/>
        <v xml:space="preserve"> </v>
      </c>
      <c r="K110" s="250" t="str">
        <f t="shared" si="37"/>
        <v/>
      </c>
      <c r="L110" s="250" t="str">
        <f t="shared" si="38"/>
        <v/>
      </c>
      <c r="M110" s="251">
        <f t="shared" si="43"/>
        <v>-182.57417256157441</v>
      </c>
      <c r="N110" s="251">
        <f t="shared" si="44"/>
        <v>0</v>
      </c>
      <c r="O110" s="251">
        <f t="shared" si="45"/>
        <v>0</v>
      </c>
      <c r="P110" s="251">
        <f t="shared" si="32"/>
        <v>0</v>
      </c>
      <c r="Q110" s="251">
        <f t="shared" si="33"/>
        <v>0</v>
      </c>
      <c r="R110" s="251">
        <f>'6-Actual Test Year Data'!J165*'7-Water-Sewer Separation'!F165*'[2]Operating Input'!$N$222</f>
        <v>-3117.7963230624259</v>
      </c>
      <c r="Z110" s="252">
        <f t="shared" si="39"/>
        <v>-3300.3704956240003</v>
      </c>
      <c r="AA110" s="252">
        <f t="shared" si="40"/>
        <v>2968.0094289900339</v>
      </c>
      <c r="AC110" s="252">
        <f t="shared" si="41"/>
        <v>6085.8057520524599</v>
      </c>
      <c r="AD110" s="254">
        <f>'[2]Operating Input'!G250*'[2]Operating Input'!$K$222</f>
        <v>6085.8057520524608</v>
      </c>
      <c r="AE110" s="148" t="b">
        <f t="shared" si="42"/>
        <v>1</v>
      </c>
    </row>
    <row r="111" spans="1:31" ht="15.75" customHeight="1" x14ac:dyDescent="0.25">
      <c r="A111" s="231" t="s">
        <v>61</v>
      </c>
      <c r="B111" s="146" t="str">
        <f>PROPER('[2]Operating Input'!E251)</f>
        <v>Natural   Gas</v>
      </c>
      <c r="C111" s="146"/>
      <c r="D111" s="146"/>
      <c r="E111" s="146"/>
      <c r="F111" s="213">
        <f>'1-WATER Revenue Requirement'!J174</f>
        <v>166.40875103268445</v>
      </c>
      <c r="G111" s="253">
        <f>'[2]Operating Input'!Q251</f>
        <v>3</v>
      </c>
      <c r="H111" s="249" t="str">
        <f t="shared" si="34"/>
        <v xml:space="preserve"> </v>
      </c>
      <c r="I111" s="249" t="str">
        <f t="shared" si="35"/>
        <v xml:space="preserve"> </v>
      </c>
      <c r="J111" s="250" t="str">
        <f t="shared" si="36"/>
        <v>P</v>
      </c>
      <c r="K111" s="250" t="str">
        <f t="shared" si="37"/>
        <v/>
      </c>
      <c r="L111" s="250" t="str">
        <f t="shared" si="38"/>
        <v/>
      </c>
      <c r="M111" s="251">
        <f t="shared" si="43"/>
        <v>0</v>
      </c>
      <c r="N111" s="251">
        <f t="shared" si="44"/>
        <v>0</v>
      </c>
      <c r="O111" s="251">
        <f t="shared" si="45"/>
        <v>-7.9242262396516594</v>
      </c>
      <c r="P111" s="251">
        <f t="shared" ref="P111:P119" si="46">IF(K111="u",+$F111/(1+K$12)-$F111,0)</f>
        <v>0</v>
      </c>
      <c r="Q111" s="251">
        <f t="shared" ref="Q111:Q119" si="47">IF(L111="w",+$F111/(1+L$12)-$F111,0)</f>
        <v>0</v>
      </c>
      <c r="R111" s="251">
        <f>'6-Actual Test Year Data'!J166*'7-Water-Sewer Separation'!F166*'[2]Operating Input'!$N$222</f>
        <v>-79.97129121056436</v>
      </c>
      <c r="Z111" s="252">
        <f t="shared" si="39"/>
        <v>-87.895517450216019</v>
      </c>
      <c r="AA111" s="252">
        <f t="shared" si="40"/>
        <v>78.51323358246843</v>
      </c>
      <c r="AC111" s="252">
        <f t="shared" si="41"/>
        <v>158.48452479303279</v>
      </c>
      <c r="AD111" s="254">
        <f>'[2]Operating Input'!G251*'[2]Operating Input'!$K$222</f>
        <v>158.48452479303282</v>
      </c>
      <c r="AE111" s="148" t="b">
        <f t="shared" si="42"/>
        <v>1</v>
      </c>
    </row>
    <row r="112" spans="1:31" ht="15.75" customHeight="1" x14ac:dyDescent="0.25">
      <c r="A112" s="231" t="s">
        <v>61</v>
      </c>
      <c r="B112" s="146" t="str">
        <f>PROPER('[2]Operating Input'!E252)</f>
        <v>Electricity</v>
      </c>
      <c r="C112" s="146"/>
      <c r="D112" s="146"/>
      <c r="E112" s="146"/>
      <c r="F112" s="213">
        <f>'1-WATER Revenue Requirement'!J175</f>
        <v>3660.9925227190579</v>
      </c>
      <c r="G112" s="253">
        <f>'[2]Operating Input'!Q252</f>
        <v>3</v>
      </c>
      <c r="H112" s="249" t="str">
        <f t="shared" si="34"/>
        <v xml:space="preserve"> </v>
      </c>
      <c r="I112" s="249" t="str">
        <f t="shared" si="35"/>
        <v xml:space="preserve"> </v>
      </c>
      <c r="J112" s="250" t="str">
        <f t="shared" si="36"/>
        <v>P</v>
      </c>
      <c r="K112" s="250" t="str">
        <f t="shared" si="37"/>
        <v/>
      </c>
      <c r="L112" s="250" t="str">
        <f t="shared" si="38"/>
        <v/>
      </c>
      <c r="M112" s="251">
        <f t="shared" si="43"/>
        <v>0</v>
      </c>
      <c r="N112" s="251">
        <f t="shared" si="44"/>
        <v>0</v>
      </c>
      <c r="O112" s="251">
        <f t="shared" si="45"/>
        <v>-174.33297727233639</v>
      </c>
      <c r="P112" s="251">
        <f t="shared" si="46"/>
        <v>0</v>
      </c>
      <c r="Q112" s="251">
        <f t="shared" si="47"/>
        <v>0</v>
      </c>
      <c r="R112" s="251">
        <f>'6-Actual Test Year Data'!J167*'7-Water-Sewer Separation'!F167*'[2]Operating Input'!$N$222</f>
        <v>-493.83143987409841</v>
      </c>
      <c r="Z112" s="252">
        <f t="shared" si="39"/>
        <v>-668.16441714643474</v>
      </c>
      <c r="AA112" s="252">
        <f t="shared" si="40"/>
        <v>2992.8281055726229</v>
      </c>
      <c r="AC112" s="252">
        <f t="shared" si="41"/>
        <v>3486.6595454467215</v>
      </c>
      <c r="AD112" s="254">
        <f>'[2]Operating Input'!G252*'[2]Operating Input'!$K$222</f>
        <v>3486.6595454467219</v>
      </c>
      <c r="AE112" s="148" t="b">
        <f t="shared" si="42"/>
        <v>1</v>
      </c>
    </row>
    <row r="113" spans="1:31" ht="15.75" customHeight="1" x14ac:dyDescent="0.25">
      <c r="A113" s="231" t="s">
        <v>61</v>
      </c>
      <c r="B113" s="146" t="str">
        <f>PROPER('[2]Operating Input'!E254)</f>
        <v>Credit   Card   Fees</v>
      </c>
      <c r="C113" s="146"/>
      <c r="D113" s="146"/>
      <c r="E113" s="146"/>
      <c r="F113" s="213">
        <f>'1-WATER Revenue Requirement'!J176</f>
        <v>11736.888452597632</v>
      </c>
      <c r="G113" s="253">
        <f>'[2]Operating Input'!Q254</f>
        <v>2</v>
      </c>
      <c r="H113" s="249" t="str">
        <f t="shared" si="34"/>
        <v>I</v>
      </c>
      <c r="I113" s="249" t="str">
        <f t="shared" si="35"/>
        <v xml:space="preserve"> </v>
      </c>
      <c r="J113" s="250" t="str">
        <f t="shared" si="36"/>
        <v xml:space="preserve"> </v>
      </c>
      <c r="K113" s="250" t="str">
        <f t="shared" si="37"/>
        <v/>
      </c>
      <c r="L113" s="250" t="str">
        <f t="shared" si="38"/>
        <v/>
      </c>
      <c r="M113" s="251">
        <f t="shared" si="43"/>
        <v>-341.85111997857166</v>
      </c>
      <c r="N113" s="251">
        <f t="shared" si="44"/>
        <v>0</v>
      </c>
      <c r="O113" s="251">
        <f t="shared" si="45"/>
        <v>0</v>
      </c>
      <c r="P113" s="251">
        <f t="shared" si="46"/>
        <v>0</v>
      </c>
      <c r="Q113" s="251">
        <f t="shared" si="47"/>
        <v>0</v>
      </c>
      <c r="R113" s="251">
        <f>'6-Actual Test Year Data'!J168*'7-Water-Sewer Separation'!F168*'[2]Operating Input'!$N$222</f>
        <v>7353.5710112293682</v>
      </c>
      <c r="Z113" s="252">
        <f t="shared" si="39"/>
        <v>7011.7198912507965</v>
      </c>
      <c r="AA113" s="252">
        <f t="shared" si="40"/>
        <v>18748.608343848427</v>
      </c>
      <c r="AC113" s="252">
        <f t="shared" si="41"/>
        <v>11395.03733261906</v>
      </c>
      <c r="AD113" s="254">
        <f>'[2]Operating Input'!G254*'[2]Operating Input'!$K$222</f>
        <v>11395.03733261906</v>
      </c>
      <c r="AE113" s="148" t="b">
        <f t="shared" si="42"/>
        <v>1</v>
      </c>
    </row>
    <row r="114" spans="1:31" ht="15.75" customHeight="1" x14ac:dyDescent="0.25">
      <c r="A114" s="231" t="s">
        <v>61</v>
      </c>
      <c r="B114" s="146" t="str">
        <f>PROPER('[2]Operating Input'!E255)</f>
        <v>Postage</v>
      </c>
      <c r="C114" s="146"/>
      <c r="D114" s="146"/>
      <c r="E114" s="146"/>
      <c r="F114" s="213">
        <f>'1-WATER Revenue Requirement'!J177</f>
        <v>28123.07892452367</v>
      </c>
      <c r="G114" s="253">
        <f>'[2]Operating Input'!Q255</f>
        <v>3</v>
      </c>
      <c r="H114" s="249" t="str">
        <f t="shared" si="34"/>
        <v xml:space="preserve"> </v>
      </c>
      <c r="I114" s="249" t="str">
        <f t="shared" si="35"/>
        <v xml:space="preserve"> </v>
      </c>
      <c r="J114" s="250" t="str">
        <f t="shared" si="36"/>
        <v>P</v>
      </c>
      <c r="K114" s="250" t="str">
        <f t="shared" si="37"/>
        <v/>
      </c>
      <c r="L114" s="250" t="str">
        <f t="shared" si="38"/>
        <v/>
      </c>
      <c r="M114" s="251">
        <f t="shared" si="43"/>
        <v>0</v>
      </c>
      <c r="N114" s="251">
        <f t="shared" si="44"/>
        <v>0</v>
      </c>
      <c r="O114" s="251">
        <f t="shared" si="45"/>
        <v>-1339.1942345011266</v>
      </c>
      <c r="P114" s="251">
        <f t="shared" si="46"/>
        <v>0</v>
      </c>
      <c r="Q114" s="251">
        <f t="shared" si="47"/>
        <v>0</v>
      </c>
      <c r="R114" s="251">
        <f>'6-Actual Test Year Data'!J169*'7-Water-Sewer Separation'!F169*'[2]Operating Input'!$N$222</f>
        <v>2399.2655239367632</v>
      </c>
      <c r="Z114" s="252">
        <f t="shared" si="39"/>
        <v>1060.0712894356366</v>
      </c>
      <c r="AA114" s="252">
        <f t="shared" si="40"/>
        <v>29183.150213959307</v>
      </c>
      <c r="AC114" s="252">
        <f t="shared" si="41"/>
        <v>26783.884690022544</v>
      </c>
      <c r="AD114" s="254">
        <f>'[2]Operating Input'!G255*'[2]Operating Input'!$K$222</f>
        <v>26783.884690022547</v>
      </c>
      <c r="AE114" s="148" t="b">
        <f t="shared" si="42"/>
        <v>1</v>
      </c>
    </row>
    <row r="115" spans="1:31" ht="15.75" customHeight="1" x14ac:dyDescent="0.25">
      <c r="A115" s="231" t="s">
        <v>61</v>
      </c>
      <c r="B115" s="146" t="str">
        <f>PROPER('[2]Operating Input'!E256)</f>
        <v>General   Insurance</v>
      </c>
      <c r="C115" s="146"/>
      <c r="D115" s="146"/>
      <c r="E115" s="146"/>
      <c r="F115" s="213">
        <f>'1-WATER Revenue Requirement'!J178</f>
        <v>1369.3062942118036</v>
      </c>
      <c r="G115" s="253">
        <f>'[2]Operating Input'!Q256</f>
        <v>4</v>
      </c>
      <c r="H115" s="249" t="str">
        <f t="shared" si="34"/>
        <v>I</v>
      </c>
      <c r="I115" s="249" t="str">
        <f t="shared" si="35"/>
        <v xml:space="preserve"> </v>
      </c>
      <c r="J115" s="250" t="str">
        <f t="shared" si="36"/>
        <v>P</v>
      </c>
      <c r="K115" s="250" t="str">
        <f t="shared" si="37"/>
        <v/>
      </c>
      <c r="L115" s="250" t="str">
        <f t="shared" si="38"/>
        <v/>
      </c>
      <c r="M115" s="251">
        <f>IF(H115="i",-$F$115/(1+$J$12+$H$12)*H12,0)</f>
        <v>-38.036285950327873</v>
      </c>
      <c r="N115" s="251">
        <f>IF(I115="s",-'[2]Operating Input'!$G256*$I$12*'7-Water-Sewer Separation'!F170,0)</f>
        <v>0</v>
      </c>
      <c r="O115" s="251">
        <f>IF(J115="p",-$F$115/(1+$J$12+$H$12)*J12,0)</f>
        <v>-63.393809917213133</v>
      </c>
      <c r="P115" s="251">
        <f t="shared" si="46"/>
        <v>0</v>
      </c>
      <c r="Q115" s="251">
        <f t="shared" si="47"/>
        <v>0</v>
      </c>
      <c r="R115" s="251">
        <f>'6-Actual Test Year Data'!J170*'7-Water-Sewer Separation'!F170*'[2]Operating Input'!$N$222</f>
        <v>26.010480209032529</v>
      </c>
      <c r="Z115" s="252">
        <f t="shared" si="39"/>
        <v>-75.419615658508491</v>
      </c>
      <c r="AA115" s="252">
        <f t="shared" si="40"/>
        <v>1293.886678553295</v>
      </c>
      <c r="AC115" s="252">
        <f t="shared" si="41"/>
        <v>1267.8761983442625</v>
      </c>
      <c r="AD115" s="254">
        <f>'[2]Operating Input'!G256*'[2]Operating Input'!$K$222</f>
        <v>1267.8761983442625</v>
      </c>
      <c r="AE115" s="148" t="b">
        <f t="shared" si="42"/>
        <v>1</v>
      </c>
    </row>
    <row r="116" spans="1:31" ht="15.75" customHeight="1" x14ac:dyDescent="0.25">
      <c r="A116" s="231" t="s">
        <v>61</v>
      </c>
      <c r="B116" s="146" t="str">
        <f>PROPER('[2]Operating Input'!E260)</f>
        <v>Office   Cleaning</v>
      </c>
      <c r="C116" s="146"/>
      <c r="D116" s="146"/>
      <c r="E116" s="146"/>
      <c r="F116" s="213">
        <f>'1-WATER Revenue Requirement'!J179</f>
        <v>783.54749057675429</v>
      </c>
      <c r="G116" s="253">
        <f>'[2]Operating Input'!Q260</f>
        <v>2</v>
      </c>
      <c r="H116" s="249" t="str">
        <f t="shared" si="34"/>
        <v>I</v>
      </c>
      <c r="I116" s="249" t="str">
        <f t="shared" si="35"/>
        <v xml:space="preserve"> </v>
      </c>
      <c r="J116" s="250" t="str">
        <f t="shared" si="36"/>
        <v xml:space="preserve"> </v>
      </c>
      <c r="K116" s="250" t="str">
        <f t="shared" si="37"/>
        <v/>
      </c>
      <c r="L116" s="250" t="str">
        <f t="shared" si="38"/>
        <v/>
      </c>
      <c r="M116" s="251">
        <f>IF(H116="i",+$F116/(1+H$12)-$F116,0)</f>
        <v>-22.821771570196802</v>
      </c>
      <c r="N116" s="251">
        <f>IF(I116="s",+$F116/(1+I$12)-$F116,0)</f>
        <v>0</v>
      </c>
      <c r="O116" s="251">
        <f>IF(J116="p",+$F116/(1+J$12)-$F116,0)</f>
        <v>0</v>
      </c>
      <c r="P116" s="251">
        <f t="shared" si="46"/>
        <v>0</v>
      </c>
      <c r="Q116" s="251">
        <f t="shared" si="47"/>
        <v>0</v>
      </c>
      <c r="R116" s="251">
        <f>'6-Actual Test Year Data'!J171*'7-Water-Sewer Separation'!F171*'[2]Operating Input'!$N$222</f>
        <v>-760.72571900655748</v>
      </c>
      <c r="Z116" s="252">
        <f t="shared" si="39"/>
        <v>-783.54749057675429</v>
      </c>
      <c r="AA116" s="252">
        <f t="shared" si="40"/>
        <v>0</v>
      </c>
      <c r="AC116" s="255">
        <f t="shared" si="41"/>
        <v>760.72571900655748</v>
      </c>
      <c r="AD116" s="255">
        <f>'[2]Operating Input'!G260*'[2]Operating Input'!$K$222</f>
        <v>760.7257190065576</v>
      </c>
      <c r="AE116" s="148" t="b">
        <f t="shared" si="42"/>
        <v>1</v>
      </c>
    </row>
    <row r="117" spans="1:31" ht="15.75" customHeight="1" x14ac:dyDescent="0.25">
      <c r="A117" s="231" t="s">
        <v>61</v>
      </c>
      <c r="B117" s="146" t="str">
        <f>PROPER('[2]Operating Input'!E261)</f>
        <v>Equipment   Rental</v>
      </c>
      <c r="C117" s="146"/>
      <c r="D117" s="146"/>
      <c r="E117" s="146"/>
      <c r="F117" s="213">
        <f>'1-WATER Revenue Requirement'!J180</f>
        <v>783.54749057675429</v>
      </c>
      <c r="G117" s="253">
        <f>'[2]Operating Input'!Q261</f>
        <v>2</v>
      </c>
      <c r="H117" s="249" t="str">
        <f t="shared" si="34"/>
        <v>I</v>
      </c>
      <c r="I117" s="249" t="str">
        <f t="shared" si="35"/>
        <v xml:space="preserve"> </v>
      </c>
      <c r="J117" s="250" t="str">
        <f t="shared" si="36"/>
        <v xml:space="preserve"> </v>
      </c>
      <c r="K117" s="250" t="str">
        <f t="shared" si="37"/>
        <v/>
      </c>
      <c r="L117" s="250" t="str">
        <f t="shared" si="38"/>
        <v/>
      </c>
      <c r="M117" s="251">
        <f>IF(H117="i",+$F117/(1+H$12)-$F117,0)</f>
        <v>-22.821771570196802</v>
      </c>
      <c r="N117" s="251">
        <f>IF(I117="s",+$F117/(1+I$12)-$F117,0)</f>
        <v>0</v>
      </c>
      <c r="O117" s="251">
        <f>IF(J117="p",+$F117/(1+J$12)-$F117,0)</f>
        <v>0</v>
      </c>
      <c r="P117" s="251">
        <f t="shared" si="46"/>
        <v>0</v>
      </c>
      <c r="Q117" s="251">
        <f t="shared" si="47"/>
        <v>0</v>
      </c>
      <c r="R117" s="251">
        <f>'6-Actual Test Year Data'!J172*'7-Water-Sewer Separation'!F172*'[2]Operating Input'!$N$222</f>
        <v>162.46565605583379</v>
      </c>
      <c r="Z117" s="252">
        <f t="shared" si="39"/>
        <v>139.64388448563699</v>
      </c>
      <c r="AA117" s="252">
        <f t="shared" si="40"/>
        <v>923.19137506239122</v>
      </c>
      <c r="AC117" s="255">
        <f t="shared" si="41"/>
        <v>760.72571900655748</v>
      </c>
      <c r="AD117" s="255">
        <f>'[2]Operating Input'!G261*'[2]Operating Input'!$K$222</f>
        <v>760.7257190065576</v>
      </c>
      <c r="AE117" s="148" t="b">
        <f t="shared" si="42"/>
        <v>1</v>
      </c>
    </row>
    <row r="118" spans="1:31" ht="15.75" customHeight="1" x14ac:dyDescent="0.25">
      <c r="A118" s="231" t="s">
        <v>61</v>
      </c>
      <c r="B118" s="146" t="str">
        <f>PROPER('[2]Operating Input'!E262)</f>
        <v>Equipment</v>
      </c>
      <c r="C118" s="146"/>
      <c r="D118" s="146"/>
      <c r="E118" s="146"/>
      <c r="F118" s="213">
        <f>'1-WATER Revenue Requirement'!J181</f>
        <v>0</v>
      </c>
      <c r="G118" s="253">
        <f>'[2]Operating Input'!Q262</f>
        <v>2</v>
      </c>
      <c r="H118" s="249" t="str">
        <f t="shared" si="34"/>
        <v>I</v>
      </c>
      <c r="I118" s="249" t="str">
        <f t="shared" si="35"/>
        <v xml:space="preserve"> </v>
      </c>
      <c r="J118" s="250" t="str">
        <f t="shared" si="36"/>
        <v xml:space="preserve"> </v>
      </c>
      <c r="K118" s="250" t="str">
        <f t="shared" si="37"/>
        <v/>
      </c>
      <c r="L118" s="250" t="str">
        <f t="shared" si="38"/>
        <v/>
      </c>
      <c r="M118" s="251">
        <f>IF(H118="i",+$F118/(1+H$12)-$F118,0)</f>
        <v>0</v>
      </c>
      <c r="N118" s="251">
        <f>IF(I118="s",+$F118/(1+I$12)-$F118,0)</f>
        <v>0</v>
      </c>
      <c r="O118" s="251">
        <f>IF(J118="p",+$F118/(1+J$12)-$F118,0)</f>
        <v>0</v>
      </c>
      <c r="P118" s="251">
        <f t="shared" si="46"/>
        <v>0</v>
      </c>
      <c r="Q118" s="251">
        <f t="shared" si="47"/>
        <v>0</v>
      </c>
      <c r="R118" s="251">
        <f>'6-Actual Test Year Data'!J173*'7-Water-Sewer Separation'!F173*'[2]Operating Input'!$N$222</f>
        <v>0</v>
      </c>
      <c r="Z118" s="252">
        <f t="shared" si="39"/>
        <v>0</v>
      </c>
      <c r="AA118" s="252">
        <f t="shared" si="40"/>
        <v>0</v>
      </c>
      <c r="AC118" s="252">
        <f t="shared" si="41"/>
        <v>0</v>
      </c>
      <c r="AD118" s="254">
        <f>'[2]Operating Input'!G262*'[2]Operating Input'!$K$222</f>
        <v>0</v>
      </c>
      <c r="AE118" s="148" t="b">
        <f t="shared" si="42"/>
        <v>1</v>
      </c>
    </row>
    <row r="119" spans="1:31" ht="15.75" customHeight="1" x14ac:dyDescent="0.25">
      <c r="A119" s="231" t="s">
        <v>61</v>
      </c>
      <c r="B119" s="146" t="str">
        <f>PROPER('[2]Operating Input'!E263)</f>
        <v>Capital   Outlay</v>
      </c>
      <c r="C119" s="146"/>
      <c r="D119" s="146"/>
      <c r="E119" s="146"/>
      <c r="F119" s="213">
        <f>'1-WATER Revenue Requirement'!J182</f>
        <v>0</v>
      </c>
      <c r="G119" s="253">
        <f>'[2]Operating Input'!Q263</f>
        <v>2</v>
      </c>
      <c r="H119" s="249" t="str">
        <f t="shared" si="34"/>
        <v>I</v>
      </c>
      <c r="I119" s="249" t="str">
        <f t="shared" si="35"/>
        <v xml:space="preserve"> </v>
      </c>
      <c r="J119" s="250" t="str">
        <f t="shared" si="36"/>
        <v xml:space="preserve"> </v>
      </c>
      <c r="K119" s="250" t="str">
        <f t="shared" si="37"/>
        <v/>
      </c>
      <c r="L119" s="250" t="str">
        <f t="shared" si="38"/>
        <v/>
      </c>
      <c r="M119" s="251">
        <f>IF(H119="i",+$F119/(1+H$12)-$F119,0)</f>
        <v>0</v>
      </c>
      <c r="N119" s="251">
        <f>IF(I119="s",+$F119/(1+I$12)-$F119,0)</f>
        <v>0</v>
      </c>
      <c r="O119" s="251">
        <f>IF(J119="p",+$F119/(1+J$12)-$F119,0)</f>
        <v>0</v>
      </c>
      <c r="P119" s="251">
        <f t="shared" si="46"/>
        <v>0</v>
      </c>
      <c r="Q119" s="251">
        <f t="shared" si="47"/>
        <v>0</v>
      </c>
      <c r="R119" s="251">
        <f>'6-Actual Test Year Data'!J174*'7-Water-Sewer Separation'!F174*'[2]Operating Input'!$N$222</f>
        <v>0</v>
      </c>
      <c r="Z119" s="252">
        <f t="shared" si="39"/>
        <v>0</v>
      </c>
      <c r="AA119" s="252">
        <f t="shared" si="40"/>
        <v>0</v>
      </c>
      <c r="AC119" s="252">
        <f t="shared" si="41"/>
        <v>0</v>
      </c>
    </row>
    <row r="120" spans="1:31" ht="15.75" customHeight="1" x14ac:dyDescent="0.3">
      <c r="A120" s="219" t="s">
        <v>64</v>
      </c>
      <c r="B120" s="219"/>
      <c r="C120" s="219"/>
      <c r="D120" s="219"/>
      <c r="E120" s="146"/>
      <c r="F120" s="256">
        <f>SUM(F15:F119)</f>
        <v>4890850.4672865635</v>
      </c>
      <c r="G120" s="257"/>
      <c r="H120" s="257"/>
      <c r="I120" s="257"/>
      <c r="J120" s="257"/>
      <c r="K120" s="257"/>
      <c r="L120" s="257"/>
      <c r="M120" s="258">
        <f t="shared" ref="M120:AA120" si="48">SUM(M15:M119)</f>
        <v>-27798.341396092583</v>
      </c>
      <c r="N120" s="258">
        <f t="shared" si="48"/>
        <v>-24280.906642839655</v>
      </c>
      <c r="O120" s="258">
        <f t="shared" si="48"/>
        <v>-20389.320593126624</v>
      </c>
      <c r="P120" s="258">
        <f t="shared" si="48"/>
        <v>-730577.93526316714</v>
      </c>
      <c r="Q120" s="258">
        <f t="shared" si="48"/>
        <v>0</v>
      </c>
      <c r="R120" s="258">
        <f t="shared" si="48"/>
        <v>181758.30606638087</v>
      </c>
      <c r="S120" s="258">
        <f t="shared" si="48"/>
        <v>0</v>
      </c>
      <c r="T120" s="258">
        <f t="shared" si="48"/>
        <v>0</v>
      </c>
      <c r="U120" s="258">
        <f t="shared" si="48"/>
        <v>0</v>
      </c>
      <c r="V120" s="258">
        <f t="shared" si="48"/>
        <v>0</v>
      </c>
      <c r="W120" s="258">
        <f t="shared" si="48"/>
        <v>0</v>
      </c>
      <c r="X120" s="258">
        <f t="shared" si="48"/>
        <v>0</v>
      </c>
      <c r="Y120" s="258">
        <f t="shared" si="48"/>
        <v>0</v>
      </c>
      <c r="Z120" s="258">
        <f t="shared" si="48"/>
        <v>-621288.19782884547</v>
      </c>
      <c r="AA120" s="258">
        <f t="shared" si="48"/>
        <v>4269562.2694577156</v>
      </c>
    </row>
    <row r="121" spans="1:31" ht="15" x14ac:dyDescent="0.25">
      <c r="A121" s="146"/>
      <c r="B121" s="146"/>
      <c r="C121" s="146"/>
      <c r="D121" s="146"/>
      <c r="E121" s="146"/>
      <c r="F121" s="259"/>
      <c r="G121" s="259"/>
      <c r="H121" s="259"/>
      <c r="I121" s="259"/>
      <c r="J121" s="259"/>
      <c r="K121" s="259"/>
      <c r="L121" s="259"/>
      <c r="M121" s="259"/>
      <c r="N121" s="259"/>
      <c r="O121" s="259"/>
      <c r="P121" s="259"/>
    </row>
    <row r="122" spans="1:31" ht="15" x14ac:dyDescent="0.25">
      <c r="A122" s="146"/>
      <c r="B122" s="146"/>
      <c r="C122" s="146"/>
      <c r="D122" s="146"/>
      <c r="E122" s="146"/>
      <c r="F122" s="260"/>
      <c r="G122" s="260"/>
      <c r="H122" s="260"/>
      <c r="I122" s="260"/>
      <c r="J122" s="260"/>
      <c r="K122" s="260"/>
      <c r="L122" s="260"/>
      <c r="M122" s="260"/>
      <c r="N122" s="260"/>
      <c r="O122" s="260"/>
      <c r="P122" s="260"/>
    </row>
    <row r="123" spans="1:31" ht="15" x14ac:dyDescent="0.25">
      <c r="A123" s="146"/>
      <c r="B123" s="146"/>
      <c r="C123" s="146"/>
      <c r="D123" s="146"/>
      <c r="E123" s="146"/>
      <c r="F123" s="261"/>
      <c r="G123" s="261"/>
      <c r="H123" s="261"/>
      <c r="I123" s="261"/>
      <c r="J123" s="261"/>
      <c r="K123" s="261"/>
      <c r="L123" s="261"/>
      <c r="M123" s="261"/>
      <c r="N123" s="261"/>
      <c r="O123" s="261"/>
      <c r="P123" s="261"/>
    </row>
    <row r="124" spans="1:31" ht="15" x14ac:dyDescent="0.25">
      <c r="A124" s="146"/>
      <c r="B124" s="146"/>
      <c r="C124" s="146"/>
      <c r="D124" s="146"/>
      <c r="E124" s="146"/>
      <c r="F124" s="260"/>
      <c r="G124" s="260"/>
      <c r="H124" s="260"/>
      <c r="I124" s="260"/>
      <c r="J124" s="260"/>
      <c r="K124" s="260"/>
      <c r="L124" s="260"/>
      <c r="M124" s="260"/>
      <c r="N124" s="260"/>
      <c r="O124" s="260"/>
      <c r="P124" s="260"/>
    </row>
    <row r="125" spans="1:31" ht="15" x14ac:dyDescent="0.25">
      <c r="A125" s="146"/>
      <c r="B125" s="146"/>
      <c r="C125" s="146"/>
      <c r="D125" s="146"/>
      <c r="E125" s="146"/>
      <c r="F125" s="260"/>
      <c r="G125" s="260"/>
      <c r="H125" s="260"/>
      <c r="I125" s="260"/>
      <c r="J125" s="260"/>
      <c r="K125" s="260"/>
      <c r="L125" s="260"/>
      <c r="M125" s="260"/>
      <c r="N125" s="260"/>
      <c r="O125" s="260"/>
      <c r="P125" s="260"/>
    </row>
    <row r="126" spans="1:31" ht="15" x14ac:dyDescent="0.25">
      <c r="A126" s="146"/>
      <c r="B126" s="146"/>
      <c r="C126" s="146"/>
      <c r="D126" s="146"/>
      <c r="E126" s="146"/>
      <c r="F126" s="260"/>
      <c r="G126" s="260"/>
      <c r="H126" s="260"/>
      <c r="I126" s="260"/>
      <c r="J126" s="260"/>
      <c r="K126" s="260"/>
      <c r="L126" s="260"/>
      <c r="M126" s="260"/>
      <c r="N126" s="260"/>
      <c r="O126" s="260"/>
      <c r="P126" s="260"/>
    </row>
    <row r="127" spans="1:31" ht="15" x14ac:dyDescent="0.25">
      <c r="A127" s="146"/>
      <c r="B127" s="146"/>
      <c r="C127" s="146"/>
      <c r="D127" s="146"/>
      <c r="E127" s="146"/>
      <c r="F127" s="215"/>
      <c r="G127" s="215"/>
      <c r="H127" s="215"/>
      <c r="I127" s="215"/>
      <c r="J127" s="215"/>
      <c r="K127" s="215"/>
      <c r="L127" s="215"/>
      <c r="M127" s="215"/>
      <c r="N127" s="215"/>
      <c r="O127" s="215"/>
      <c r="P127" s="215"/>
    </row>
    <row r="128" spans="1:31" ht="15" x14ac:dyDescent="0.25">
      <c r="A128" s="146"/>
      <c r="B128" s="146"/>
      <c r="C128" s="146"/>
      <c r="D128" s="146"/>
      <c r="E128" s="146"/>
      <c r="F128" s="215"/>
      <c r="G128" s="215"/>
      <c r="H128" s="215"/>
      <c r="I128" s="215"/>
      <c r="J128" s="215"/>
      <c r="K128" s="215"/>
      <c r="L128" s="215"/>
      <c r="M128" s="215"/>
      <c r="N128" s="215"/>
      <c r="O128" s="215"/>
      <c r="P128" s="215"/>
    </row>
    <row r="129" spans="1:16" ht="15" x14ac:dyDescent="0.25">
      <c r="A129" s="146"/>
      <c r="B129" s="146"/>
      <c r="C129" s="146"/>
      <c r="D129" s="146"/>
      <c r="E129" s="146"/>
      <c r="F129" s="146"/>
      <c r="G129" s="146"/>
      <c r="H129" s="146"/>
      <c r="I129" s="146"/>
      <c r="J129" s="146"/>
      <c r="K129" s="146"/>
      <c r="L129" s="146"/>
      <c r="M129" s="146"/>
      <c r="N129" s="146"/>
      <c r="O129" s="146"/>
      <c r="P129" s="146"/>
    </row>
    <row r="130" spans="1:16" ht="15" x14ac:dyDescent="0.25">
      <c r="A130" s="146"/>
      <c r="B130" s="146"/>
      <c r="C130" s="146"/>
      <c r="D130" s="146"/>
      <c r="E130" s="146"/>
      <c r="F130" s="146"/>
      <c r="G130" s="146"/>
      <c r="H130" s="146"/>
      <c r="I130" s="146"/>
      <c r="J130" s="146"/>
      <c r="K130" s="146"/>
      <c r="L130" s="146"/>
      <c r="M130" s="146"/>
      <c r="N130" s="146"/>
      <c r="O130" s="146"/>
      <c r="P130" s="146"/>
    </row>
    <row r="131" spans="1:16" ht="15" x14ac:dyDescent="0.25">
      <c r="A131" s="146"/>
      <c r="B131" s="146"/>
      <c r="C131" s="146"/>
      <c r="D131" s="146"/>
      <c r="E131" s="146"/>
      <c r="F131" s="146"/>
      <c r="G131" s="146"/>
      <c r="H131" s="146"/>
      <c r="I131" s="146"/>
      <c r="J131" s="146"/>
      <c r="K131" s="146"/>
      <c r="L131" s="146"/>
      <c r="M131" s="146"/>
      <c r="N131" s="146"/>
      <c r="O131" s="146"/>
      <c r="P131" s="146"/>
    </row>
    <row r="132" spans="1:16" ht="15" x14ac:dyDescent="0.25">
      <c r="E132" s="146"/>
    </row>
    <row r="133" spans="1:16" ht="15" x14ac:dyDescent="0.25">
      <c r="E133" s="146"/>
    </row>
    <row r="134" spans="1:16" ht="15" x14ac:dyDescent="0.25">
      <c r="E134" s="146"/>
    </row>
    <row r="135" spans="1:16" ht="15" x14ac:dyDescent="0.25">
      <c r="E135" s="146"/>
    </row>
    <row r="136" spans="1:16" ht="15" x14ac:dyDescent="0.25">
      <c r="E136" s="146"/>
    </row>
    <row r="137" spans="1:16" ht="15" x14ac:dyDescent="0.25">
      <c r="E137" s="146"/>
    </row>
    <row r="138" spans="1:16" ht="15" x14ac:dyDescent="0.25">
      <c r="E138" s="146"/>
    </row>
    <row r="139" spans="1:16" ht="15" x14ac:dyDescent="0.25">
      <c r="E139" s="146"/>
    </row>
    <row r="140" spans="1:16" ht="15" x14ac:dyDescent="0.25">
      <c r="E140" s="146"/>
    </row>
    <row r="141" spans="1:16" ht="15" x14ac:dyDescent="0.25">
      <c r="E141" s="146"/>
    </row>
    <row r="142" spans="1:16" ht="15" x14ac:dyDescent="0.25">
      <c r="E142" s="146"/>
    </row>
    <row r="143" spans="1:16" ht="15" x14ac:dyDescent="0.25">
      <c r="E143" s="146"/>
    </row>
    <row r="144" spans="1:16" ht="15" x14ac:dyDescent="0.25">
      <c r="E144" s="146"/>
    </row>
    <row r="145" spans="5:5" ht="15" x14ac:dyDescent="0.25">
      <c r="E145" s="146"/>
    </row>
    <row r="146" spans="5:5" ht="15" x14ac:dyDescent="0.25">
      <c r="E146" s="146"/>
    </row>
    <row r="147" spans="5:5" ht="15" x14ac:dyDescent="0.25">
      <c r="E147" s="146"/>
    </row>
    <row r="148" spans="5:5" ht="15" x14ac:dyDescent="0.25">
      <c r="E148" s="146"/>
    </row>
    <row r="149" spans="5:5" ht="15" x14ac:dyDescent="0.25">
      <c r="E149" s="146"/>
    </row>
    <row r="150" spans="5:5" ht="15" x14ac:dyDescent="0.25">
      <c r="E150" s="146"/>
    </row>
    <row r="151" spans="5:5" ht="15" x14ac:dyDescent="0.25">
      <c r="E151" s="146"/>
    </row>
    <row r="152" spans="5:5" ht="15" x14ac:dyDescent="0.25">
      <c r="E152" s="146"/>
    </row>
    <row r="153" spans="5:5" ht="15" x14ac:dyDescent="0.25">
      <c r="E153" s="146"/>
    </row>
    <row r="154" spans="5:5" ht="15" x14ac:dyDescent="0.25">
      <c r="E154" s="146"/>
    </row>
    <row r="155" spans="5:5" ht="15" x14ac:dyDescent="0.25">
      <c r="E155" s="146"/>
    </row>
    <row r="156" spans="5:5" ht="15" x14ac:dyDescent="0.25">
      <c r="E156" s="146"/>
    </row>
    <row r="157" spans="5:5" ht="15" x14ac:dyDescent="0.25">
      <c r="E157" s="146"/>
    </row>
    <row r="158" spans="5:5" ht="15" x14ac:dyDescent="0.25">
      <c r="E158" s="146"/>
    </row>
    <row r="159" spans="5:5" ht="15" x14ac:dyDescent="0.25">
      <c r="E159" s="146"/>
    </row>
  </sheetData>
  <mergeCells count="15">
    <mergeCell ref="W9:W11"/>
    <mergeCell ref="X9:X11"/>
    <mergeCell ref="Y9:Y11"/>
    <mergeCell ref="Z9:Z11"/>
    <mergeCell ref="AA9:AA11"/>
    <mergeCell ref="U9:U11"/>
    <mergeCell ref="V9:V11"/>
    <mergeCell ref="M9:M11"/>
    <mergeCell ref="N9:N11"/>
    <mergeCell ref="P9:P11"/>
    <mergeCell ref="O8:O11"/>
    <mergeCell ref="Q9:Q11"/>
    <mergeCell ref="S9:S11"/>
    <mergeCell ref="T9:T11"/>
    <mergeCell ref="R8:R11"/>
  </mergeCells>
  <phoneticPr fontId="20" type="noConversion"/>
  <printOptions horizontalCentered="1"/>
  <pageMargins left="0.95" right="0.95" top="1" bottom="0.75" header="0.55000000000000004" footer="0.55000000000000004"/>
  <pageSetup scale="47" orientation="landscape" horizontalDpi="1200" verticalDpi="1200" r:id="rId1"/>
  <headerFooter>
    <oddHeader>&amp;R&amp;"-,Bold"&amp;16Schedule JJJ-4&amp;"Times New Roman,Bold"&amp;12
&amp;"-,Regular"&amp;11Page &amp;P of &amp;N</oddHeader>
    <oddFooter>&amp;LFile:  &amp;F&amp;RTab:  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</sheetPr>
  <dimension ref="A1:AQ23"/>
  <sheetViews>
    <sheetView zoomScale="70" zoomScaleNormal="70" zoomScaleSheetLayoutView="75" workbookViewId="0">
      <selection activeCell="G77" sqref="G77"/>
    </sheetView>
  </sheetViews>
  <sheetFormatPr defaultRowHeight="13.2" x14ac:dyDescent="0.25"/>
  <cols>
    <col min="1" max="1" width="20" customWidth="1"/>
    <col min="2" max="2" width="13.77734375" customWidth="1"/>
    <col min="3" max="3" width="14.77734375" customWidth="1"/>
    <col min="4" max="4" width="14.44140625" customWidth="1"/>
    <col min="5" max="5" width="14.21875" customWidth="1"/>
    <col min="6" max="6" width="26.77734375" customWidth="1"/>
    <col min="7" max="9" width="6.88671875" customWidth="1"/>
    <col min="10" max="10" width="9.109375" bestFit="1" customWidth="1"/>
    <col min="11" max="12" width="9.109375" customWidth="1"/>
    <col min="13" max="13" width="10.21875" customWidth="1"/>
    <col min="14" max="14" width="10.77734375" customWidth="1"/>
    <col min="15" max="15" width="10.5546875" customWidth="1"/>
    <col min="16" max="16" width="10.88671875" customWidth="1"/>
    <col min="17" max="17" width="10" customWidth="1"/>
    <col min="18" max="18" width="11" customWidth="1"/>
    <col min="19" max="19" width="10.88671875" customWidth="1"/>
    <col min="20" max="25" width="8.88671875" hidden="1" customWidth="1"/>
    <col min="26" max="26" width="12.77734375" customWidth="1"/>
    <col min="27" max="27" width="11.77734375" customWidth="1"/>
    <col min="29" max="29" width="13.77734375" customWidth="1"/>
    <col min="33" max="33" width="11.21875" bestFit="1" customWidth="1"/>
    <col min="34" max="34" width="4.77734375" customWidth="1"/>
    <col min="35" max="35" width="11.21875" bestFit="1" customWidth="1"/>
    <col min="36" max="36" width="4.77734375" customWidth="1"/>
    <col min="37" max="37" width="11.21875" bestFit="1" customWidth="1"/>
    <col min="38" max="38" width="4.77734375" customWidth="1"/>
    <col min="39" max="39" width="11.21875" bestFit="1" customWidth="1"/>
    <col min="40" max="40" width="4.77734375" customWidth="1"/>
    <col min="41" max="41" width="11.21875" bestFit="1" customWidth="1"/>
    <col min="42" max="42" width="4.77734375" customWidth="1"/>
    <col min="43" max="43" width="12.21875" bestFit="1" customWidth="1"/>
  </cols>
  <sheetData>
    <row r="1" spans="1:43" ht="20.100000000000001" customHeight="1" x14ac:dyDescent="0.3">
      <c r="A1" s="234" t="s">
        <v>0</v>
      </c>
      <c r="B1" s="235"/>
      <c r="C1" s="234" t="s">
        <v>48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06"/>
    </row>
    <row r="2" spans="1:43" ht="20.100000000000001" customHeight="1" x14ac:dyDescent="0.3">
      <c r="A2" s="234" t="s">
        <v>1</v>
      </c>
      <c r="B2" s="234"/>
      <c r="C2" s="237">
        <v>49225</v>
      </c>
      <c r="D2" s="1"/>
      <c r="E2" s="1"/>
      <c r="F2" s="2"/>
      <c r="G2" s="2"/>
      <c r="H2" s="2"/>
      <c r="I2" s="2"/>
      <c r="J2" s="2"/>
      <c r="K2" s="2"/>
      <c r="L2" s="2"/>
      <c r="M2" s="2"/>
      <c r="N2" s="1"/>
      <c r="O2" s="106"/>
      <c r="Q2" s="5"/>
      <c r="R2" s="5"/>
      <c r="S2" s="5"/>
    </row>
    <row r="3" spans="1:43" ht="20.100000000000001" customHeight="1" x14ac:dyDescent="0.3">
      <c r="A3" s="234" t="s">
        <v>55</v>
      </c>
      <c r="B3" s="234"/>
      <c r="C3" s="234" t="s">
        <v>49</v>
      </c>
      <c r="D3" s="1"/>
      <c r="E3" s="1"/>
      <c r="G3" s="2"/>
      <c r="H3" s="2"/>
      <c r="I3" s="2"/>
      <c r="J3" s="2"/>
      <c r="K3" s="2"/>
      <c r="L3" s="2"/>
      <c r="M3" s="127"/>
      <c r="N3" s="1"/>
      <c r="O3" s="106"/>
      <c r="Q3" s="5"/>
      <c r="R3" s="5"/>
      <c r="S3" s="5"/>
    </row>
    <row r="4" spans="1:43" ht="20.100000000000001" customHeight="1" x14ac:dyDescent="0.3">
      <c r="A4" s="234" t="s">
        <v>3</v>
      </c>
      <c r="B4" s="234"/>
      <c r="C4" s="239">
        <v>43373</v>
      </c>
      <c r="D4" s="1"/>
      <c r="E4" s="1"/>
      <c r="F4" s="125"/>
      <c r="G4" s="2"/>
      <c r="H4" s="2"/>
      <c r="I4" s="2"/>
      <c r="J4" s="2"/>
      <c r="K4" s="2"/>
      <c r="L4" s="2"/>
      <c r="M4" s="127"/>
      <c r="N4" s="1"/>
      <c r="Q4" s="5"/>
      <c r="R4" s="5"/>
      <c r="S4" s="5"/>
    </row>
    <row r="5" spans="1:43" ht="20.100000000000001" customHeight="1" x14ac:dyDescent="0.3">
      <c r="A5" s="2"/>
      <c r="B5" s="2"/>
      <c r="C5" s="2"/>
      <c r="D5" s="2"/>
      <c r="E5" s="129"/>
      <c r="F5" s="125"/>
      <c r="G5" s="2"/>
      <c r="H5" s="2"/>
      <c r="I5" s="2"/>
      <c r="J5" s="2"/>
      <c r="K5" s="2"/>
      <c r="L5" s="2"/>
      <c r="M5" s="127"/>
      <c r="N5" s="2"/>
      <c r="O5" s="2"/>
      <c r="Q5" s="5"/>
      <c r="R5" s="5"/>
      <c r="S5" s="5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</row>
    <row r="6" spans="1:43" ht="20.100000000000001" customHeight="1" x14ac:dyDescent="0.3">
      <c r="A6" s="1"/>
      <c r="B6" s="2"/>
      <c r="C6" s="2"/>
      <c r="D6" s="2"/>
      <c r="E6" s="2"/>
      <c r="F6" s="125"/>
      <c r="G6" s="2"/>
      <c r="H6" s="2"/>
      <c r="I6" s="2"/>
      <c r="J6" s="2"/>
      <c r="K6" s="2"/>
      <c r="L6" s="2"/>
      <c r="M6" s="127"/>
      <c r="N6" s="2"/>
      <c r="O6" s="2"/>
      <c r="Q6" s="5"/>
      <c r="R6" s="5"/>
      <c r="S6" s="5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</row>
    <row r="7" spans="1:43" ht="20.100000000000001" customHeight="1" x14ac:dyDescent="0.3">
      <c r="A7" s="1"/>
      <c r="B7" s="2"/>
      <c r="C7" s="2"/>
      <c r="D7" s="2"/>
      <c r="E7" s="2"/>
      <c r="F7" s="2"/>
      <c r="G7" s="8"/>
      <c r="H7" s="8"/>
      <c r="I7" s="8"/>
      <c r="J7" s="8"/>
      <c r="K7" s="8"/>
      <c r="L7" s="8"/>
      <c r="M7" s="141" t="s">
        <v>111</v>
      </c>
      <c r="N7" s="141" t="s">
        <v>112</v>
      </c>
      <c r="O7" s="141" t="s">
        <v>113</v>
      </c>
      <c r="P7" s="141" t="s">
        <v>114</v>
      </c>
      <c r="Q7" s="141" t="s">
        <v>115</v>
      </c>
      <c r="R7" s="141" t="s">
        <v>116</v>
      </c>
      <c r="S7" s="141" t="s">
        <v>117</v>
      </c>
      <c r="T7" s="141" t="s">
        <v>118</v>
      </c>
      <c r="U7" s="141" t="s">
        <v>119</v>
      </c>
      <c r="V7" s="141" t="s">
        <v>120</v>
      </c>
      <c r="W7" s="141" t="s">
        <v>121</v>
      </c>
      <c r="X7" s="141" t="s">
        <v>122</v>
      </c>
      <c r="Y7" s="141" t="s">
        <v>123</v>
      </c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</row>
    <row r="8" spans="1:43" s="96" customFormat="1" ht="15.75" customHeight="1" x14ac:dyDescent="0.3">
      <c r="A8" s="5"/>
      <c r="B8" s="5"/>
      <c r="C8" s="5"/>
      <c r="D8" s="5"/>
      <c r="E8" s="5"/>
      <c r="F8" s="44" t="s">
        <v>51</v>
      </c>
      <c r="G8" s="44"/>
      <c r="H8" s="44"/>
      <c r="I8" s="44"/>
      <c r="J8" s="44"/>
      <c r="K8" s="44"/>
      <c r="L8" s="44"/>
      <c r="M8" s="168"/>
      <c r="N8" s="168"/>
      <c r="O8" s="464" t="s">
        <v>108</v>
      </c>
      <c r="P8" s="168"/>
      <c r="Q8" s="168"/>
      <c r="R8" s="464" t="s">
        <v>208</v>
      </c>
      <c r="S8" s="168"/>
      <c r="T8" s="168"/>
      <c r="U8" s="168"/>
      <c r="V8" s="168"/>
      <c r="W8" s="168"/>
      <c r="X8" s="168"/>
      <c r="Y8" s="168"/>
      <c r="AD8" s="142"/>
      <c r="AG8" s="143"/>
      <c r="AH8" s="143"/>
      <c r="AI8" s="143"/>
      <c r="AJ8" s="143"/>
      <c r="AK8" s="143"/>
      <c r="AL8" s="143"/>
      <c r="AM8" s="143"/>
      <c r="AN8" s="143"/>
      <c r="AO8" s="143"/>
      <c r="AP8" s="143"/>
      <c r="AQ8" s="143"/>
    </row>
    <row r="9" spans="1:43" ht="15.6" customHeight="1" x14ac:dyDescent="0.3">
      <c r="A9" s="5" t="s">
        <v>5</v>
      </c>
      <c r="B9" s="5"/>
      <c r="C9" s="5"/>
      <c r="D9" s="5"/>
      <c r="E9" s="5"/>
      <c r="F9" s="44" t="s">
        <v>4</v>
      </c>
      <c r="G9" s="44"/>
      <c r="H9" s="44"/>
      <c r="I9" s="44"/>
      <c r="J9" s="44"/>
      <c r="K9" s="44"/>
      <c r="L9" s="44"/>
      <c r="M9" s="465" t="s">
        <v>106</v>
      </c>
      <c r="N9" s="465" t="s">
        <v>107</v>
      </c>
      <c r="O9" s="465"/>
      <c r="P9" s="465" t="s">
        <v>109</v>
      </c>
      <c r="Q9" s="465" t="s">
        <v>110</v>
      </c>
      <c r="R9" s="465"/>
      <c r="S9" s="465" t="s">
        <v>209</v>
      </c>
      <c r="T9" s="465"/>
      <c r="U9" s="465"/>
      <c r="V9" s="465"/>
      <c r="W9" s="465"/>
      <c r="X9" s="465"/>
      <c r="Y9" s="465"/>
      <c r="Z9" s="467" t="s">
        <v>124</v>
      </c>
      <c r="AA9" s="467" t="s">
        <v>125</v>
      </c>
      <c r="AD9" s="7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</row>
    <row r="10" spans="1:43" ht="15.75" customHeight="1" x14ac:dyDescent="0.3">
      <c r="A10" s="38" t="s">
        <v>68</v>
      </c>
      <c r="B10" s="5"/>
      <c r="C10" s="5"/>
      <c r="D10" s="5"/>
      <c r="E10" s="5"/>
      <c r="F10" s="44"/>
      <c r="G10" s="44"/>
      <c r="H10" s="44"/>
      <c r="I10" s="44"/>
      <c r="J10" s="44"/>
      <c r="K10" s="44"/>
      <c r="L10" s="44"/>
      <c r="M10" s="465"/>
      <c r="N10" s="465"/>
      <c r="O10" s="465"/>
      <c r="P10" s="465"/>
      <c r="Q10" s="465"/>
      <c r="R10" s="465"/>
      <c r="S10" s="465"/>
      <c r="T10" s="465"/>
      <c r="U10" s="465"/>
      <c r="V10" s="465"/>
      <c r="W10" s="465"/>
      <c r="X10" s="465"/>
      <c r="Y10" s="465"/>
      <c r="Z10" s="467"/>
      <c r="AA10" s="467"/>
      <c r="AD10" s="7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</row>
    <row r="11" spans="1:43" ht="15.75" customHeight="1" x14ac:dyDescent="0.3">
      <c r="A11" s="5" t="s">
        <v>5</v>
      </c>
      <c r="B11" s="5"/>
      <c r="C11" s="5"/>
      <c r="D11" s="5"/>
      <c r="E11" s="5"/>
      <c r="F11" s="46" t="s">
        <v>157</v>
      </c>
      <c r="G11" s="43"/>
      <c r="H11" s="43"/>
      <c r="I11" s="43"/>
      <c r="J11" s="43"/>
      <c r="K11" s="43"/>
      <c r="L11" s="43"/>
      <c r="M11" s="466"/>
      <c r="N11" s="466"/>
      <c r="O11" s="466"/>
      <c r="P11" s="466"/>
      <c r="Q11" s="466"/>
      <c r="R11" s="466"/>
      <c r="S11" s="466"/>
      <c r="T11" s="466"/>
      <c r="U11" s="466"/>
      <c r="V11" s="466"/>
      <c r="W11" s="466"/>
      <c r="X11" s="466"/>
      <c r="Y11" s="466"/>
      <c r="Z11" s="468"/>
      <c r="AA11" s="468"/>
      <c r="AD11" s="7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</row>
    <row r="12" spans="1:43" ht="15.75" customHeight="1" x14ac:dyDescent="0.3">
      <c r="A12" s="5"/>
      <c r="B12" s="5"/>
      <c r="C12" s="5"/>
      <c r="D12" s="5"/>
      <c r="E12" s="5"/>
      <c r="F12" s="47"/>
      <c r="G12" s="47"/>
      <c r="H12" s="138">
        <f>'[2]Accellerator Input'!$E$52</f>
        <v>0.03</v>
      </c>
      <c r="I12" s="138">
        <f>'[2]Accellerator Input'!$E$76</f>
        <v>0.03</v>
      </c>
      <c r="J12" s="138">
        <f>'[2]Accellerator Input'!$E$53</f>
        <v>0.05</v>
      </c>
      <c r="K12" s="138">
        <f>'[2]Accellerator Input'!$E$58</f>
        <v>0.34604866202309914</v>
      </c>
      <c r="L12" s="138">
        <f>'[2]Volume Input'!$G$211</f>
        <v>0.224</v>
      </c>
      <c r="M12" s="48"/>
      <c r="N12" s="43"/>
      <c r="O12" s="47"/>
      <c r="Q12" s="5"/>
      <c r="R12" s="5"/>
      <c r="AD12" s="7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</row>
    <row r="13" spans="1:43" ht="15.75" customHeight="1" x14ac:dyDescent="0.25">
      <c r="A13" s="5"/>
      <c r="B13" s="5"/>
      <c r="C13" s="5"/>
      <c r="D13" s="5"/>
      <c r="E13" s="5"/>
      <c r="F13" s="5"/>
      <c r="G13" s="5"/>
      <c r="H13" s="50" t="s">
        <v>101</v>
      </c>
      <c r="I13" s="50" t="s">
        <v>102</v>
      </c>
      <c r="J13" s="50" t="s">
        <v>103</v>
      </c>
      <c r="K13" s="5" t="s">
        <v>104</v>
      </c>
      <c r="L13" s="50" t="s">
        <v>105</v>
      </c>
      <c r="M13" s="5"/>
      <c r="N13" s="5"/>
      <c r="O13" s="5"/>
      <c r="Q13" s="5"/>
      <c r="R13" s="5"/>
      <c r="AD13" s="7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</row>
    <row r="14" spans="1:43" ht="15.75" customHeight="1" x14ac:dyDescent="0.3">
      <c r="B14" s="38"/>
      <c r="C14" s="38"/>
      <c r="D14" s="38"/>
      <c r="E14" s="5"/>
      <c r="F14" s="51"/>
      <c r="G14" s="51"/>
      <c r="H14" s="51"/>
      <c r="I14" s="51"/>
      <c r="J14" s="51"/>
      <c r="K14" s="51"/>
      <c r="L14" s="51"/>
      <c r="M14" s="51"/>
      <c r="N14" s="51"/>
      <c r="O14" s="51"/>
      <c r="Q14" s="5"/>
      <c r="R14" s="5"/>
      <c r="AD14" s="7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</row>
    <row r="15" spans="1:43" ht="15.75" customHeight="1" x14ac:dyDescent="0.3">
      <c r="A15" s="38" t="s">
        <v>69</v>
      </c>
      <c r="B15" s="5"/>
      <c r="C15" s="5"/>
      <c r="D15" s="5"/>
      <c r="E15" s="5"/>
      <c r="F15" s="51"/>
      <c r="G15" s="51"/>
      <c r="H15" s="136" t="str">
        <f t="shared" ref="H15:H19" si="0">IF(G15=2,"I",IF(G15=4,"I",IF(G15=18,"I"," ")))</f>
        <v xml:space="preserve"> </v>
      </c>
      <c r="I15" s="136" t="str">
        <f>IF($G15=30,"S",IF($G15=31,"S",IF($G15=26,"S",IF($G15=32,"S",IF($G15=28,"S",IF($G15=29,"S"," "))))))</f>
        <v xml:space="preserve"> </v>
      </c>
      <c r="J15" s="137" t="str">
        <f>IF($G15=4,"P",IF($G15=3,"P",IF($G15=31,"P",IF($G15=29,"P",IF($G15=33,"P"," ")))))</f>
        <v xml:space="preserve"> </v>
      </c>
      <c r="K15" s="137" t="str">
        <f>IF($G15=8,"U","")</f>
        <v/>
      </c>
      <c r="L15" s="137"/>
      <c r="M15" s="139"/>
      <c r="N15" s="139"/>
      <c r="O15" s="139"/>
      <c r="P15" s="139"/>
      <c r="Q15" s="139"/>
      <c r="R15" s="5"/>
      <c r="Z15" s="55"/>
      <c r="AA15" s="55"/>
      <c r="AD15" s="7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</row>
    <row r="16" spans="1:43" ht="15.75" customHeight="1" x14ac:dyDescent="0.25">
      <c r="A16" s="5"/>
      <c r="B16" s="5" t="s">
        <v>158</v>
      </c>
      <c r="C16" s="5"/>
      <c r="D16" s="5"/>
      <c r="E16" s="5"/>
      <c r="F16" s="90">
        <f>'1-WATER Revenue Requirement'!J204</f>
        <v>247266.71328671329</v>
      </c>
      <c r="G16" s="51">
        <f>'[2]Operating Input'!$Q$61</f>
        <v>2</v>
      </c>
      <c r="H16" s="136" t="str">
        <f t="shared" si="0"/>
        <v>I</v>
      </c>
      <c r="I16" s="136" t="str">
        <f t="shared" ref="I16:I19" si="1">IF($G16=30,"S",IF($G16=31,"S",IF($G16=26,"S",IF($G16=32,"S",IF($G16=28,"S",IF($G16=29,"S"," "))))))</f>
        <v xml:space="preserve"> </v>
      </c>
      <c r="J16" s="137" t="str">
        <f t="shared" ref="J16:J19" si="2">IF($G16=4,"P",IF($G16=3,"P",IF($G16=31,"P",IF($G16=29,"P",IF($G16=33,"P"," ")))))</f>
        <v xml:space="preserve"> </v>
      </c>
      <c r="K16" s="137" t="str">
        <f t="shared" ref="K16:K19" si="3">IF($G16=8,"U","")</f>
        <v/>
      </c>
      <c r="L16" s="137" t="str">
        <f t="shared" ref="L16:L19" si="4">IF($G16=18,"W","")</f>
        <v/>
      </c>
      <c r="M16" s="139">
        <f>IF(H16="i",+$F16/(1+H$12)-$F16,0)</f>
        <v>-7201.9431054382585</v>
      </c>
      <c r="N16" s="139">
        <f>IF(I16="s",+$F16/(1+I$12)-$F16,0)</f>
        <v>0</v>
      </c>
      <c r="O16" s="139">
        <f>IF(J16="p",+$F16/(1+J$12)-$F16,0)</f>
        <v>0</v>
      </c>
      <c r="P16" s="139">
        <f>IF(K16="u",+$F16/(1+K$12)-$F16,0)</f>
        <v>0</v>
      </c>
      <c r="Q16" s="139">
        <f>IF(L16="w",+$F16/(1+L$12)-$F16,0)</f>
        <v>0</v>
      </c>
      <c r="R16" s="139">
        <f>'7-Water-Sewer Separation'!F196*'6-Actual Test Year Data'!J196</f>
        <v>119350.38290262253</v>
      </c>
      <c r="S16" s="139">
        <f>-SUM(F16,M16:R16)</f>
        <v>-359415.15308389755</v>
      </c>
      <c r="Z16" s="55">
        <f t="shared" ref="Z16:Z17" si="5">SUM(M16:Y16)</f>
        <v>-247266.71328671329</v>
      </c>
      <c r="AA16" s="55">
        <f>+Z16+F16</f>
        <v>0</v>
      </c>
      <c r="AD16" s="7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</row>
    <row r="17" spans="1:43" ht="15.75" customHeight="1" x14ac:dyDescent="0.25">
      <c r="A17" s="5"/>
      <c r="B17" s="5" t="s">
        <v>159</v>
      </c>
      <c r="C17" s="5"/>
      <c r="D17" s="5"/>
      <c r="E17" s="5"/>
      <c r="F17" s="90">
        <f>'1-WATER Revenue Requirement'!J205</f>
        <v>122930.89438970121</v>
      </c>
      <c r="G17" s="51">
        <f>+'[2]Operating Input'!$Q$63</f>
        <v>2</v>
      </c>
      <c r="H17" s="136" t="str">
        <f t="shared" si="0"/>
        <v>I</v>
      </c>
      <c r="I17" s="136" t="str">
        <f t="shared" si="1"/>
        <v xml:space="preserve"> </v>
      </c>
      <c r="J17" s="137" t="str">
        <f t="shared" si="2"/>
        <v xml:space="preserve"> </v>
      </c>
      <c r="K17" s="137" t="str">
        <f t="shared" si="3"/>
        <v/>
      </c>
      <c r="L17" s="137" t="str">
        <f t="shared" si="4"/>
        <v/>
      </c>
      <c r="M17" s="139">
        <f>IF(H17="i",+$F17/(1+H$12)-$F17,0)</f>
        <v>-3580.5114870786783</v>
      </c>
      <c r="N17" s="139">
        <f>IF(I17="s",+$F17/(1+I$12)-$F17,0)</f>
        <v>0</v>
      </c>
      <c r="O17" s="139">
        <f>IF(J17="p",+$F17/(1+J$12)-$F17,0)</f>
        <v>0</v>
      </c>
      <c r="P17" s="139">
        <f>IF(K17="u",+$F17/(1+K$12)-$F17,0)</f>
        <v>0</v>
      </c>
      <c r="Q17" s="139">
        <f>IF(L17="w",+$F17/(1+L$12)-$F17,0)</f>
        <v>0</v>
      </c>
      <c r="R17" s="139">
        <f>'7-Water-Sewer Separation'!F197*'6-Actual Test Year Data'!J197</f>
        <v>-119350.38290262253</v>
      </c>
      <c r="S17" s="139">
        <f>-SUM(F17,M17:R17)</f>
        <v>0</v>
      </c>
      <c r="Z17" s="55">
        <f t="shared" si="5"/>
        <v>-122930.89438970121</v>
      </c>
      <c r="AA17" s="55">
        <f t="shared" ref="AA17" si="6">+Z17+F17</f>
        <v>0</v>
      </c>
      <c r="AD17" s="7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</row>
    <row r="18" spans="1:43" ht="15.75" customHeight="1" x14ac:dyDescent="0.25">
      <c r="A18" s="5"/>
      <c r="B18" s="5"/>
      <c r="C18" s="5"/>
      <c r="D18" s="5"/>
      <c r="E18" s="5"/>
      <c r="F18" s="51"/>
      <c r="G18" s="51"/>
      <c r="H18" s="136" t="str">
        <f t="shared" si="0"/>
        <v xml:space="preserve"> </v>
      </c>
      <c r="I18" s="136" t="str">
        <f t="shared" si="1"/>
        <v xml:space="preserve"> </v>
      </c>
      <c r="J18" s="137" t="str">
        <f t="shared" si="2"/>
        <v xml:space="preserve"> </v>
      </c>
      <c r="K18" s="137"/>
      <c r="L18" s="137"/>
      <c r="M18" s="139"/>
      <c r="N18" s="139"/>
      <c r="O18" s="139"/>
      <c r="P18" s="139"/>
      <c r="Q18" s="139"/>
      <c r="R18" s="5"/>
      <c r="AD18" s="7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</row>
    <row r="19" spans="1:43" ht="15.75" customHeight="1" x14ac:dyDescent="0.3">
      <c r="A19" s="38" t="s">
        <v>70</v>
      </c>
      <c r="C19" s="38"/>
      <c r="D19" s="38"/>
      <c r="E19" s="5"/>
      <c r="F19" s="169">
        <f>SUM(F16:F18)</f>
        <v>370197.60767641448</v>
      </c>
      <c r="G19" s="51"/>
      <c r="H19" s="136" t="str">
        <f t="shared" si="0"/>
        <v xml:space="preserve"> </v>
      </c>
      <c r="I19" s="136" t="str">
        <f t="shared" si="1"/>
        <v xml:space="preserve"> </v>
      </c>
      <c r="J19" s="137" t="str">
        <f t="shared" si="2"/>
        <v xml:space="preserve"> </v>
      </c>
      <c r="K19" s="137" t="str">
        <f t="shared" si="3"/>
        <v/>
      </c>
      <c r="L19" s="137" t="str">
        <f t="shared" si="4"/>
        <v/>
      </c>
      <c r="M19" s="170">
        <f>SUM(M16:M18)</f>
        <v>-10782.454592516937</v>
      </c>
      <c r="N19" s="170">
        <f t="shared" ref="N19:AA19" si="7">SUM(N16:N18)</f>
        <v>0</v>
      </c>
      <c r="O19" s="170">
        <f t="shared" si="7"/>
        <v>0</v>
      </c>
      <c r="P19" s="170">
        <f t="shared" si="7"/>
        <v>0</v>
      </c>
      <c r="Q19" s="170">
        <f t="shared" si="7"/>
        <v>0</v>
      </c>
      <c r="R19" s="170">
        <f t="shared" si="7"/>
        <v>0</v>
      </c>
      <c r="S19" s="170">
        <f t="shared" si="7"/>
        <v>-359415.15308389755</v>
      </c>
      <c r="T19" s="170">
        <f t="shared" si="7"/>
        <v>0</v>
      </c>
      <c r="U19" s="170">
        <f t="shared" si="7"/>
        <v>0</v>
      </c>
      <c r="V19" s="170">
        <f t="shared" si="7"/>
        <v>0</v>
      </c>
      <c r="W19" s="170">
        <f t="shared" si="7"/>
        <v>0</v>
      </c>
      <c r="X19" s="170">
        <f t="shared" si="7"/>
        <v>0</v>
      </c>
      <c r="Y19" s="170">
        <f t="shared" si="7"/>
        <v>0</v>
      </c>
      <c r="Z19" s="170">
        <f t="shared" si="7"/>
        <v>-370197.60767641448</v>
      </c>
      <c r="AA19" s="170">
        <f t="shared" si="7"/>
        <v>0</v>
      </c>
      <c r="AD19" s="7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</row>
    <row r="20" spans="1:43" ht="15" x14ac:dyDescent="0.25">
      <c r="E20" s="5"/>
      <c r="F20" s="51"/>
    </row>
    <row r="21" spans="1:43" ht="15" x14ac:dyDescent="0.25">
      <c r="E21" s="5"/>
      <c r="F21" s="51"/>
    </row>
    <row r="22" spans="1:43" ht="15" x14ac:dyDescent="0.25">
      <c r="E22" s="5"/>
    </row>
    <row r="23" spans="1:43" ht="15" x14ac:dyDescent="0.25">
      <c r="E23" s="5"/>
    </row>
  </sheetData>
  <mergeCells count="15">
    <mergeCell ref="Y9:Y11"/>
    <mergeCell ref="Z9:Z11"/>
    <mergeCell ref="AA9:AA11"/>
    <mergeCell ref="S9:S11"/>
    <mergeCell ref="T9:T11"/>
    <mergeCell ref="U9:U11"/>
    <mergeCell ref="V9:V11"/>
    <mergeCell ref="W9:W11"/>
    <mergeCell ref="X9:X11"/>
    <mergeCell ref="R8:R11"/>
    <mergeCell ref="O8:O11"/>
    <mergeCell ref="M9:M11"/>
    <mergeCell ref="N9:N11"/>
    <mergeCell ref="P9:P11"/>
    <mergeCell ref="Q9:Q11"/>
  </mergeCells>
  <printOptions horizontalCentered="1"/>
  <pageMargins left="0.95" right="0.95" top="1" bottom="0.75" header="0.55000000000000004" footer="0.55000000000000004"/>
  <pageSetup scale="47" orientation="landscape" horizontalDpi="1200" verticalDpi="1200" r:id="rId1"/>
  <headerFooter>
    <oddHeader>&amp;R&amp;"-,Bold"&amp;16Schedule JJJ-4&amp;"Times New Roman,Bold"&amp;12
&amp;"-,Regular"&amp;11Page &amp;P of &amp;N</oddHeader>
    <oddFooter>&amp;LFile:  &amp;F&amp;RTab:  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</sheetPr>
  <dimension ref="A1:AQ31"/>
  <sheetViews>
    <sheetView zoomScale="70" zoomScaleNormal="70" zoomScaleSheetLayoutView="75" workbookViewId="0">
      <selection activeCell="G77" sqref="G77"/>
    </sheetView>
  </sheetViews>
  <sheetFormatPr defaultRowHeight="13.2" x14ac:dyDescent="0.25"/>
  <cols>
    <col min="1" max="1" width="20" customWidth="1"/>
    <col min="2" max="2" width="13.77734375" customWidth="1"/>
    <col min="3" max="3" width="14.77734375" customWidth="1"/>
    <col min="4" max="4" width="14.44140625" customWidth="1"/>
    <col min="5" max="5" width="14.21875" customWidth="1"/>
    <col min="6" max="6" width="29.21875" customWidth="1"/>
    <col min="7" max="9" width="6.88671875" customWidth="1"/>
    <col min="10" max="10" width="9.109375" bestFit="1" customWidth="1"/>
    <col min="11" max="12" width="9.109375" customWidth="1"/>
    <col min="13" max="13" width="10.21875" customWidth="1"/>
    <col min="14" max="14" width="10.77734375" customWidth="1"/>
    <col min="15" max="15" width="10.5546875" customWidth="1"/>
    <col min="16" max="16" width="10.88671875" customWidth="1"/>
    <col min="17" max="17" width="10" customWidth="1"/>
    <col min="18" max="18" width="8.88671875" customWidth="1"/>
    <col min="19" max="25" width="8.88671875" hidden="1" customWidth="1"/>
    <col min="26" max="26" width="12.77734375" customWidth="1"/>
    <col min="27" max="27" width="11.77734375" customWidth="1"/>
    <col min="29" max="29" width="13.77734375" customWidth="1"/>
    <col min="33" max="33" width="11.21875" bestFit="1" customWidth="1"/>
    <col min="34" max="34" width="4.77734375" customWidth="1"/>
    <col min="35" max="35" width="11.21875" bestFit="1" customWidth="1"/>
    <col min="36" max="36" width="4.77734375" customWidth="1"/>
    <col min="37" max="37" width="11.21875" bestFit="1" customWidth="1"/>
    <col min="38" max="38" width="4.77734375" customWidth="1"/>
    <col min="39" max="39" width="11.21875" bestFit="1" customWidth="1"/>
    <col min="40" max="40" width="4.77734375" customWidth="1"/>
    <col min="41" max="41" width="11.21875" bestFit="1" customWidth="1"/>
    <col min="42" max="42" width="4.77734375" customWidth="1"/>
    <col min="43" max="43" width="12.21875" bestFit="1" customWidth="1"/>
  </cols>
  <sheetData>
    <row r="1" spans="1:43" ht="20.100000000000001" customHeight="1" x14ac:dyDescent="0.3">
      <c r="A1" s="38" t="s">
        <v>0</v>
      </c>
      <c r="C1" s="38" t="str">
        <f>'7-Water-Sewer Separation'!C244</f>
        <v>473-20-1554.WS</v>
      </c>
      <c r="E1" s="5"/>
      <c r="F1" s="5"/>
      <c r="G1" s="2"/>
      <c r="H1" s="2"/>
      <c r="I1" s="2"/>
      <c r="J1" s="2"/>
      <c r="K1" s="2"/>
      <c r="L1" s="2"/>
      <c r="M1" s="2"/>
      <c r="N1" s="2"/>
      <c r="O1" s="106"/>
    </row>
    <row r="2" spans="1:43" ht="20.100000000000001" customHeight="1" x14ac:dyDescent="0.3">
      <c r="A2" s="38" t="s">
        <v>1</v>
      </c>
      <c r="B2" s="38"/>
      <c r="C2" s="40">
        <f>'7-Water-Sewer Separation'!C245</f>
        <v>49225</v>
      </c>
      <c r="D2" s="38"/>
      <c r="E2" s="69"/>
      <c r="F2" s="69"/>
      <c r="G2" s="2"/>
      <c r="H2" s="2"/>
      <c r="I2" s="2"/>
      <c r="J2" s="2"/>
      <c r="K2" s="2"/>
      <c r="L2" s="2"/>
      <c r="M2" s="2"/>
      <c r="N2" s="1"/>
      <c r="O2" s="106"/>
      <c r="Q2" s="5"/>
      <c r="R2" s="5"/>
      <c r="S2" s="5"/>
    </row>
    <row r="3" spans="1:43" ht="20.100000000000001" customHeight="1" x14ac:dyDescent="0.3">
      <c r="A3" s="38" t="s">
        <v>2</v>
      </c>
      <c r="B3" s="38"/>
      <c r="C3" s="38" t="str">
        <f>'7-Water-Sewer Separation'!C246</f>
        <v>City of Celina</v>
      </c>
      <c r="D3" s="38"/>
      <c r="E3" s="69"/>
      <c r="F3" s="69"/>
      <c r="G3" s="2"/>
      <c r="H3" s="2"/>
      <c r="I3" s="2"/>
      <c r="J3" s="2"/>
      <c r="K3" s="2"/>
      <c r="L3" s="2"/>
      <c r="M3" s="127"/>
      <c r="N3" s="1"/>
      <c r="O3" s="106"/>
      <c r="Q3" s="5"/>
      <c r="R3" s="5"/>
      <c r="S3" s="5"/>
    </row>
    <row r="4" spans="1:43" ht="20.100000000000001" customHeight="1" x14ac:dyDescent="0.3">
      <c r="A4" s="38" t="s">
        <v>3</v>
      </c>
      <c r="B4" s="38"/>
      <c r="C4" s="41">
        <f>'7-Water-Sewer Separation'!C247</f>
        <v>43373</v>
      </c>
      <c r="D4" s="38"/>
      <c r="E4" s="69"/>
      <c r="F4" s="69"/>
      <c r="G4" s="2"/>
      <c r="H4" s="2"/>
      <c r="I4" s="2"/>
      <c r="J4" s="2"/>
      <c r="K4" s="2"/>
      <c r="L4" s="2"/>
      <c r="M4" s="127"/>
      <c r="N4" s="1"/>
      <c r="Q4" s="5"/>
      <c r="R4" s="5"/>
      <c r="S4" s="5"/>
    </row>
    <row r="5" spans="1:43" ht="20.100000000000001" customHeight="1" x14ac:dyDescent="0.3">
      <c r="G5" s="2"/>
      <c r="H5" s="2"/>
      <c r="I5" s="2"/>
      <c r="J5" s="2"/>
      <c r="K5" s="2"/>
      <c r="L5" s="2"/>
      <c r="M5" s="127"/>
      <c r="N5" s="2"/>
      <c r="O5" s="2"/>
      <c r="Q5" s="5"/>
      <c r="R5" s="5"/>
      <c r="S5" s="5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</row>
    <row r="6" spans="1:43" ht="20.100000000000001" customHeight="1" x14ac:dyDescent="0.3">
      <c r="A6" s="5"/>
      <c r="B6" s="5"/>
      <c r="C6" s="5"/>
      <c r="D6" s="5"/>
      <c r="E6" s="5"/>
      <c r="F6" s="44" t="s">
        <v>51</v>
      </c>
      <c r="G6" s="2"/>
      <c r="H6" s="2"/>
      <c r="I6" s="2"/>
      <c r="J6" s="2"/>
      <c r="K6" s="2"/>
      <c r="L6" s="2"/>
      <c r="M6" s="127"/>
      <c r="N6" s="2"/>
      <c r="O6" s="2"/>
      <c r="Q6" s="5"/>
      <c r="R6" s="5"/>
      <c r="S6" s="5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</row>
    <row r="7" spans="1:43" ht="20.100000000000001" customHeight="1" x14ac:dyDescent="0.3">
      <c r="A7" s="5"/>
      <c r="B7" s="5"/>
      <c r="C7" s="5"/>
      <c r="D7" s="5"/>
      <c r="E7" s="5"/>
      <c r="F7" s="44" t="s">
        <v>4</v>
      </c>
      <c r="G7" s="8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</row>
    <row r="8" spans="1:43" s="96" customFormat="1" ht="15.75" customHeight="1" x14ac:dyDescent="0.3">
      <c r="A8" s="5"/>
      <c r="B8" s="5"/>
      <c r="C8" s="5"/>
      <c r="D8" s="5"/>
      <c r="E8" s="5"/>
      <c r="F8" s="44" t="s">
        <v>6</v>
      </c>
      <c r="G8" s="44"/>
      <c r="H8" s="8"/>
      <c r="I8" s="8"/>
      <c r="J8" s="8"/>
      <c r="K8" s="8"/>
      <c r="L8" s="8"/>
      <c r="M8" s="141" t="s">
        <v>111</v>
      </c>
      <c r="N8" s="141" t="s">
        <v>112</v>
      </c>
      <c r="O8" s="141" t="s">
        <v>113</v>
      </c>
      <c r="P8" s="141" t="s">
        <v>114</v>
      </c>
      <c r="Q8" s="141" t="s">
        <v>115</v>
      </c>
      <c r="R8" s="141" t="s">
        <v>116</v>
      </c>
      <c r="S8" s="141" t="s">
        <v>117</v>
      </c>
      <c r="T8" s="141" t="s">
        <v>118</v>
      </c>
      <c r="U8" s="141" t="s">
        <v>119</v>
      </c>
      <c r="V8" s="141" t="s">
        <v>120</v>
      </c>
      <c r="W8" s="141" t="s">
        <v>121</v>
      </c>
      <c r="X8" s="141" t="s">
        <v>122</v>
      </c>
      <c r="Y8" s="141" t="s">
        <v>123</v>
      </c>
      <c r="Z8"/>
      <c r="AA8"/>
      <c r="AD8" s="142"/>
      <c r="AG8" s="143"/>
      <c r="AH8" s="143"/>
      <c r="AI8" s="143"/>
      <c r="AJ8" s="143"/>
      <c r="AK8" s="143"/>
      <c r="AL8" s="143"/>
      <c r="AM8" s="143"/>
      <c r="AN8" s="143"/>
      <c r="AO8" s="143"/>
      <c r="AP8" s="143"/>
      <c r="AQ8" s="143"/>
    </row>
    <row r="9" spans="1:43" ht="15.6" customHeight="1" x14ac:dyDescent="0.3">
      <c r="A9" s="5" t="s">
        <v>5</v>
      </c>
      <c r="B9" s="5"/>
      <c r="C9" s="5"/>
      <c r="D9" s="5"/>
      <c r="E9" s="5"/>
      <c r="F9" s="45" t="s">
        <v>160</v>
      </c>
      <c r="G9" s="44"/>
      <c r="H9" s="44"/>
      <c r="I9" s="44"/>
      <c r="J9" s="44"/>
      <c r="K9" s="44"/>
      <c r="L9" s="44"/>
      <c r="M9" s="168"/>
      <c r="N9" s="168"/>
      <c r="O9" s="464" t="s">
        <v>108</v>
      </c>
      <c r="P9" s="168"/>
      <c r="Q9" s="168"/>
      <c r="R9" s="464" t="s">
        <v>208</v>
      </c>
      <c r="S9" s="168"/>
      <c r="T9" s="168"/>
      <c r="U9" s="168"/>
      <c r="V9" s="168"/>
      <c r="W9" s="168"/>
      <c r="X9" s="168"/>
      <c r="Y9" s="168"/>
      <c r="Z9" s="96"/>
      <c r="AA9" s="96"/>
      <c r="AD9" s="7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</row>
    <row r="10" spans="1:43" ht="15.75" customHeight="1" x14ac:dyDescent="0.3">
      <c r="A10" s="5"/>
      <c r="B10" s="5"/>
      <c r="C10" s="5"/>
      <c r="D10" s="5"/>
      <c r="E10" s="5"/>
      <c r="F10" s="43"/>
      <c r="G10" s="44"/>
      <c r="H10" s="44"/>
      <c r="I10" s="44"/>
      <c r="J10" s="44"/>
      <c r="K10" s="44"/>
      <c r="L10" s="44"/>
      <c r="M10" s="465" t="s">
        <v>106</v>
      </c>
      <c r="N10" s="465" t="s">
        <v>107</v>
      </c>
      <c r="O10" s="465"/>
      <c r="P10" s="465" t="s">
        <v>109</v>
      </c>
      <c r="Q10" s="465" t="s">
        <v>110</v>
      </c>
      <c r="R10" s="465"/>
      <c r="S10" s="465" t="s">
        <v>209</v>
      </c>
      <c r="T10" s="465"/>
      <c r="U10" s="465"/>
      <c r="V10" s="465"/>
      <c r="W10" s="465"/>
      <c r="X10" s="465"/>
      <c r="Y10" s="465"/>
      <c r="Z10" s="166" t="s">
        <v>124</v>
      </c>
      <c r="AA10" s="166" t="s">
        <v>125</v>
      </c>
      <c r="AD10" s="7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</row>
    <row r="11" spans="1:43" ht="15.75" customHeight="1" x14ac:dyDescent="0.3">
      <c r="A11" s="38" t="s">
        <v>34</v>
      </c>
      <c r="B11" s="5"/>
      <c r="C11" s="5"/>
      <c r="D11" s="109"/>
      <c r="E11" s="5"/>
      <c r="F11" s="5"/>
      <c r="G11" s="43"/>
      <c r="H11" s="44"/>
      <c r="I11" s="44"/>
      <c r="J11" s="44"/>
      <c r="K11" s="44"/>
      <c r="L11" s="44"/>
      <c r="M11" s="465"/>
      <c r="N11" s="465"/>
      <c r="O11" s="465"/>
      <c r="P11" s="465"/>
      <c r="Q11" s="465"/>
      <c r="R11" s="465"/>
      <c r="S11" s="465"/>
      <c r="T11" s="465"/>
      <c r="U11" s="465"/>
      <c r="V11" s="465"/>
      <c r="W11" s="465"/>
      <c r="X11" s="465"/>
      <c r="Y11" s="465"/>
      <c r="Z11" s="166"/>
      <c r="AA11" s="166"/>
      <c r="AD11" s="7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</row>
    <row r="12" spans="1:43" ht="15.75" customHeight="1" x14ac:dyDescent="0.3">
      <c r="A12" s="5"/>
      <c r="B12" s="5"/>
      <c r="C12" s="5"/>
      <c r="D12" s="5"/>
      <c r="E12" s="5"/>
      <c r="F12" s="5"/>
      <c r="G12" s="47"/>
      <c r="H12" s="43"/>
      <c r="I12" s="43"/>
      <c r="J12" s="43"/>
      <c r="K12" s="43"/>
      <c r="L12" s="43"/>
      <c r="M12" s="466"/>
      <c r="N12" s="466"/>
      <c r="O12" s="466"/>
      <c r="P12" s="466"/>
      <c r="Q12" s="466"/>
      <c r="R12" s="466"/>
      <c r="S12" s="466"/>
      <c r="T12" s="466"/>
      <c r="U12" s="466"/>
      <c r="V12" s="466"/>
      <c r="W12" s="466"/>
      <c r="X12" s="466"/>
      <c r="Y12" s="466"/>
      <c r="Z12" s="167"/>
      <c r="AA12" s="167"/>
      <c r="AD12" s="7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</row>
    <row r="13" spans="1:43" ht="15.75" customHeight="1" x14ac:dyDescent="0.3">
      <c r="A13" s="11"/>
      <c r="B13" s="11"/>
      <c r="C13" s="11"/>
      <c r="D13" s="5"/>
      <c r="E13" s="5"/>
      <c r="F13" s="5"/>
      <c r="G13" s="5"/>
      <c r="H13" s="138">
        <f>'[2]Accellerator Input'!$E$52</f>
        <v>0.03</v>
      </c>
      <c r="I13" s="138">
        <f>'[2]Accellerator Input'!$E$76</f>
        <v>0.03</v>
      </c>
      <c r="J13" s="138">
        <f>'[2]Accellerator Input'!$E$53</f>
        <v>0.05</v>
      </c>
      <c r="K13" s="138">
        <f>'[2]Accellerator Input'!$E$58</f>
        <v>0.34604866202309914</v>
      </c>
      <c r="L13" s="138">
        <f>'[2]Volume Input'!$G$211</f>
        <v>0.224</v>
      </c>
      <c r="M13" s="48"/>
      <c r="N13" s="43"/>
      <c r="O13" s="47"/>
      <c r="Q13" s="5"/>
      <c r="R13" s="5"/>
      <c r="AD13" s="7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</row>
    <row r="14" spans="1:43" ht="15.75" customHeight="1" x14ac:dyDescent="0.3">
      <c r="A14" s="75" t="s">
        <v>35</v>
      </c>
      <c r="B14" s="73"/>
      <c r="C14" s="73"/>
      <c r="D14" s="5"/>
      <c r="E14" s="5"/>
      <c r="F14" s="53"/>
      <c r="G14" s="51"/>
      <c r="H14" s="50" t="s">
        <v>101</v>
      </c>
      <c r="I14" s="50" t="s">
        <v>102</v>
      </c>
      <c r="J14" s="50" t="s">
        <v>103</v>
      </c>
      <c r="K14" s="5" t="s">
        <v>104</v>
      </c>
      <c r="L14" s="50" t="s">
        <v>105</v>
      </c>
      <c r="M14" s="5"/>
      <c r="N14" s="5"/>
      <c r="O14" s="5"/>
      <c r="Q14" s="5"/>
      <c r="R14" s="5"/>
      <c r="AD14" s="7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</row>
    <row r="15" spans="1:43" ht="15.75" customHeight="1" x14ac:dyDescent="0.25">
      <c r="E15" s="5"/>
      <c r="G15" s="51"/>
      <c r="H15" s="136" t="str">
        <f t="shared" ref="H15" si="0">IF(G15=2,"I",IF(G15=4,"I",IF(G15=18,"I"," ")))</f>
        <v xml:space="preserve"> </v>
      </c>
      <c r="I15" s="136" t="str">
        <f>IF($G15=30,"S",IF($G15=31,"S",IF($G15=26,"S",IF($G15=32,"S",IF($G15=28,"S",IF($G15=29,"S"," "))))))</f>
        <v xml:space="preserve"> </v>
      </c>
      <c r="J15" s="137" t="str">
        <f>IF($G15=4,"P",IF($G15=3,"P",IF($G15=31,"P",IF($G15=29,"P",IF($G15=33,"P"," ")))))</f>
        <v xml:space="preserve"> </v>
      </c>
      <c r="K15" s="137" t="str">
        <f>IF($G15=8,"U","")</f>
        <v/>
      </c>
      <c r="L15" s="137"/>
      <c r="M15" s="139"/>
      <c r="N15" s="139"/>
      <c r="O15" s="139"/>
      <c r="P15" s="139"/>
      <c r="Q15" s="139"/>
      <c r="R15" s="5"/>
      <c r="Z15" s="55"/>
      <c r="AA15" s="55"/>
      <c r="AD15" s="7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</row>
    <row r="16" spans="1:43" ht="15.75" customHeight="1" x14ac:dyDescent="0.3">
      <c r="A16" s="123" t="str">
        <f>+'[2]Operating Input'!$E$80</f>
        <v>P/R     TAX   EXPENSE</v>
      </c>
      <c r="B16" s="5"/>
      <c r="C16" s="5"/>
      <c r="D16" s="5"/>
      <c r="E16" s="5"/>
      <c r="F16" s="53"/>
      <c r="R16" s="5"/>
      <c r="AD16" s="7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</row>
    <row r="17" spans="1:43" ht="15.75" customHeight="1" x14ac:dyDescent="0.25">
      <c r="A17" s="73"/>
      <c r="B17" s="5" t="s">
        <v>92</v>
      </c>
      <c r="C17" s="5"/>
      <c r="D17" s="5"/>
      <c r="E17" s="5"/>
      <c r="F17" s="53">
        <f>'1-WATER Revenue Requirement'!J483</f>
        <v>41827.270000000004</v>
      </c>
      <c r="G17" s="51">
        <f>'[2]Operating Input'!$Q$80</f>
        <v>30</v>
      </c>
      <c r="H17" s="136" t="str">
        <f>IF(G17=2,"I",IF(G17=4,"I",IF(G17=18,"I"," ")))</f>
        <v xml:space="preserve"> </v>
      </c>
      <c r="I17" s="136" t="str">
        <f>IF($G17=30,"S",IF($G17=31,"S",IF($G17=26,"S",IF($G17=32,"S",IF($G17=28,"S",IF($G17=29,"S"," "))))))</f>
        <v>S</v>
      </c>
      <c r="J17" s="137" t="str">
        <f>IF($G17=4,"P",IF($G17=3,"P",IF($G17=31,"P",IF($G17=29,"P",IF($G17=33,"P"," ")))))</f>
        <v xml:space="preserve"> </v>
      </c>
      <c r="K17" s="137" t="str">
        <f>IF($G17=8,"U","")</f>
        <v/>
      </c>
      <c r="L17" s="137" t="str">
        <f>IF($G17=18,"W","")</f>
        <v/>
      </c>
      <c r="M17" s="139">
        <f>IF(H17="i",+$F17/(1+H$13)-$F17,0)</f>
        <v>0</v>
      </c>
      <c r="N17" s="139">
        <f>IF(I17="s",+$F17/(1+I$13)-$F17,0)</f>
        <v>-1218.2700000000041</v>
      </c>
      <c r="O17" s="139">
        <f>IF(J17="p",+$F17/(1+J$13)-$F17,0)</f>
        <v>0</v>
      </c>
      <c r="P17" s="139">
        <f>IF(K17="u",+$F17/(1+K$13)-$F17,0)</f>
        <v>0</v>
      </c>
      <c r="Q17" s="139">
        <f>IF(L17="w",+$F17/(1+L$13)-$F17,0)</f>
        <v>0</v>
      </c>
      <c r="R17" s="139">
        <f>'7-Water-Sewer Separation'!F504*'6-Actual Test Year Data'!J217</f>
        <v>-702.75</v>
      </c>
      <c r="Z17" s="55">
        <f t="shared" ref="Z17" si="1">SUM(M17:Y17)</f>
        <v>-1921.0200000000041</v>
      </c>
      <c r="AA17" s="55">
        <f t="shared" ref="AA17" si="2">+Z17+F17</f>
        <v>39906.25</v>
      </c>
      <c r="AD17" s="7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</row>
    <row r="18" spans="1:43" ht="15.75" customHeight="1" x14ac:dyDescent="0.25">
      <c r="A18" s="73"/>
      <c r="B18" s="5" t="s">
        <v>93</v>
      </c>
      <c r="C18" s="5"/>
      <c r="D18" s="5"/>
      <c r="E18" s="5"/>
      <c r="F18" s="53">
        <f>'1-WATER Revenue Requirement'!J484</f>
        <v>0</v>
      </c>
      <c r="G18" s="51">
        <f>'[2]Operating Input'!$Q$154</f>
        <v>32</v>
      </c>
      <c r="H18" s="136" t="str">
        <f t="shared" ref="H18:H25" si="3">IF(G18=2,"I",IF(G18=4,"I",IF(G18=18,"I"," ")))</f>
        <v xml:space="preserve"> </v>
      </c>
      <c r="I18" s="136" t="str">
        <f t="shared" ref="I18:I25" si="4">IF($G18=30,"S",IF($G18=31,"S",IF($G18=26,"S",IF($G18=32,"S",IF($G18=28,"S",IF($G18=29,"S"," "))))))</f>
        <v>S</v>
      </c>
      <c r="J18" s="137" t="str">
        <f t="shared" ref="J18:J25" si="5">IF($G18=4,"P",IF($G18=3,"P",IF($G18=31,"P",IF($G18=29,"P",IF($G18=33,"P"," ")))))</f>
        <v xml:space="preserve"> </v>
      </c>
      <c r="K18" s="137" t="str">
        <f t="shared" ref="K18:K25" si="6">IF($G18=8,"U","")</f>
        <v/>
      </c>
      <c r="L18" s="137" t="str">
        <f t="shared" ref="L18:L25" si="7">IF($G18=18,"W","")</f>
        <v/>
      </c>
      <c r="M18" s="139">
        <f t="shared" ref="M18:M19" si="8">IF(H18="i",+$F18/(1+H$13)-$F18,0)</f>
        <v>0</v>
      </c>
      <c r="N18" s="139">
        <f t="shared" ref="N18:N19" si="9">IF(I18="s",+$F18/(1+I$13)-$F18,0)</f>
        <v>0</v>
      </c>
      <c r="O18" s="139">
        <f t="shared" ref="O18:O19" si="10">IF(J18="p",+$F18/(1+J$13)-$F18,0)</f>
        <v>0</v>
      </c>
      <c r="P18" s="139">
        <f t="shared" ref="P18:P19" si="11">IF(K18="u",+$F18/(1+K$13)-$F18,0)</f>
        <v>0</v>
      </c>
      <c r="Q18" s="139">
        <f t="shared" ref="Q18:Q19" si="12">IF(L18="w",+$F18/(1+L$13)-$F18,0)</f>
        <v>0</v>
      </c>
      <c r="R18" s="139">
        <f>'7-Water-Sewer Separation'!F505*'6-Actual Test Year Data'!J218</f>
        <v>0</v>
      </c>
      <c r="Z18" s="55">
        <f t="shared" ref="Z18:Z19" si="13">SUM(M18:Y18)</f>
        <v>0</v>
      </c>
      <c r="AA18" s="55">
        <f t="shared" ref="AA18:AA19" si="14">+Z18+F18</f>
        <v>0</v>
      </c>
      <c r="AD18" s="7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</row>
    <row r="19" spans="1:43" ht="15.75" customHeight="1" x14ac:dyDescent="0.25">
      <c r="A19" s="73"/>
      <c r="B19" s="5" t="s">
        <v>61</v>
      </c>
      <c r="C19" s="5"/>
      <c r="D19" s="5"/>
      <c r="E19" s="5"/>
      <c r="F19" s="53">
        <f>'1-WATER Revenue Requirement'!J485</f>
        <v>6619.6703828892787</v>
      </c>
      <c r="G19" s="51">
        <f>'[2]Operating Input'!$Q$225</f>
        <v>28</v>
      </c>
      <c r="H19" s="136" t="str">
        <f t="shared" si="3"/>
        <v xml:space="preserve"> </v>
      </c>
      <c r="I19" s="136" t="str">
        <f t="shared" si="4"/>
        <v>S</v>
      </c>
      <c r="J19" s="137" t="str">
        <f t="shared" si="5"/>
        <v xml:space="preserve"> </v>
      </c>
      <c r="K19" s="137" t="str">
        <f t="shared" si="6"/>
        <v/>
      </c>
      <c r="L19" s="137" t="str">
        <f t="shared" si="7"/>
        <v/>
      </c>
      <c r="M19" s="139">
        <f t="shared" si="8"/>
        <v>0</v>
      </c>
      <c r="N19" s="139">
        <f t="shared" si="9"/>
        <v>-192.80593348221191</v>
      </c>
      <c r="O19" s="139">
        <f t="shared" si="10"/>
        <v>0</v>
      </c>
      <c r="P19" s="139">
        <f t="shared" si="11"/>
        <v>0</v>
      </c>
      <c r="Q19" s="139">
        <f t="shared" si="12"/>
        <v>0</v>
      </c>
      <c r="R19" s="139">
        <f>'7-Water-Sewer Separation'!F506*'6-Actual Test Year Data'!J219</f>
        <v>-3356.1191271779849</v>
      </c>
      <c r="Z19" s="55">
        <f t="shared" si="13"/>
        <v>-3548.9250606601968</v>
      </c>
      <c r="AA19" s="55">
        <f t="shared" si="14"/>
        <v>3070.7453222290819</v>
      </c>
      <c r="AD19" s="7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</row>
    <row r="20" spans="1:43" ht="15.6" x14ac:dyDescent="0.3">
      <c r="A20" s="75"/>
      <c r="B20" s="38" t="s">
        <v>94</v>
      </c>
      <c r="C20" s="38"/>
      <c r="D20" s="38"/>
      <c r="E20" s="5"/>
      <c r="F20" s="124">
        <f>SUM(F17:F19)</f>
        <v>48446.940382889283</v>
      </c>
      <c r="G20" s="5"/>
      <c r="H20" s="136" t="str">
        <f t="shared" si="3"/>
        <v xml:space="preserve"> </v>
      </c>
      <c r="I20" s="136" t="str">
        <f t="shared" si="4"/>
        <v xml:space="preserve"> </v>
      </c>
      <c r="J20" s="137" t="str">
        <f t="shared" si="5"/>
        <v xml:space="preserve"> </v>
      </c>
      <c r="K20" s="137" t="str">
        <f t="shared" si="6"/>
        <v/>
      </c>
      <c r="L20" s="137" t="str">
        <f t="shared" si="7"/>
        <v/>
      </c>
    </row>
    <row r="21" spans="1:43" ht="15" x14ac:dyDescent="0.25">
      <c r="A21" s="73"/>
      <c r="B21" s="5"/>
      <c r="C21" s="5"/>
      <c r="D21" s="5"/>
      <c r="E21" s="5"/>
      <c r="F21" s="53"/>
      <c r="G21" s="5"/>
      <c r="H21" s="136" t="str">
        <f t="shared" si="3"/>
        <v xml:space="preserve"> </v>
      </c>
      <c r="I21" s="136" t="str">
        <f t="shared" si="4"/>
        <v xml:space="preserve"> </v>
      </c>
      <c r="J21" s="137" t="str">
        <f t="shared" si="5"/>
        <v xml:space="preserve"> </v>
      </c>
      <c r="K21" s="137" t="str">
        <f t="shared" si="6"/>
        <v/>
      </c>
      <c r="L21" s="137" t="str">
        <f t="shared" si="7"/>
        <v/>
      </c>
    </row>
    <row r="22" spans="1:43" ht="15.6" x14ac:dyDescent="0.3">
      <c r="A22" s="123" t="str">
        <f>+'[2]Operating Input'!$E$81</f>
        <v>SUTA</v>
      </c>
      <c r="B22" s="5"/>
      <c r="C22" s="5"/>
      <c r="D22" s="5"/>
      <c r="E22" s="5"/>
      <c r="F22" s="53"/>
      <c r="G22" s="5"/>
      <c r="H22" s="136" t="str">
        <f t="shared" si="3"/>
        <v xml:space="preserve"> </v>
      </c>
      <c r="I22" s="136" t="str">
        <f t="shared" si="4"/>
        <v xml:space="preserve"> </v>
      </c>
      <c r="J22" s="137" t="str">
        <f t="shared" si="5"/>
        <v xml:space="preserve"> </v>
      </c>
      <c r="K22" s="137" t="str">
        <f t="shared" si="6"/>
        <v/>
      </c>
      <c r="L22" s="137" t="str">
        <f t="shared" si="7"/>
        <v/>
      </c>
    </row>
    <row r="23" spans="1:43" ht="15" x14ac:dyDescent="0.25">
      <c r="A23" s="73"/>
      <c r="B23" s="5" t="s">
        <v>92</v>
      </c>
      <c r="C23" s="5"/>
      <c r="D23" s="5"/>
      <c r="E23" s="5"/>
      <c r="F23" s="53">
        <f>'1-WATER Revenue Requirement'!J489</f>
        <v>3921.21</v>
      </c>
      <c r="G23" s="5">
        <f>'[2]Operating Input'!$Q$81</f>
        <v>30</v>
      </c>
      <c r="H23" s="136" t="str">
        <f t="shared" si="3"/>
        <v xml:space="preserve"> </v>
      </c>
      <c r="I23" s="136" t="str">
        <f t="shared" si="4"/>
        <v>S</v>
      </c>
      <c r="J23" s="137" t="str">
        <f t="shared" si="5"/>
        <v xml:space="preserve"> </v>
      </c>
      <c r="K23" s="137" t="str">
        <f t="shared" si="6"/>
        <v/>
      </c>
      <c r="L23" s="137" t="str">
        <f t="shared" si="7"/>
        <v/>
      </c>
      <c r="M23" s="139">
        <f>IF(H23="i",+$F23/(1+H$13)-$F23,0)</f>
        <v>0</v>
      </c>
      <c r="N23" s="139">
        <f>IF(I23="s",+$F23/(1+I$13)-$F23,0)</f>
        <v>-114.21000000000004</v>
      </c>
      <c r="O23" s="139">
        <f>IF(J23="p",+$F23/(1+J$13)-$F23,0)</f>
        <v>0</v>
      </c>
      <c r="P23" s="139">
        <f>IF(K23="u",+$F23/(1+K$13)-$F23,0)</f>
        <v>0</v>
      </c>
      <c r="Q23" s="139">
        <f>IF(L23="w",+$F23/(1+L$13)-$F23,0)</f>
        <v>0</v>
      </c>
      <c r="R23" s="139">
        <f>'7-Water-Sewer Separation'!F510*'6-Actual Test Year Data'!J223</f>
        <v>-1590.3400000000001</v>
      </c>
      <c r="Z23" s="55">
        <f t="shared" ref="Z23:Z25" si="15">SUM(M23:Y23)</f>
        <v>-1704.5500000000002</v>
      </c>
      <c r="AA23" s="55">
        <f t="shared" ref="AA23:AA25" si="16">+Z23+F23</f>
        <v>2216.66</v>
      </c>
    </row>
    <row r="24" spans="1:43" ht="15" x14ac:dyDescent="0.25">
      <c r="A24" s="73"/>
      <c r="B24" s="5" t="s">
        <v>93</v>
      </c>
      <c r="C24" s="5"/>
      <c r="D24" s="5"/>
      <c r="E24" s="5"/>
      <c r="F24" s="53">
        <f>'1-WATER Revenue Requirement'!J490</f>
        <v>0</v>
      </c>
      <c r="G24" s="5">
        <f>'[2]Operating Input'!$Q$155</f>
        <v>32</v>
      </c>
      <c r="H24" s="136" t="str">
        <f t="shared" si="3"/>
        <v xml:space="preserve"> </v>
      </c>
      <c r="I24" s="136" t="str">
        <f t="shared" si="4"/>
        <v>S</v>
      </c>
      <c r="J24" s="137" t="str">
        <f t="shared" si="5"/>
        <v xml:space="preserve"> </v>
      </c>
      <c r="K24" s="137" t="str">
        <f t="shared" si="6"/>
        <v/>
      </c>
      <c r="L24" s="137" t="str">
        <f t="shared" si="7"/>
        <v/>
      </c>
      <c r="M24" s="139">
        <f t="shared" ref="M24:M25" si="17">IF(H24="i",+$F24/(1+H$13)-$F24,0)</f>
        <v>0</v>
      </c>
      <c r="N24" s="139">
        <f t="shared" ref="N24:N25" si="18">IF(I24="s",+$F24/(1+I$13)-$F24,0)</f>
        <v>0</v>
      </c>
      <c r="O24" s="139">
        <f t="shared" ref="O24:O25" si="19">IF(J24="p",+$F24/(1+J$13)-$F24,0)</f>
        <v>0</v>
      </c>
      <c r="P24" s="139">
        <f t="shared" ref="P24:P25" si="20">IF(K24="u",+$F24/(1+K$13)-$F24,0)</f>
        <v>0</v>
      </c>
      <c r="Q24" s="139">
        <f t="shared" ref="Q24:Q25" si="21">IF(L24="w",+$F24/(1+L$13)-$F24,0)</f>
        <v>0</v>
      </c>
      <c r="R24" s="139">
        <f>'7-Water-Sewer Separation'!F511*'6-Actual Test Year Data'!J224</f>
        <v>0</v>
      </c>
      <c r="Z24" s="55">
        <f t="shared" si="15"/>
        <v>0</v>
      </c>
      <c r="AA24" s="55">
        <f t="shared" si="16"/>
        <v>0</v>
      </c>
    </row>
    <row r="25" spans="1:43" ht="15" x14ac:dyDescent="0.25">
      <c r="A25" s="73"/>
      <c r="B25" s="5" t="s">
        <v>61</v>
      </c>
      <c r="C25" s="5"/>
      <c r="D25" s="5"/>
      <c r="E25" s="5"/>
      <c r="F25" s="53">
        <f>'1-WATER Revenue Requirement'!J491</f>
        <v>705.19274151907894</v>
      </c>
      <c r="G25" s="171">
        <f>'[2]Operating Input'!$Q$226</f>
        <v>28</v>
      </c>
      <c r="H25" s="136" t="str">
        <f t="shared" si="3"/>
        <v xml:space="preserve"> </v>
      </c>
      <c r="I25" s="136" t="str">
        <f t="shared" si="4"/>
        <v>S</v>
      </c>
      <c r="J25" s="137" t="str">
        <f t="shared" si="5"/>
        <v xml:space="preserve"> </v>
      </c>
      <c r="K25" s="137" t="str">
        <f t="shared" si="6"/>
        <v/>
      </c>
      <c r="L25" s="137" t="str">
        <f t="shared" si="7"/>
        <v/>
      </c>
      <c r="M25" s="139">
        <f t="shared" si="17"/>
        <v>0</v>
      </c>
      <c r="N25" s="139">
        <f t="shared" si="18"/>
        <v>-20.539594413177042</v>
      </c>
      <c r="O25" s="139">
        <f t="shared" si="19"/>
        <v>0</v>
      </c>
      <c r="P25" s="139">
        <f t="shared" si="20"/>
        <v>0</v>
      </c>
      <c r="Q25" s="139">
        <f t="shared" si="21"/>
        <v>0</v>
      </c>
      <c r="R25" s="139">
        <f>'7-Water-Sewer Separation'!F512*'6-Actual Test Year Data'!J225</f>
        <v>-512.77016508094732</v>
      </c>
      <c r="Z25" s="55">
        <f t="shared" si="15"/>
        <v>-533.30975949412436</v>
      </c>
      <c r="AA25" s="55">
        <f t="shared" si="16"/>
        <v>171.88298202495457</v>
      </c>
    </row>
    <row r="26" spans="1:43" ht="15.6" x14ac:dyDescent="0.3">
      <c r="A26" s="75"/>
      <c r="B26" s="38" t="s">
        <v>95</v>
      </c>
      <c r="C26" s="38"/>
      <c r="D26" s="38"/>
      <c r="E26" s="5"/>
      <c r="F26" s="124">
        <f>SUM(F23:F25)</f>
        <v>4626.4027415190794</v>
      </c>
    </row>
    <row r="27" spans="1:43" ht="15" x14ac:dyDescent="0.25">
      <c r="A27" s="73"/>
      <c r="B27" s="73"/>
      <c r="C27" s="73"/>
      <c r="D27" s="5"/>
      <c r="E27" s="5"/>
      <c r="F27" s="57"/>
    </row>
    <row r="28" spans="1:43" ht="15.6" x14ac:dyDescent="0.3">
      <c r="A28" s="73"/>
      <c r="B28" s="73"/>
      <c r="C28" s="75" t="s">
        <v>39</v>
      </c>
      <c r="D28" s="38"/>
      <c r="E28" s="5"/>
      <c r="F28" s="68">
        <f>+F26+F20</f>
        <v>53073.343124408362</v>
      </c>
    </row>
    <row r="29" spans="1:43" ht="15" x14ac:dyDescent="0.25">
      <c r="A29" s="73"/>
      <c r="B29" s="73"/>
      <c r="C29" s="73"/>
      <c r="D29" s="5"/>
      <c r="E29" s="5"/>
      <c r="F29" s="54"/>
    </row>
    <row r="30" spans="1:43" ht="15" x14ac:dyDescent="0.25">
      <c r="A30" s="5"/>
      <c r="B30" s="73"/>
      <c r="C30" s="73"/>
      <c r="D30" s="5"/>
      <c r="E30" s="5"/>
      <c r="F30" s="53"/>
    </row>
    <row r="31" spans="1:43" ht="15.6" x14ac:dyDescent="0.3">
      <c r="A31" s="75" t="s">
        <v>91</v>
      </c>
      <c r="B31" s="75"/>
      <c r="C31" s="75"/>
      <c r="D31" s="38"/>
      <c r="E31" s="38"/>
      <c r="F31" s="68">
        <f>+F28</f>
        <v>53073.343124408362</v>
      </c>
      <c r="M31" s="170">
        <f>SUM(M17:M25)</f>
        <v>0</v>
      </c>
      <c r="N31" s="170">
        <f t="shared" ref="N31:AA31" si="22">SUM(N17:N25)</f>
        <v>-1545.825527895393</v>
      </c>
      <c r="O31" s="170">
        <f t="shared" si="22"/>
        <v>0</v>
      </c>
      <c r="P31" s="170">
        <f t="shared" si="22"/>
        <v>0</v>
      </c>
      <c r="Q31" s="170">
        <f t="shared" si="22"/>
        <v>0</v>
      </c>
      <c r="R31" s="170">
        <f t="shared" si="22"/>
        <v>-6161.9792922589322</v>
      </c>
      <c r="S31" s="170">
        <f t="shared" si="22"/>
        <v>0</v>
      </c>
      <c r="T31" s="170">
        <f t="shared" si="22"/>
        <v>0</v>
      </c>
      <c r="U31" s="170">
        <f t="shared" si="22"/>
        <v>0</v>
      </c>
      <c r="V31" s="170">
        <f t="shared" si="22"/>
        <v>0</v>
      </c>
      <c r="W31" s="170">
        <f t="shared" si="22"/>
        <v>0</v>
      </c>
      <c r="X31" s="170">
        <f t="shared" si="22"/>
        <v>0</v>
      </c>
      <c r="Y31" s="170">
        <f t="shared" si="22"/>
        <v>0</v>
      </c>
      <c r="Z31" s="170">
        <f t="shared" si="22"/>
        <v>-7707.8048201543252</v>
      </c>
      <c r="AA31" s="170">
        <f t="shared" si="22"/>
        <v>45365.538304254034</v>
      </c>
    </row>
  </sheetData>
  <mergeCells count="13">
    <mergeCell ref="X10:X12"/>
    <mergeCell ref="Y10:Y12"/>
    <mergeCell ref="M10:M12"/>
    <mergeCell ref="N10:N12"/>
    <mergeCell ref="O9:O12"/>
    <mergeCell ref="P10:P12"/>
    <mergeCell ref="Q10:Q12"/>
    <mergeCell ref="S10:S12"/>
    <mergeCell ref="T10:T12"/>
    <mergeCell ref="U10:U12"/>
    <mergeCell ref="V10:V12"/>
    <mergeCell ref="W10:W12"/>
    <mergeCell ref="R9:R12"/>
  </mergeCells>
  <printOptions horizontalCentered="1"/>
  <pageMargins left="0.95" right="0.95" top="1" bottom="0.75" header="0.55000000000000004" footer="0.55000000000000004"/>
  <pageSetup scale="48" orientation="landscape" horizontalDpi="1200" verticalDpi="1200" r:id="rId1"/>
  <headerFooter>
    <oddHeader>&amp;R&amp;"-,Bold"&amp;16Schedule JJJ-4&amp;"Times New Roman,Bold"&amp;12
&amp;"-,Regular"&amp;11Page &amp;P of &amp;N</oddHeader>
    <oddFooter>&amp;LFile:  &amp;F&amp;RTab:  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AQ29"/>
  <sheetViews>
    <sheetView zoomScale="70" zoomScaleNormal="70" zoomScaleSheetLayoutView="75" workbookViewId="0">
      <selection activeCell="F25" sqref="F25"/>
    </sheetView>
  </sheetViews>
  <sheetFormatPr defaultRowHeight="13.2" x14ac:dyDescent="0.25"/>
  <cols>
    <col min="1" max="1" width="20" customWidth="1"/>
    <col min="2" max="2" width="13.77734375" customWidth="1"/>
    <col min="3" max="3" width="14.77734375" customWidth="1"/>
    <col min="4" max="4" width="14.44140625" customWidth="1"/>
    <col min="5" max="5" width="14.21875" customWidth="1"/>
    <col min="6" max="6" width="29.21875" customWidth="1"/>
    <col min="7" max="9" width="6.88671875" customWidth="1"/>
    <col min="10" max="10" width="9.109375" bestFit="1" customWidth="1"/>
    <col min="11" max="12" width="9.109375" customWidth="1"/>
    <col min="13" max="13" width="10.21875" customWidth="1"/>
    <col min="14" max="14" width="10.77734375" customWidth="1"/>
    <col min="15" max="15" width="10.5546875" customWidth="1"/>
    <col min="16" max="16" width="10.88671875" customWidth="1"/>
    <col min="17" max="17" width="10" customWidth="1"/>
    <col min="18" max="18" width="10.77734375" customWidth="1"/>
    <col min="19" max="25" width="8.88671875" hidden="1" customWidth="1"/>
    <col min="26" max="26" width="12.77734375" customWidth="1"/>
    <col min="27" max="27" width="11.77734375" customWidth="1"/>
    <col min="29" max="29" width="13.77734375" customWidth="1"/>
    <col min="33" max="33" width="11.21875" bestFit="1" customWidth="1"/>
    <col min="34" max="34" width="4.77734375" customWidth="1"/>
    <col min="35" max="35" width="11.21875" bestFit="1" customWidth="1"/>
    <col min="36" max="36" width="4.77734375" customWidth="1"/>
    <col min="37" max="37" width="11.21875" bestFit="1" customWidth="1"/>
    <col min="38" max="38" width="4.77734375" customWidth="1"/>
    <col min="39" max="39" width="11.21875" bestFit="1" customWidth="1"/>
    <col min="40" max="40" width="4.77734375" customWidth="1"/>
    <col min="41" max="41" width="11.21875" bestFit="1" customWidth="1"/>
    <col min="42" max="42" width="4.77734375" customWidth="1"/>
    <col min="43" max="43" width="12.21875" bestFit="1" customWidth="1"/>
  </cols>
  <sheetData>
    <row r="1" spans="1:43" ht="20.100000000000001" customHeight="1" x14ac:dyDescent="0.3">
      <c r="A1" s="38" t="s">
        <v>0</v>
      </c>
      <c r="B1" s="5"/>
      <c r="C1" s="38" t="s">
        <v>48</v>
      </c>
      <c r="D1" s="5"/>
      <c r="E1" s="5"/>
      <c r="F1" s="5"/>
      <c r="G1" s="2"/>
      <c r="H1" s="2"/>
      <c r="I1" s="2"/>
      <c r="J1" s="2"/>
      <c r="K1" s="2"/>
      <c r="L1" s="2"/>
      <c r="M1" s="2"/>
      <c r="N1" s="2"/>
      <c r="O1" s="106"/>
    </row>
    <row r="2" spans="1:43" ht="20.100000000000001" customHeight="1" x14ac:dyDescent="0.3">
      <c r="A2" s="38" t="s">
        <v>1</v>
      </c>
      <c r="B2" s="38"/>
      <c r="C2" s="40">
        <v>49225</v>
      </c>
      <c r="D2" s="38"/>
      <c r="E2" s="5"/>
      <c r="F2" s="69"/>
      <c r="G2" s="2"/>
      <c r="H2" s="2"/>
      <c r="I2" s="2"/>
      <c r="J2" s="2"/>
      <c r="K2" s="2"/>
      <c r="L2" s="2"/>
      <c r="M2" s="2"/>
      <c r="N2" s="1"/>
      <c r="O2" s="106"/>
      <c r="Q2" s="5"/>
      <c r="R2" s="5"/>
      <c r="S2" s="5"/>
    </row>
    <row r="3" spans="1:43" ht="20.100000000000001" customHeight="1" x14ac:dyDescent="0.3">
      <c r="A3" s="38" t="s">
        <v>56</v>
      </c>
      <c r="B3" s="38"/>
      <c r="C3" s="38" t="s">
        <v>49</v>
      </c>
      <c r="D3" s="38"/>
      <c r="E3" s="5"/>
      <c r="F3" s="69"/>
      <c r="G3" s="2"/>
      <c r="H3" s="2"/>
      <c r="I3" s="2"/>
      <c r="J3" s="2"/>
      <c r="K3" s="2"/>
      <c r="L3" s="2"/>
      <c r="M3" s="127"/>
      <c r="N3" s="1"/>
      <c r="O3" s="106"/>
      <c r="Q3" s="5"/>
      <c r="R3" s="5"/>
      <c r="S3" s="5"/>
    </row>
    <row r="4" spans="1:43" ht="20.100000000000001" customHeight="1" x14ac:dyDescent="0.3">
      <c r="A4" s="38" t="s">
        <v>3</v>
      </c>
      <c r="B4" s="38"/>
      <c r="C4" s="41">
        <v>43373</v>
      </c>
      <c r="D4" s="38"/>
      <c r="E4" s="5"/>
      <c r="F4" s="69"/>
      <c r="G4" s="2"/>
      <c r="H4" s="2"/>
      <c r="I4" s="2"/>
      <c r="J4" s="2"/>
      <c r="K4" s="2"/>
      <c r="L4" s="2"/>
      <c r="M4" s="127"/>
      <c r="N4" s="1"/>
      <c r="Q4" s="5"/>
      <c r="R4" s="5"/>
      <c r="S4" s="5"/>
    </row>
    <row r="5" spans="1:43" ht="20.100000000000001" customHeight="1" x14ac:dyDescent="0.3">
      <c r="A5" s="5"/>
      <c r="B5" s="5"/>
      <c r="C5" s="5"/>
      <c r="D5" s="5"/>
      <c r="E5" s="5"/>
      <c r="G5" s="2"/>
      <c r="H5" s="2"/>
      <c r="I5" s="2"/>
      <c r="J5" s="2"/>
      <c r="K5" s="2"/>
      <c r="L5" s="2"/>
      <c r="M5" s="127"/>
      <c r="N5" s="2"/>
      <c r="O5" s="2"/>
      <c r="Q5" s="5"/>
      <c r="R5" s="5"/>
      <c r="S5" s="5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</row>
    <row r="6" spans="1:43" ht="20.100000000000001" customHeight="1" x14ac:dyDescent="0.3">
      <c r="A6" s="5"/>
      <c r="B6" s="5"/>
      <c r="C6" s="5"/>
      <c r="D6" s="5"/>
      <c r="E6" s="5"/>
      <c r="F6" s="44" t="s">
        <v>51</v>
      </c>
      <c r="G6" s="2"/>
      <c r="H6" s="2"/>
      <c r="I6" s="2"/>
      <c r="J6" s="2"/>
      <c r="K6" s="2"/>
      <c r="L6" s="2"/>
      <c r="M6" s="127"/>
      <c r="N6" s="2"/>
      <c r="O6" s="2"/>
      <c r="Q6" s="5"/>
      <c r="R6" s="5"/>
      <c r="S6" s="5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</row>
    <row r="7" spans="1:43" ht="20.100000000000001" customHeight="1" x14ac:dyDescent="0.3">
      <c r="A7" s="5"/>
      <c r="B7" s="5"/>
      <c r="C7" s="5"/>
      <c r="D7" s="5"/>
      <c r="E7" s="5"/>
      <c r="F7" s="44" t="s">
        <v>4</v>
      </c>
      <c r="G7" s="8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</row>
    <row r="8" spans="1:43" s="96" customFormat="1" ht="15.75" customHeight="1" x14ac:dyDescent="0.3">
      <c r="A8" s="38" t="s">
        <v>71</v>
      </c>
      <c r="B8" s="5"/>
      <c r="C8" s="5"/>
      <c r="D8" s="5"/>
      <c r="E8" s="5"/>
      <c r="F8" s="44" t="s">
        <v>6</v>
      </c>
      <c r="G8" s="44"/>
      <c r="H8" s="8"/>
      <c r="I8" s="8"/>
      <c r="J8" s="8"/>
      <c r="K8" s="8"/>
      <c r="L8" s="8"/>
      <c r="M8" s="141" t="s">
        <v>111</v>
      </c>
      <c r="N8" s="141" t="s">
        <v>112</v>
      </c>
      <c r="O8" s="141" t="s">
        <v>113</v>
      </c>
      <c r="P8" s="141" t="s">
        <v>114</v>
      </c>
      <c r="Q8" s="141" t="s">
        <v>115</v>
      </c>
      <c r="R8" s="141" t="s">
        <v>116</v>
      </c>
      <c r="S8" s="141" t="s">
        <v>117</v>
      </c>
      <c r="T8" s="141" t="s">
        <v>118</v>
      </c>
      <c r="U8" s="141" t="s">
        <v>119</v>
      </c>
      <c r="V8" s="141" t="s">
        <v>120</v>
      </c>
      <c r="W8" s="141" t="s">
        <v>121</v>
      </c>
      <c r="X8" s="141" t="s">
        <v>122</v>
      </c>
      <c r="Y8" s="141" t="s">
        <v>123</v>
      </c>
      <c r="Z8"/>
      <c r="AA8"/>
      <c r="AD8" s="142"/>
      <c r="AG8" s="143"/>
      <c r="AH8" s="143"/>
      <c r="AI8" s="143"/>
      <c r="AJ8" s="143"/>
      <c r="AK8" s="143"/>
      <c r="AL8" s="143"/>
      <c r="AM8" s="143"/>
      <c r="AN8" s="143"/>
      <c r="AO8" s="143"/>
      <c r="AP8" s="143"/>
      <c r="AQ8" s="143"/>
    </row>
    <row r="9" spans="1:43" ht="15.6" customHeight="1" x14ac:dyDescent="0.3">
      <c r="A9" s="5" t="s">
        <v>5</v>
      </c>
      <c r="B9" s="5"/>
      <c r="C9" s="5"/>
      <c r="D9" s="5"/>
      <c r="E9" s="5"/>
      <c r="F9" s="45" t="s">
        <v>173</v>
      </c>
      <c r="G9" s="44"/>
      <c r="H9" s="44"/>
      <c r="I9" s="44"/>
      <c r="J9" s="44"/>
      <c r="K9" s="44"/>
      <c r="L9" s="44"/>
      <c r="M9" s="168"/>
      <c r="N9" s="168"/>
      <c r="O9" s="464" t="s">
        <v>108</v>
      </c>
      <c r="P9" s="168"/>
      <c r="Q9" s="168"/>
      <c r="R9" s="464" t="s">
        <v>208</v>
      </c>
      <c r="S9" s="168"/>
      <c r="T9" s="168"/>
      <c r="U9" s="168"/>
      <c r="V9" s="168"/>
      <c r="W9" s="168"/>
      <c r="X9" s="168"/>
      <c r="Y9" s="168"/>
      <c r="Z9" s="96"/>
      <c r="AA9" s="96"/>
      <c r="AD9" s="7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</row>
    <row r="10" spans="1:43" ht="15.75" customHeight="1" x14ac:dyDescent="0.3">
      <c r="A10" s="5"/>
      <c r="B10" s="5"/>
      <c r="C10" s="5"/>
      <c r="D10" s="5"/>
      <c r="E10" s="5"/>
      <c r="F10" s="43"/>
      <c r="G10" s="44"/>
      <c r="H10" s="44"/>
      <c r="I10" s="44"/>
      <c r="J10" s="44"/>
      <c r="K10" s="44"/>
      <c r="L10" s="44"/>
      <c r="M10" s="465" t="s">
        <v>106</v>
      </c>
      <c r="N10" s="465" t="s">
        <v>107</v>
      </c>
      <c r="O10" s="465"/>
      <c r="P10" s="465" t="s">
        <v>109</v>
      </c>
      <c r="Q10" s="465" t="s">
        <v>110</v>
      </c>
      <c r="R10" s="465"/>
      <c r="S10" s="465" t="s">
        <v>209</v>
      </c>
      <c r="T10" s="465"/>
      <c r="U10" s="465"/>
      <c r="V10" s="465"/>
      <c r="W10" s="465"/>
      <c r="X10" s="465"/>
      <c r="Y10" s="465"/>
      <c r="Z10" s="166" t="s">
        <v>124</v>
      </c>
      <c r="AA10" s="166" t="s">
        <v>125</v>
      </c>
      <c r="AD10" s="7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</row>
    <row r="11" spans="1:43" ht="15.75" customHeight="1" x14ac:dyDescent="0.3">
      <c r="A11" s="5"/>
      <c r="B11" s="5"/>
      <c r="C11" s="5"/>
      <c r="D11" s="5"/>
      <c r="E11" s="5"/>
      <c r="F11" s="5"/>
      <c r="G11" s="43"/>
      <c r="H11" s="44"/>
      <c r="I11" s="44"/>
      <c r="J11" s="44"/>
      <c r="K11" s="44"/>
      <c r="L11" s="44"/>
      <c r="M11" s="465"/>
      <c r="N11" s="465"/>
      <c r="O11" s="465"/>
      <c r="P11" s="465"/>
      <c r="Q11" s="465"/>
      <c r="R11" s="465"/>
      <c r="S11" s="465"/>
      <c r="T11" s="465"/>
      <c r="U11" s="465"/>
      <c r="V11" s="465"/>
      <c r="W11" s="465"/>
      <c r="X11" s="465"/>
      <c r="Y11" s="465"/>
      <c r="Z11" s="166"/>
      <c r="AA11" s="166"/>
      <c r="AD11" s="7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</row>
    <row r="12" spans="1:43" ht="15.75" customHeight="1" x14ac:dyDescent="0.3">
      <c r="A12" s="58"/>
      <c r="B12" s="58"/>
      <c r="C12" s="58"/>
      <c r="D12" s="58"/>
      <c r="E12" s="5"/>
      <c r="F12" s="5"/>
      <c r="G12" s="47"/>
      <c r="H12" s="138">
        <v>0</v>
      </c>
      <c r="I12" s="138">
        <v>0</v>
      </c>
      <c r="J12" s="138"/>
      <c r="K12" s="138"/>
      <c r="L12" s="138"/>
      <c r="M12" s="466"/>
      <c r="N12" s="466"/>
      <c r="O12" s="466"/>
      <c r="P12" s="466"/>
      <c r="Q12" s="466"/>
      <c r="R12" s="466"/>
      <c r="S12" s="466"/>
      <c r="T12" s="466"/>
      <c r="U12" s="466"/>
      <c r="V12" s="466"/>
      <c r="W12" s="466"/>
      <c r="X12" s="466"/>
      <c r="Y12" s="466"/>
      <c r="Z12" s="167"/>
      <c r="AA12" s="167"/>
      <c r="AD12" s="7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</row>
    <row r="13" spans="1:43" ht="15.75" customHeight="1" x14ac:dyDescent="0.3">
      <c r="A13" s="38" t="s">
        <v>72</v>
      </c>
      <c r="B13" s="38"/>
      <c r="C13" s="38"/>
      <c r="D13" s="5"/>
      <c r="E13" s="5"/>
      <c r="F13" s="5"/>
      <c r="G13" s="5"/>
      <c r="H13" s="50" t="s">
        <v>174</v>
      </c>
      <c r="I13" s="50" t="s">
        <v>175</v>
      </c>
      <c r="J13" s="50"/>
      <c r="K13" s="5"/>
      <c r="L13" s="50"/>
      <c r="M13" s="48"/>
      <c r="N13" s="43"/>
      <c r="O13" s="47"/>
      <c r="Q13" s="5"/>
      <c r="R13" s="5"/>
      <c r="AD13" s="7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</row>
    <row r="14" spans="1:43" ht="15.75" customHeight="1" x14ac:dyDescent="0.25">
      <c r="A14" s="5"/>
      <c r="B14" s="5" t="s">
        <v>161</v>
      </c>
      <c r="C14" s="5"/>
      <c r="D14" s="5"/>
      <c r="E14" s="5"/>
      <c r="F14" s="53">
        <f>'1-WATER Revenue Requirement'!J516</f>
        <v>25000</v>
      </c>
      <c r="G14" s="51">
        <f>'[2]Operating Input'!Q17</f>
        <v>0</v>
      </c>
      <c r="H14" s="136" t="str">
        <f t="shared" ref="H14:H16" si="0">IF(G14=2,"I",IF(G14=4,"I",IF(G14=18,"I"," ")))</f>
        <v xml:space="preserve"> </v>
      </c>
      <c r="I14" s="136" t="str">
        <f t="shared" ref="I14:I16" si="1">IF($G14=30,"S",IF($G14=31,"S",IF($G14=26,"S",IF($G14=32,"S",IF($G14=28,"S",IF($G14=29,"S"," "))))))</f>
        <v xml:space="preserve"> </v>
      </c>
      <c r="J14" s="137" t="str">
        <f t="shared" ref="J14:J16" si="2">IF($G14=4,"P",IF($G14=3,"P",IF($G14=31,"P",IF($G14=29,"P",IF($G14=33,"P"," ")))))</f>
        <v xml:space="preserve"> </v>
      </c>
      <c r="K14" s="137" t="str">
        <f t="shared" ref="K14:K16" si="3">IF($G14=8,"U","")</f>
        <v/>
      </c>
      <c r="L14" s="137" t="str">
        <f t="shared" ref="L14:L16" si="4">IF($G14=18,"W","")</f>
        <v/>
      </c>
      <c r="M14" s="139">
        <f t="shared" ref="M14:M16" si="5">IF(H14="i",+$F14/(1+H$12)-$F14,0)</f>
        <v>0</v>
      </c>
      <c r="N14" s="139">
        <f t="shared" ref="N14:N16" si="6">IF(I14="s",+$F14/(1+I$12)-$F14,0)</f>
        <v>0</v>
      </c>
      <c r="O14" s="139">
        <f t="shared" ref="O14:O16" si="7">IF(J14="p",+$F14/(1+J$12)-$F14,0)</f>
        <v>0</v>
      </c>
      <c r="P14" s="139">
        <f t="shared" ref="P14:P16" si="8">IF(K14="u",+$F14/(1+K$12)-$F14,0)</f>
        <v>0</v>
      </c>
      <c r="Q14" s="139">
        <f t="shared" ref="Q14:Q16" si="9">IF(L14="w",+$F14/(1+L$12)-$F14,0)</f>
        <v>0</v>
      </c>
      <c r="R14" s="139">
        <f>'6-Actual Test Year Data'!J250*('7-Water-Sewer Separation'!F537)</f>
        <v>9798.6999999999971</v>
      </c>
      <c r="Z14" s="55">
        <f t="shared" ref="Z14:Z16" si="10">SUM(M14:Y14)</f>
        <v>9798.6999999999971</v>
      </c>
      <c r="AA14" s="55">
        <f t="shared" ref="AA14:AA16" si="11">+Z14+F14</f>
        <v>34798.699999999997</v>
      </c>
      <c r="AD14" s="7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</row>
    <row r="15" spans="1:43" ht="15.75" customHeight="1" x14ac:dyDescent="0.25">
      <c r="A15" s="5"/>
      <c r="B15" s="5" t="s">
        <v>162</v>
      </c>
      <c r="C15" s="5"/>
      <c r="D15" s="5"/>
      <c r="E15" s="5"/>
      <c r="F15" s="53">
        <f>'1-WATER Revenue Requirement'!J517</f>
        <v>65000</v>
      </c>
      <c r="G15" s="51">
        <f>'[2]Operating Input'!Q18</f>
        <v>0</v>
      </c>
      <c r="H15" s="136" t="str">
        <f t="shared" si="0"/>
        <v xml:space="preserve"> </v>
      </c>
      <c r="I15" s="136" t="str">
        <f t="shared" si="1"/>
        <v xml:space="preserve"> </v>
      </c>
      <c r="J15" s="137" t="str">
        <f t="shared" si="2"/>
        <v xml:space="preserve"> </v>
      </c>
      <c r="K15" s="137" t="str">
        <f t="shared" si="3"/>
        <v/>
      </c>
      <c r="L15" s="137" t="str">
        <f t="shared" si="4"/>
        <v/>
      </c>
      <c r="M15" s="139">
        <f t="shared" si="5"/>
        <v>0</v>
      </c>
      <c r="N15" s="139">
        <f t="shared" si="6"/>
        <v>0</v>
      </c>
      <c r="O15" s="139">
        <f t="shared" si="7"/>
        <v>0</v>
      </c>
      <c r="P15" s="139">
        <f t="shared" si="8"/>
        <v>0</v>
      </c>
      <c r="Q15" s="139">
        <f t="shared" si="9"/>
        <v>0</v>
      </c>
      <c r="R15" s="139">
        <f>'6-Actual Test Year Data'!J251*('7-Water-Sewer Separation'!F538)</f>
        <v>6019.9199999999983</v>
      </c>
      <c r="Z15" s="55">
        <f t="shared" si="10"/>
        <v>6019.9199999999983</v>
      </c>
      <c r="AA15" s="55">
        <f t="shared" si="11"/>
        <v>71019.92</v>
      </c>
      <c r="AD15" s="7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</row>
    <row r="16" spans="1:43" ht="15.75" customHeight="1" x14ac:dyDescent="0.25">
      <c r="A16" s="5"/>
      <c r="B16" s="5" t="s">
        <v>163</v>
      </c>
      <c r="C16" s="5"/>
      <c r="D16" s="5"/>
      <c r="E16" s="5"/>
      <c r="F16" s="53">
        <f>'1-WATER Revenue Requirement'!J518</f>
        <v>13000</v>
      </c>
      <c r="G16" s="51">
        <f>'[2]Operating Input'!Q19</f>
        <v>0</v>
      </c>
      <c r="H16" s="136" t="str">
        <f t="shared" si="0"/>
        <v xml:space="preserve"> </v>
      </c>
      <c r="I16" s="136" t="str">
        <f t="shared" si="1"/>
        <v xml:space="preserve"> </v>
      </c>
      <c r="J16" s="137" t="str">
        <f t="shared" si="2"/>
        <v xml:space="preserve"> </v>
      </c>
      <c r="K16" s="137" t="str">
        <f t="shared" si="3"/>
        <v/>
      </c>
      <c r="L16" s="137" t="str">
        <f t="shared" si="4"/>
        <v/>
      </c>
      <c r="M16" s="139">
        <f t="shared" si="5"/>
        <v>0</v>
      </c>
      <c r="N16" s="139">
        <f t="shared" si="6"/>
        <v>0</v>
      </c>
      <c r="O16" s="139">
        <f t="shared" si="7"/>
        <v>0</v>
      </c>
      <c r="P16" s="139">
        <f t="shared" si="8"/>
        <v>0</v>
      </c>
      <c r="Q16" s="139">
        <f t="shared" si="9"/>
        <v>0</v>
      </c>
      <c r="R16" s="139">
        <f>'6-Actual Test Year Data'!J252*('7-Water-Sewer Separation'!F539)</f>
        <v>-3500</v>
      </c>
      <c r="Z16" s="55">
        <f t="shared" si="10"/>
        <v>-3500</v>
      </c>
      <c r="AA16" s="55">
        <f t="shared" si="11"/>
        <v>9500</v>
      </c>
      <c r="AD16" s="7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</row>
    <row r="17" spans="1:43" ht="15.75" customHeight="1" x14ac:dyDescent="0.25">
      <c r="A17" s="5"/>
      <c r="B17" s="5" t="s">
        <v>164</v>
      </c>
      <c r="C17" s="5"/>
      <c r="D17" s="5"/>
      <c r="E17" s="5"/>
      <c r="F17" s="53">
        <f>'1-WATER Revenue Requirement'!J519</f>
        <v>400</v>
      </c>
      <c r="G17" s="51">
        <f>'[2]Operating Input'!Q20</f>
        <v>0</v>
      </c>
      <c r="H17" s="136" t="str">
        <f>IF(G17=2,"I",IF(G17=4,"I",IF(G17=18,"I"," ")))</f>
        <v xml:space="preserve"> </v>
      </c>
      <c r="I17" s="136" t="str">
        <f>IF($G17=30,"S",IF($G17=31,"S",IF($G17=26,"S",IF($G17=32,"S",IF($G17=28,"S",IF($G17=29,"S"," "))))))</f>
        <v xml:space="preserve"> </v>
      </c>
      <c r="J17" s="137" t="str">
        <f>IF($G17=4,"P",IF($G17=3,"P",IF($G17=31,"P",IF($G17=29,"P",IF($G17=33,"P"," ")))))</f>
        <v xml:space="preserve"> </v>
      </c>
      <c r="K17" s="137" t="str">
        <f>IF($G17=8,"U","")</f>
        <v/>
      </c>
      <c r="L17" s="137" t="str">
        <f>IF($G17=18,"W","")</f>
        <v/>
      </c>
      <c r="M17" s="139">
        <f>IF(H17="i",+$F17/(1+H$12)-$F17,0)</f>
        <v>0</v>
      </c>
      <c r="N17" s="139">
        <f>IF(I17="s",+$F17/(1+I$12)-$F17,0)</f>
        <v>0</v>
      </c>
      <c r="O17" s="139">
        <f>IF(J17="p",+$F17/(1+J$12)-$F17,0)</f>
        <v>0</v>
      </c>
      <c r="P17" s="139">
        <f>IF(K17="u",+$F17/(1+K$12)-$F17,0)</f>
        <v>0</v>
      </c>
      <c r="Q17" s="139">
        <f>IF(L17="w",+$F17/(1+L$12)-$F17,0)</f>
        <v>0</v>
      </c>
      <c r="R17" s="139">
        <f>'6-Actual Test Year Data'!J253*('7-Water-Sewer Separation'!F540)</f>
        <v>-100</v>
      </c>
      <c r="Z17" s="55">
        <f t="shared" ref="Z17" si="12">SUM(M17:Y17)</f>
        <v>-100</v>
      </c>
      <c r="AA17" s="55">
        <f t="shared" ref="AA17" si="13">+Z17+F17</f>
        <v>300</v>
      </c>
      <c r="AD17" s="7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</row>
    <row r="18" spans="1:43" ht="15.75" customHeight="1" x14ac:dyDescent="0.25">
      <c r="A18" s="5"/>
      <c r="B18" s="5" t="s">
        <v>165</v>
      </c>
      <c r="C18" s="5"/>
      <c r="D18" s="5"/>
      <c r="E18" s="5"/>
      <c r="F18" s="53">
        <f>'1-WATER Revenue Requirement'!J520</f>
        <v>500</v>
      </c>
      <c r="G18" s="51">
        <f>'[2]Operating Input'!Q21</f>
        <v>0</v>
      </c>
      <c r="H18" s="136" t="str">
        <f t="shared" ref="H18:H25" si="14">IF(G18=2,"I",IF(G18=4,"I",IF(G18=18,"I"," ")))</f>
        <v xml:space="preserve"> </v>
      </c>
      <c r="I18" s="136" t="str">
        <f t="shared" ref="I18:I25" si="15">IF($G18=30,"S",IF($G18=31,"S",IF($G18=26,"S",IF($G18=32,"S",IF($G18=28,"S",IF($G18=29,"S"," "))))))</f>
        <v xml:space="preserve"> </v>
      </c>
      <c r="J18" s="137" t="str">
        <f t="shared" ref="J18:J25" si="16">IF($G18=4,"P",IF($G18=3,"P",IF($G18=31,"P",IF($G18=29,"P",IF($G18=33,"P"," ")))))</f>
        <v xml:space="preserve"> </v>
      </c>
      <c r="K18" s="137" t="str">
        <f t="shared" ref="K18:K25" si="17">IF($G18=8,"U","")</f>
        <v/>
      </c>
      <c r="L18" s="137" t="str">
        <f t="shared" ref="L18:L25" si="18">IF($G18=18,"W","")</f>
        <v/>
      </c>
      <c r="M18" s="139">
        <f>IF(H18="i",+$F18/(1+H$12)-$F18,0)</f>
        <v>0</v>
      </c>
      <c r="N18" s="139">
        <f>IF(I18="s",+$F18/(1+I$12)-$F18,0)</f>
        <v>0</v>
      </c>
      <c r="O18" s="139">
        <f>IF(J18="p",+$F18/(1+J$12)-$F18,0)</f>
        <v>0</v>
      </c>
      <c r="P18" s="139">
        <f>IF(K18="u",+$F18/(1+K$12)-$F18,0)</f>
        <v>0</v>
      </c>
      <c r="Q18" s="139">
        <f>IF(L18="w",+$F18/(1+L$12)-$F18,0)</f>
        <v>0</v>
      </c>
      <c r="R18" s="139">
        <f>'6-Actual Test Year Data'!J254*('7-Water-Sewer Separation'!F541)</f>
        <v>262.5</v>
      </c>
      <c r="Z18" s="55">
        <f t="shared" ref="Z18:Z24" si="19">SUM(M18:Y18)</f>
        <v>262.5</v>
      </c>
      <c r="AA18" s="55">
        <f t="shared" ref="AA18:AA24" si="20">+Z18+F18</f>
        <v>762.5</v>
      </c>
      <c r="AD18" s="7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</row>
    <row r="19" spans="1:43" ht="15.75" customHeight="1" x14ac:dyDescent="0.25">
      <c r="A19" s="5"/>
      <c r="B19" s="5" t="s">
        <v>166</v>
      </c>
      <c r="C19" s="5"/>
      <c r="D19" s="5"/>
      <c r="E19" s="5"/>
      <c r="F19" s="53">
        <f>'1-WATER Revenue Requirement'!J521</f>
        <v>1166000</v>
      </c>
      <c r="G19" s="51">
        <f>'[2]Operating Input'!Q22</f>
        <v>5</v>
      </c>
      <c r="H19" s="136" t="str">
        <f t="shared" si="14"/>
        <v xml:space="preserve"> </v>
      </c>
      <c r="I19" s="136" t="str">
        <f t="shared" si="15"/>
        <v xml:space="preserve"> </v>
      </c>
      <c r="J19" s="137" t="str">
        <f t="shared" si="16"/>
        <v xml:space="preserve"> </v>
      </c>
      <c r="K19" s="137" t="str">
        <f t="shared" si="17"/>
        <v/>
      </c>
      <c r="L19" s="137" t="str">
        <f t="shared" si="18"/>
        <v/>
      </c>
      <c r="M19" s="139">
        <f>IF(H19="i",+$F19/(1+H$12)-$F19,0)</f>
        <v>0</v>
      </c>
      <c r="N19" s="139">
        <f>IF(I19="s",+$F19/(1+I$12)-$F19,0)</f>
        <v>0</v>
      </c>
      <c r="O19" s="139">
        <f>IF(J19="p",+$F19/(1+J$12)-$F19,0)</f>
        <v>0</v>
      </c>
      <c r="P19" s="139">
        <f>IF(K19="u",+$F19/(1+K$12)-$F19,0)</f>
        <v>0</v>
      </c>
      <c r="Q19" s="139">
        <f>IF(L19="w",+$F19/(1+L$12)-$F19,0)</f>
        <v>0</v>
      </c>
      <c r="R19" s="139">
        <f>'6-Actual Test Year Data'!J255*('7-Water-Sewer Separation'!F542)</f>
        <v>-123585.5</v>
      </c>
      <c r="Z19" s="55">
        <f t="shared" si="19"/>
        <v>-123585.5</v>
      </c>
      <c r="AA19" s="55">
        <f t="shared" si="20"/>
        <v>1042414.5</v>
      </c>
      <c r="AD19" s="7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</row>
    <row r="20" spans="1:43" ht="15" x14ac:dyDescent="0.25">
      <c r="A20" s="5"/>
      <c r="B20" s="5" t="s">
        <v>167</v>
      </c>
      <c r="C20" s="5"/>
      <c r="D20" s="5"/>
      <c r="E20" s="5"/>
      <c r="F20" s="53">
        <f>'1-WATER Revenue Requirement'!J522</f>
        <v>0</v>
      </c>
      <c r="G20" s="51">
        <f>'[2]Operating Input'!Q23</f>
        <v>6</v>
      </c>
      <c r="H20" s="136" t="str">
        <f t="shared" si="14"/>
        <v xml:space="preserve"> </v>
      </c>
      <c r="I20" s="136" t="str">
        <f t="shared" si="15"/>
        <v xml:space="preserve"> </v>
      </c>
      <c r="J20" s="137" t="str">
        <f t="shared" si="16"/>
        <v xml:space="preserve"> </v>
      </c>
      <c r="K20" s="137" t="str">
        <f t="shared" si="17"/>
        <v/>
      </c>
      <c r="L20" s="137" t="str">
        <f t="shared" si="18"/>
        <v/>
      </c>
      <c r="M20" s="139">
        <f t="shared" ref="M20:M25" si="21">IF(H20="i",+$F20/(1+H$12)-$F20,0)</f>
        <v>0</v>
      </c>
      <c r="N20" s="139">
        <f t="shared" ref="N20:N25" si="22">IF(I20="s",+$F20/(1+I$12)-$F20,0)</f>
        <v>0</v>
      </c>
      <c r="O20" s="139">
        <f t="shared" ref="O20:O25" si="23">IF(J20="p",+$F20/(1+J$12)-$F20,0)</f>
        <v>0</v>
      </c>
      <c r="P20" s="139">
        <f t="shared" ref="P20:P25" si="24">IF(K20="u",+$F20/(1+K$12)-$F20,0)</f>
        <v>0</v>
      </c>
      <c r="Q20" s="139">
        <f t="shared" ref="Q20:Q25" si="25">IF(L20="w",+$F20/(1+L$12)-$F20,0)</f>
        <v>0</v>
      </c>
      <c r="R20" s="139">
        <f>'6-Actual Test Year Data'!J256*('7-Water-Sewer Separation'!F543)</f>
        <v>0</v>
      </c>
      <c r="Z20" s="55">
        <f t="shared" si="19"/>
        <v>0</v>
      </c>
      <c r="AA20" s="55">
        <f t="shared" si="20"/>
        <v>0</v>
      </c>
    </row>
    <row r="21" spans="1:43" ht="15" x14ac:dyDescent="0.25">
      <c r="A21" s="5"/>
      <c r="B21" s="5" t="s">
        <v>168</v>
      </c>
      <c r="C21" s="5"/>
      <c r="D21" s="5"/>
      <c r="E21" s="5"/>
      <c r="F21" s="53">
        <f>'1-WATER Revenue Requirement'!J523</f>
        <v>49250</v>
      </c>
      <c r="G21" s="51">
        <f>'[2]Operating Input'!Q24</f>
        <v>0</v>
      </c>
      <c r="H21" s="136" t="str">
        <f t="shared" si="14"/>
        <v xml:space="preserve"> </v>
      </c>
      <c r="I21" s="136" t="str">
        <f t="shared" si="15"/>
        <v xml:space="preserve"> </v>
      </c>
      <c r="J21" s="137" t="str">
        <f t="shared" si="16"/>
        <v xml:space="preserve"> </v>
      </c>
      <c r="K21" s="137" t="str">
        <f t="shared" si="17"/>
        <v/>
      </c>
      <c r="L21" s="137" t="str">
        <f t="shared" si="18"/>
        <v/>
      </c>
      <c r="M21" s="139">
        <f t="shared" si="21"/>
        <v>0</v>
      </c>
      <c r="N21" s="139">
        <f t="shared" si="22"/>
        <v>0</v>
      </c>
      <c r="O21" s="139">
        <f t="shared" si="23"/>
        <v>0</v>
      </c>
      <c r="P21" s="139">
        <f t="shared" si="24"/>
        <v>0</v>
      </c>
      <c r="Q21" s="139">
        <f t="shared" si="25"/>
        <v>0</v>
      </c>
      <c r="R21" s="139">
        <f>'6-Actual Test Year Data'!J257*('7-Water-Sewer Separation'!F544)</f>
        <v>36507.270000000004</v>
      </c>
      <c r="Z21" s="55">
        <f t="shared" si="19"/>
        <v>36507.270000000004</v>
      </c>
      <c r="AA21" s="55">
        <f t="shared" si="20"/>
        <v>85757.27</v>
      </c>
    </row>
    <row r="22" spans="1:43" ht="15" x14ac:dyDescent="0.25">
      <c r="A22" s="5"/>
      <c r="B22" s="5" t="s">
        <v>169</v>
      </c>
      <c r="C22" s="5"/>
      <c r="D22" s="5"/>
      <c r="E22" s="5"/>
      <c r="F22" s="53">
        <f>'1-WATER Revenue Requirement'!J524</f>
        <v>24500</v>
      </c>
      <c r="G22" s="51">
        <f>'[2]Operating Input'!Q25</f>
        <v>0</v>
      </c>
      <c r="H22" s="136" t="str">
        <f t="shared" si="14"/>
        <v xml:space="preserve"> </v>
      </c>
      <c r="I22" s="136" t="str">
        <f t="shared" si="15"/>
        <v xml:space="preserve"> </v>
      </c>
      <c r="J22" s="137" t="str">
        <f t="shared" si="16"/>
        <v xml:space="preserve"> </v>
      </c>
      <c r="K22" s="137" t="str">
        <f t="shared" si="17"/>
        <v/>
      </c>
      <c r="L22" s="137" t="str">
        <f t="shared" si="18"/>
        <v/>
      </c>
      <c r="M22" s="139">
        <f t="shared" si="21"/>
        <v>0</v>
      </c>
      <c r="N22" s="139">
        <f t="shared" si="22"/>
        <v>0</v>
      </c>
      <c r="O22" s="139">
        <f t="shared" si="23"/>
        <v>0</v>
      </c>
      <c r="P22" s="139">
        <f t="shared" si="24"/>
        <v>0</v>
      </c>
      <c r="Q22" s="139">
        <f t="shared" si="25"/>
        <v>0</v>
      </c>
      <c r="R22" s="139">
        <f>'6-Actual Test Year Data'!J258*('7-Water-Sewer Separation'!F545)</f>
        <v>33251.974999999999</v>
      </c>
      <c r="Z22" s="55">
        <f t="shared" si="19"/>
        <v>33251.974999999999</v>
      </c>
      <c r="AA22" s="55">
        <f t="shared" si="20"/>
        <v>57751.974999999999</v>
      </c>
    </row>
    <row r="23" spans="1:43" ht="15" x14ac:dyDescent="0.25">
      <c r="A23" s="5"/>
      <c r="B23" s="5" t="s">
        <v>170</v>
      </c>
      <c r="C23" s="5"/>
      <c r="D23" s="5"/>
      <c r="E23" s="5"/>
      <c r="F23" s="53">
        <f>'1-WATER Revenue Requirement'!J525</f>
        <v>278932.76363573776</v>
      </c>
      <c r="G23" s="51">
        <f>'[2]Operating Input'!Q26</f>
        <v>0</v>
      </c>
      <c r="H23" s="136" t="str">
        <f t="shared" si="14"/>
        <v xml:space="preserve"> </v>
      </c>
      <c r="I23" s="136" t="str">
        <f t="shared" si="15"/>
        <v xml:space="preserve"> </v>
      </c>
      <c r="J23" s="137" t="str">
        <f t="shared" si="16"/>
        <v xml:space="preserve"> </v>
      </c>
      <c r="K23" s="137" t="str">
        <f t="shared" si="17"/>
        <v/>
      </c>
      <c r="L23" s="137" t="str">
        <f t="shared" si="18"/>
        <v/>
      </c>
      <c r="M23" s="139">
        <f t="shared" si="21"/>
        <v>0</v>
      </c>
      <c r="N23" s="139">
        <f t="shared" si="22"/>
        <v>0</v>
      </c>
      <c r="O23" s="139">
        <f t="shared" si="23"/>
        <v>0</v>
      </c>
      <c r="P23" s="139">
        <f t="shared" si="24"/>
        <v>0</v>
      </c>
      <c r="Q23" s="139">
        <f t="shared" si="25"/>
        <v>0</v>
      </c>
      <c r="R23" s="139">
        <f>'6-Actual Test Year Data'!J259*('7-Water-Sewer Separation'!F546)</f>
        <v>-28111.35106968899</v>
      </c>
      <c r="Z23" s="55">
        <f t="shared" si="19"/>
        <v>-28111.35106968899</v>
      </c>
      <c r="AA23" s="55">
        <f t="shared" si="20"/>
        <v>250821.41256604876</v>
      </c>
    </row>
    <row r="24" spans="1:43" ht="15" x14ac:dyDescent="0.25">
      <c r="A24" s="5"/>
      <c r="B24" s="5" t="s">
        <v>171</v>
      </c>
      <c r="C24" s="5"/>
      <c r="D24" s="5"/>
      <c r="E24" s="5"/>
      <c r="F24" s="53">
        <f>'1-WATER Revenue Requirement'!J526</f>
        <v>17500</v>
      </c>
      <c r="G24" s="51">
        <f>'[2]Operating Input'!Q27</f>
        <v>0</v>
      </c>
      <c r="H24" s="136" t="str">
        <f t="shared" si="14"/>
        <v xml:space="preserve"> </v>
      </c>
      <c r="I24" s="136" t="str">
        <f t="shared" si="15"/>
        <v xml:space="preserve"> </v>
      </c>
      <c r="J24" s="137" t="str">
        <f t="shared" si="16"/>
        <v xml:space="preserve"> </v>
      </c>
      <c r="K24" s="137" t="str">
        <f t="shared" si="17"/>
        <v/>
      </c>
      <c r="L24" s="137" t="str">
        <f t="shared" si="18"/>
        <v/>
      </c>
      <c r="M24" s="139">
        <f t="shared" si="21"/>
        <v>0</v>
      </c>
      <c r="N24" s="139">
        <f t="shared" si="22"/>
        <v>0</v>
      </c>
      <c r="O24" s="139">
        <f t="shared" si="23"/>
        <v>0</v>
      </c>
      <c r="P24" s="139">
        <f t="shared" si="24"/>
        <v>0</v>
      </c>
      <c r="Q24" s="139">
        <f t="shared" si="25"/>
        <v>0</v>
      </c>
      <c r="R24" s="139">
        <f>'6-Actual Test Year Data'!J260*('7-Water-Sewer Separation'!F547)</f>
        <v>26589.269999999997</v>
      </c>
      <c r="Z24" s="55">
        <f t="shared" si="19"/>
        <v>26589.269999999997</v>
      </c>
      <c r="AA24" s="55">
        <f t="shared" si="20"/>
        <v>44089.27</v>
      </c>
    </row>
    <row r="25" spans="1:43" ht="15" x14ac:dyDescent="0.25">
      <c r="A25" s="5"/>
      <c r="B25" s="5" t="s">
        <v>172</v>
      </c>
      <c r="C25" s="5"/>
      <c r="D25" s="5"/>
      <c r="E25" s="5"/>
      <c r="F25" s="53">
        <f>'1-WATER Revenue Requirement'!J527</f>
        <v>35000</v>
      </c>
      <c r="G25" s="51">
        <f>'[2]Operating Input'!Q28</f>
        <v>0</v>
      </c>
      <c r="H25" s="136" t="str">
        <f t="shared" si="14"/>
        <v xml:space="preserve"> </v>
      </c>
      <c r="I25" s="136" t="str">
        <f t="shared" si="15"/>
        <v xml:space="preserve"> </v>
      </c>
      <c r="J25" s="137" t="str">
        <f t="shared" si="16"/>
        <v xml:space="preserve"> </v>
      </c>
      <c r="K25" s="137" t="str">
        <f t="shared" si="17"/>
        <v/>
      </c>
      <c r="L25" s="137" t="str">
        <f t="shared" si="18"/>
        <v/>
      </c>
      <c r="M25" s="139">
        <f t="shared" si="21"/>
        <v>0</v>
      </c>
      <c r="N25" s="139">
        <f t="shared" si="22"/>
        <v>0</v>
      </c>
      <c r="O25" s="139">
        <f t="shared" si="23"/>
        <v>0</v>
      </c>
      <c r="P25" s="139">
        <f t="shared" si="24"/>
        <v>0</v>
      </c>
      <c r="Q25" s="139">
        <f t="shared" si="25"/>
        <v>0</v>
      </c>
      <c r="R25" s="139">
        <f>'6-Actual Test Year Data'!J261*('7-Water-Sewer Separation'!F548)</f>
        <v>-35000</v>
      </c>
      <c r="Z25" s="55">
        <f t="shared" ref="Z25" si="26">SUM(M25:Y25)</f>
        <v>-35000</v>
      </c>
      <c r="AA25" s="55">
        <f t="shared" ref="AA25" si="27">+Z25+F25</f>
        <v>0</v>
      </c>
    </row>
    <row r="26" spans="1:43" ht="15" x14ac:dyDescent="0.25">
      <c r="E26" s="5"/>
      <c r="Z26" s="55">
        <f t="shared" ref="Z26" si="28">SUM(M26:Y26)</f>
        <v>0</v>
      </c>
      <c r="AA26" s="55">
        <f t="shared" ref="AA26" si="29">+Z26+F26</f>
        <v>0</v>
      </c>
    </row>
    <row r="27" spans="1:43" ht="15.6" x14ac:dyDescent="0.3">
      <c r="A27" s="95" t="s">
        <v>73</v>
      </c>
      <c r="B27" s="93"/>
      <c r="C27" s="93"/>
      <c r="D27" s="93"/>
      <c r="E27" s="5"/>
      <c r="F27" s="160">
        <f>SUM(F14:F26)</f>
        <v>1675082.7636357378</v>
      </c>
      <c r="M27" s="170">
        <f>SUM(M14:M26)</f>
        <v>0</v>
      </c>
      <c r="N27" s="170">
        <f t="shared" ref="N27:AA27" si="30">SUM(N14:N26)</f>
        <v>0</v>
      </c>
      <c r="O27" s="170">
        <f t="shared" si="30"/>
        <v>0</v>
      </c>
      <c r="P27" s="170">
        <f t="shared" si="30"/>
        <v>0</v>
      </c>
      <c r="Q27" s="170">
        <f t="shared" si="30"/>
        <v>0</v>
      </c>
      <c r="R27" s="170">
        <f t="shared" si="30"/>
        <v>-77867.216069688991</v>
      </c>
      <c r="S27" s="170">
        <f t="shared" si="30"/>
        <v>0</v>
      </c>
      <c r="T27" s="170">
        <f t="shared" si="30"/>
        <v>0</v>
      </c>
      <c r="U27" s="170">
        <f t="shared" si="30"/>
        <v>0</v>
      </c>
      <c r="V27" s="170">
        <f t="shared" si="30"/>
        <v>0</v>
      </c>
      <c r="W27" s="170">
        <f t="shared" si="30"/>
        <v>0</v>
      </c>
      <c r="X27" s="170">
        <f t="shared" si="30"/>
        <v>0</v>
      </c>
      <c r="Y27" s="170">
        <f t="shared" si="30"/>
        <v>0</v>
      </c>
      <c r="Z27" s="170">
        <f t="shared" si="30"/>
        <v>-77867.216069688991</v>
      </c>
      <c r="AA27" s="170">
        <f t="shared" si="30"/>
        <v>1597215.547566049</v>
      </c>
    </row>
    <row r="28" spans="1:43" ht="15.6" x14ac:dyDescent="0.3">
      <c r="A28" s="75"/>
      <c r="B28" s="75"/>
      <c r="C28" s="75"/>
      <c r="D28" s="38"/>
      <c r="E28" s="5"/>
    </row>
    <row r="29" spans="1:43" ht="15" x14ac:dyDescent="0.25">
      <c r="E29" s="5"/>
    </row>
  </sheetData>
  <mergeCells count="13">
    <mergeCell ref="Y10:Y12"/>
    <mergeCell ref="S10:S12"/>
    <mergeCell ref="T10:T12"/>
    <mergeCell ref="U10:U12"/>
    <mergeCell ref="V10:V12"/>
    <mergeCell ref="W10:W12"/>
    <mergeCell ref="X10:X12"/>
    <mergeCell ref="R9:R12"/>
    <mergeCell ref="O9:O12"/>
    <mergeCell ref="M10:M12"/>
    <mergeCell ref="N10:N12"/>
    <mergeCell ref="P10:P12"/>
    <mergeCell ref="Q10:Q12"/>
  </mergeCells>
  <printOptions horizontalCentered="1"/>
  <pageMargins left="0.95" right="0.95" top="1" bottom="0.75" header="0.55000000000000004" footer="0.55000000000000004"/>
  <pageSetup scale="48" orientation="landscape" horizontalDpi="1200" verticalDpi="1200" r:id="rId1"/>
  <headerFooter>
    <oddHeader>&amp;R&amp;"-,Bold"&amp;16Schedule JJJ-4&amp;"Times New Roman,Bold"&amp;12
&amp;"-,Regular"&amp;11Page &amp;P of &amp;N</oddHeader>
    <oddFooter>&amp;LFile:  &amp;F&amp;RTab:  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AR621"/>
  <sheetViews>
    <sheetView zoomScale="70" zoomScaleNormal="70" zoomScaleSheetLayoutView="75" workbookViewId="0">
      <selection activeCell="N235" sqref="N235"/>
    </sheetView>
  </sheetViews>
  <sheetFormatPr defaultRowHeight="13.2" x14ac:dyDescent="0.25"/>
  <cols>
    <col min="1" max="1" width="11.21875" customWidth="1"/>
    <col min="2" max="2" width="13.77734375" customWidth="1"/>
    <col min="3" max="3" width="14.77734375" customWidth="1"/>
    <col min="4" max="4" width="14.44140625" customWidth="1"/>
    <col min="5" max="5" width="14.21875" customWidth="1"/>
    <col min="6" max="6" width="27.44140625" customWidth="1"/>
    <col min="7" max="7" width="2.77734375" customWidth="1"/>
    <col min="8" max="8" width="27.44140625" customWidth="1"/>
    <col min="9" max="9" width="2.77734375" customWidth="1"/>
    <col min="10" max="10" width="27.44140625" customWidth="1"/>
    <col min="11" max="11" width="2.77734375" customWidth="1"/>
    <col min="12" max="12" width="27.44140625" customWidth="1"/>
    <col min="13" max="13" width="2.77734375" customWidth="1"/>
    <col min="14" max="14" width="27.44140625" customWidth="1"/>
    <col min="15" max="15" width="21.77734375" customWidth="1"/>
    <col min="16" max="16" width="2.77734375" customWidth="1"/>
    <col min="17" max="17" width="20.109375" bestFit="1" customWidth="1"/>
    <col min="18" max="18" width="3.77734375" customWidth="1"/>
    <col min="19" max="19" width="6.109375" customWidth="1"/>
    <col min="20" max="23" width="9.109375" hidden="1" customWidth="1"/>
    <col min="24" max="24" width="9.88671875" bestFit="1" customWidth="1"/>
    <col min="28" max="28" width="13.77734375" customWidth="1"/>
    <col min="32" max="32" width="11.21875" bestFit="1" customWidth="1"/>
    <col min="33" max="33" width="4.77734375" customWidth="1"/>
    <col min="34" max="34" width="11.21875" bestFit="1" customWidth="1"/>
    <col min="35" max="35" width="4.77734375" customWidth="1"/>
    <col min="36" max="36" width="11.21875" bestFit="1" customWidth="1"/>
    <col min="37" max="37" width="4.77734375" customWidth="1"/>
    <col min="38" max="38" width="11.21875" bestFit="1" customWidth="1"/>
    <col min="39" max="39" width="4.77734375" customWidth="1"/>
    <col min="40" max="40" width="11.21875" bestFit="1" customWidth="1"/>
    <col min="41" max="41" width="4.77734375" customWidth="1"/>
    <col min="42" max="42" width="12.21875" bestFit="1" customWidth="1"/>
  </cols>
  <sheetData>
    <row r="1" spans="1:42" ht="20.100000000000001" customHeight="1" x14ac:dyDescent="0.3">
      <c r="A1" s="1" t="s">
        <v>0</v>
      </c>
      <c r="B1" s="2"/>
      <c r="C1" s="1" t="s">
        <v>48</v>
      </c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244</v>
      </c>
    </row>
    <row r="2" spans="1:42" ht="20.100000000000001" customHeight="1" x14ac:dyDescent="0.3">
      <c r="A2" s="1" t="s">
        <v>1</v>
      </c>
      <c r="B2" s="1"/>
      <c r="C2" s="4">
        <v>49225</v>
      </c>
      <c r="D2" s="1"/>
      <c r="E2" s="1"/>
      <c r="F2" s="2"/>
      <c r="G2" s="2"/>
      <c r="H2" s="2"/>
      <c r="I2" s="2"/>
      <c r="J2" s="2"/>
      <c r="K2" s="2"/>
      <c r="L2" s="2"/>
      <c r="M2" s="1"/>
      <c r="N2" s="3" t="s">
        <v>41</v>
      </c>
      <c r="P2" s="5"/>
      <c r="Q2" s="5"/>
      <c r="R2" s="5"/>
    </row>
    <row r="3" spans="1:42" ht="20.100000000000001" customHeight="1" x14ac:dyDescent="0.3">
      <c r="A3" s="1" t="s">
        <v>55</v>
      </c>
      <c r="B3" s="1"/>
      <c r="C3" s="1" t="s">
        <v>49</v>
      </c>
      <c r="D3" s="1"/>
      <c r="E3" s="1"/>
      <c r="F3" s="128"/>
      <c r="G3" s="2"/>
      <c r="H3" s="125"/>
      <c r="I3" s="2"/>
      <c r="K3" s="2"/>
      <c r="L3" s="127"/>
      <c r="M3" s="1"/>
      <c r="N3" s="3" t="s">
        <v>45</v>
      </c>
      <c r="P3" s="5"/>
      <c r="Q3" s="5"/>
      <c r="R3" s="5"/>
    </row>
    <row r="4" spans="1:42" ht="20.100000000000001" customHeight="1" x14ac:dyDescent="0.3">
      <c r="A4" s="1" t="s">
        <v>3</v>
      </c>
      <c r="B4" s="1"/>
      <c r="C4" s="6">
        <v>43373</v>
      </c>
      <c r="D4" s="1"/>
      <c r="E4" s="1"/>
      <c r="F4" s="128"/>
      <c r="G4" s="2"/>
      <c r="H4" s="126"/>
      <c r="I4" s="2"/>
      <c r="J4" s="125"/>
      <c r="K4" s="2"/>
      <c r="L4" s="127"/>
      <c r="M4" s="1"/>
      <c r="N4" s="301"/>
      <c r="P4" s="5"/>
      <c r="Q4" s="5"/>
      <c r="R4" s="5"/>
    </row>
    <row r="5" spans="1:42" ht="20.100000000000001" customHeight="1" x14ac:dyDescent="0.3">
      <c r="A5" s="2"/>
      <c r="B5" s="2"/>
      <c r="C5" s="2"/>
      <c r="D5" s="2"/>
      <c r="E5" s="129"/>
      <c r="F5" s="333"/>
      <c r="G5" s="235"/>
      <c r="H5" s="240"/>
      <c r="I5" s="235"/>
      <c r="J5" s="242"/>
      <c r="K5" s="2"/>
      <c r="L5" s="127"/>
      <c r="M5" s="2"/>
      <c r="N5" s="288" t="s">
        <v>222</v>
      </c>
      <c r="P5" s="5"/>
      <c r="Q5" s="5"/>
      <c r="R5" s="5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</row>
    <row r="6" spans="1:42" ht="20.100000000000001" customHeight="1" x14ac:dyDescent="0.3">
      <c r="A6" s="1"/>
      <c r="B6" s="2"/>
      <c r="C6" s="2"/>
      <c r="D6" s="2"/>
      <c r="E6" s="2"/>
      <c r="F6" s="235"/>
      <c r="G6" s="2"/>
      <c r="H6" s="2"/>
      <c r="I6" s="2"/>
      <c r="J6" s="242"/>
      <c r="K6" s="2"/>
      <c r="L6" s="127"/>
      <c r="M6" s="2"/>
      <c r="N6" s="2"/>
      <c r="P6" s="5"/>
      <c r="Q6" s="5"/>
      <c r="R6" s="5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</row>
    <row r="7" spans="1:42" ht="20.100000000000001" customHeight="1" x14ac:dyDescent="0.3">
      <c r="A7" s="1"/>
      <c r="B7" s="2"/>
      <c r="C7" s="2"/>
      <c r="D7" s="2"/>
      <c r="E7" s="2"/>
      <c r="F7" s="2"/>
      <c r="G7" s="2"/>
      <c r="H7" s="2"/>
      <c r="I7" s="2"/>
      <c r="J7" s="2"/>
      <c r="K7" s="8"/>
      <c r="L7" s="2"/>
      <c r="P7" s="5"/>
      <c r="Q7" s="5"/>
      <c r="R7" s="5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</row>
    <row r="8" spans="1:42" ht="20.100000000000001" customHeight="1" x14ac:dyDescent="0.3">
      <c r="A8" s="2"/>
      <c r="B8" s="2"/>
      <c r="C8" s="2"/>
      <c r="D8" s="2"/>
      <c r="E8" s="2"/>
      <c r="F8" s="345"/>
      <c r="G8" s="9"/>
      <c r="H8" s="345"/>
      <c r="I8" s="10"/>
      <c r="J8" s="352" t="s">
        <v>51</v>
      </c>
      <c r="K8" s="10"/>
      <c r="L8" s="347" t="s">
        <v>53</v>
      </c>
      <c r="M8" s="9"/>
      <c r="N8" s="345"/>
      <c r="P8" s="5"/>
      <c r="Q8" s="5"/>
      <c r="R8" s="5"/>
    </row>
    <row r="9" spans="1:42" ht="20.100000000000001" customHeight="1" x14ac:dyDescent="0.3">
      <c r="A9" s="2"/>
      <c r="B9" s="2"/>
      <c r="C9" s="2"/>
      <c r="D9" s="2"/>
      <c r="E9" s="2"/>
      <c r="F9" s="346"/>
      <c r="G9" s="9"/>
      <c r="H9" s="349" t="s">
        <v>51</v>
      </c>
      <c r="I9" s="10"/>
      <c r="J9" s="349" t="s">
        <v>4</v>
      </c>
      <c r="K9" s="10"/>
      <c r="L9" s="347" t="s">
        <v>5</v>
      </c>
      <c r="M9" s="9"/>
      <c r="N9" s="347" t="str">
        <f>$L$8</f>
        <v>Petitioners</v>
      </c>
      <c r="P9" s="5"/>
      <c r="Q9" s="5"/>
      <c r="R9" s="5"/>
      <c r="Y9" s="11"/>
    </row>
    <row r="10" spans="1:42" ht="20.100000000000001" customHeight="1" x14ac:dyDescent="0.3">
      <c r="A10" s="2"/>
      <c r="B10" s="2"/>
      <c r="C10" s="2"/>
      <c r="D10" s="2"/>
      <c r="E10" s="2"/>
      <c r="F10" s="347" t="s">
        <v>6</v>
      </c>
      <c r="G10" s="9"/>
      <c r="H10" s="349" t="s">
        <v>7</v>
      </c>
      <c r="I10" s="10"/>
      <c r="J10" s="349" t="s">
        <v>6</v>
      </c>
      <c r="K10" s="10"/>
      <c r="L10" s="349" t="s">
        <v>52</v>
      </c>
      <c r="M10" s="10"/>
      <c r="N10" s="347" t="s">
        <v>8</v>
      </c>
      <c r="P10" s="5"/>
      <c r="Q10" s="5"/>
      <c r="R10" s="5"/>
    </row>
    <row r="11" spans="1:42" ht="20.100000000000001" customHeight="1" x14ac:dyDescent="0.3">
      <c r="A11" s="2"/>
      <c r="B11" s="2"/>
      <c r="C11" s="2"/>
      <c r="D11" s="2"/>
      <c r="E11" s="2"/>
      <c r="F11" s="348" t="s">
        <v>221</v>
      </c>
      <c r="G11" s="9"/>
      <c r="H11" s="350" t="s">
        <v>37</v>
      </c>
      <c r="I11" s="9"/>
      <c r="J11" s="350" t="str">
        <f>+F11</f>
        <v>SEWER</v>
      </c>
      <c r="K11" s="9"/>
      <c r="L11" s="351" t="s">
        <v>10</v>
      </c>
      <c r="M11" s="9"/>
      <c r="N11" s="348" t="str">
        <f>+J11</f>
        <v>SEWER</v>
      </c>
      <c r="P11" s="5"/>
      <c r="Q11" s="5"/>
      <c r="R11" s="5"/>
    </row>
    <row r="12" spans="1:42" ht="20.100000000000001" customHeight="1" x14ac:dyDescent="0.3">
      <c r="A12" s="2"/>
      <c r="B12" s="2"/>
      <c r="C12" s="2"/>
      <c r="D12" s="2"/>
      <c r="E12" s="2"/>
      <c r="F12" s="9" t="s">
        <v>11</v>
      </c>
      <c r="G12" s="9"/>
      <c r="H12" s="14" t="s">
        <v>227</v>
      </c>
      <c r="I12" s="14"/>
      <c r="J12" s="9" t="s">
        <v>13</v>
      </c>
      <c r="K12" s="14"/>
      <c r="L12" s="14" t="s">
        <v>228</v>
      </c>
      <c r="M12" s="9"/>
      <c r="N12" s="9" t="s">
        <v>43</v>
      </c>
      <c r="P12" s="5"/>
      <c r="Q12" s="5"/>
      <c r="R12" s="5"/>
      <c r="AC12" s="7"/>
    </row>
    <row r="13" spans="1:42" ht="20.100000000000001" customHeight="1" x14ac:dyDescent="0.3">
      <c r="A13" s="15"/>
      <c r="B13" s="2"/>
      <c r="C13" s="2"/>
      <c r="D13" s="2"/>
      <c r="E13" s="2"/>
      <c r="F13" s="16"/>
      <c r="G13" s="16"/>
      <c r="H13" s="17"/>
      <c r="I13" s="17"/>
      <c r="J13" s="17"/>
      <c r="K13" s="17"/>
      <c r="L13" s="16"/>
      <c r="M13" s="16"/>
      <c r="N13" s="16"/>
      <c r="P13" s="5"/>
      <c r="Q13" s="5"/>
      <c r="R13" s="5"/>
      <c r="AC13" s="7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</row>
    <row r="14" spans="1:42" ht="20.100000000000001" customHeight="1" x14ac:dyDescent="0.3">
      <c r="A14" s="19" t="s">
        <v>47</v>
      </c>
      <c r="B14" s="1"/>
      <c r="C14" s="1"/>
      <c r="D14" s="2"/>
      <c r="E14" s="2"/>
      <c r="F14" s="20"/>
      <c r="G14" s="20"/>
      <c r="H14" s="21"/>
      <c r="I14" s="21"/>
      <c r="J14" s="21"/>
      <c r="K14" s="21"/>
      <c r="L14" s="20"/>
      <c r="M14" s="20"/>
      <c r="N14" s="20"/>
      <c r="P14" s="5"/>
      <c r="Q14" s="5"/>
      <c r="R14" s="5"/>
      <c r="AC14" s="7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</row>
    <row r="15" spans="1:42" ht="20.100000000000001" customHeight="1" x14ac:dyDescent="0.3">
      <c r="A15" s="2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P15" s="5"/>
      <c r="Q15" s="5"/>
      <c r="R15" s="5"/>
      <c r="AC15" s="7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</row>
    <row r="16" spans="1:42" ht="20.100000000000001" customHeight="1" x14ac:dyDescent="0.3">
      <c r="A16" s="23" t="s">
        <v>15</v>
      </c>
      <c r="B16" s="23"/>
      <c r="C16" s="23"/>
      <c r="D16" s="23"/>
      <c r="E16" s="99" t="s">
        <v>219</v>
      </c>
      <c r="F16" s="97">
        <f>F185</f>
        <v>2772786.2276786203</v>
      </c>
      <c r="G16" s="24"/>
      <c r="H16" s="25">
        <f>H185</f>
        <v>619621.86390460352</v>
      </c>
      <c r="I16" s="26"/>
      <c r="J16" s="97">
        <f>+F16+H16</f>
        <v>3392408.091583224</v>
      </c>
      <c r="K16" s="27"/>
      <c r="L16" s="25">
        <f>L185</f>
        <v>-619621.86390460352</v>
      </c>
      <c r="M16" s="27"/>
      <c r="N16" s="97">
        <f>+J16+L16</f>
        <v>2772786.2276786203</v>
      </c>
      <c r="P16" s="5"/>
      <c r="Q16" s="52" t="b">
        <f>J16+J19='[2]WW Inside Outside Summary'!$I$77</f>
        <v>1</v>
      </c>
      <c r="R16" s="5"/>
      <c r="AC16" s="7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</row>
    <row r="17" spans="1:42" ht="20.100000000000001" customHeight="1" x14ac:dyDescent="0.3">
      <c r="A17" s="23" t="s">
        <v>67</v>
      </c>
      <c r="B17" s="23"/>
      <c r="C17" s="23"/>
      <c r="D17" s="23"/>
      <c r="E17" s="99" t="s">
        <v>252</v>
      </c>
      <c r="F17" s="298">
        <f>F207</f>
        <v>167584.84691610243</v>
      </c>
      <c r="G17" s="298"/>
      <c r="H17" s="298">
        <f>H207</f>
        <v>5027.5454074830777</v>
      </c>
      <c r="I17" s="334"/>
      <c r="J17" s="298">
        <f>J207</f>
        <v>172612.39232358552</v>
      </c>
      <c r="K17" s="335"/>
      <c r="L17" s="298">
        <f>L207</f>
        <v>-172612.39232358552</v>
      </c>
      <c r="M17" s="335"/>
      <c r="N17" s="298">
        <f>+J17+L17</f>
        <v>0</v>
      </c>
      <c r="P17" s="5"/>
      <c r="Q17" s="5" t="b">
        <f>J17='[2]WW Inside Outside Summary'!$I$79</f>
        <v>1</v>
      </c>
      <c r="R17" s="5"/>
      <c r="AC17" s="7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</row>
    <row r="18" spans="1:42" ht="20.100000000000001" customHeight="1" x14ac:dyDescent="0.3">
      <c r="A18" s="23" t="s">
        <v>65</v>
      </c>
      <c r="B18" s="23"/>
      <c r="C18" s="23"/>
      <c r="D18" s="23"/>
      <c r="E18" s="99" t="s">
        <v>254</v>
      </c>
      <c r="F18" s="298">
        <f>F461</f>
        <v>669815.41096422542</v>
      </c>
      <c r="G18" s="298"/>
      <c r="H18" s="298">
        <f>H461</f>
        <v>610652.41153577459</v>
      </c>
      <c r="I18" s="298"/>
      <c r="J18" s="298">
        <f>J461</f>
        <v>1280467.8225000002</v>
      </c>
      <c r="K18" s="335"/>
      <c r="L18" s="298">
        <f>L461</f>
        <v>-628610.5575</v>
      </c>
      <c r="M18" s="335"/>
      <c r="N18" s="298">
        <f>N461</f>
        <v>651857.26500000013</v>
      </c>
      <c r="P18" s="5"/>
      <c r="Q18" s="5" t="b">
        <f>'[2]WW Inside Outside Summary'!$I$82=J18</f>
        <v>1</v>
      </c>
      <c r="R18" s="5"/>
      <c r="AC18" s="7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</row>
    <row r="19" spans="1:42" ht="20.100000000000001" customHeight="1" x14ac:dyDescent="0.3">
      <c r="A19" s="23" t="s">
        <v>16</v>
      </c>
      <c r="B19" s="23"/>
      <c r="C19" s="23"/>
      <c r="D19" s="23"/>
      <c r="E19" s="99" t="s">
        <v>255</v>
      </c>
      <c r="F19" s="298">
        <f>F494</f>
        <v>19543.016783862011</v>
      </c>
      <c r="G19" s="335"/>
      <c r="H19" s="298">
        <f>H494</f>
        <v>9723.2941454177508</v>
      </c>
      <c r="I19" s="334"/>
      <c r="J19" s="298">
        <f>J494</f>
        <v>29266.31092927976</v>
      </c>
      <c r="K19" s="335"/>
      <c r="L19" s="298">
        <f>L494</f>
        <v>-9723.2941454177508</v>
      </c>
      <c r="M19" s="335"/>
      <c r="N19" s="298">
        <f>N494</f>
        <v>19543.016783862011</v>
      </c>
      <c r="P19" s="5"/>
      <c r="Q19" s="52" t="b">
        <f>+Q16</f>
        <v>1</v>
      </c>
      <c r="R19" s="5"/>
      <c r="AC19" s="7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</row>
    <row r="20" spans="1:42" ht="20.100000000000001" customHeight="1" x14ac:dyDescent="0.3">
      <c r="A20" s="23" t="s">
        <v>17</v>
      </c>
      <c r="B20" s="23"/>
      <c r="C20" s="23"/>
      <c r="D20" s="23"/>
      <c r="E20" s="99" t="s">
        <v>253</v>
      </c>
      <c r="F20" s="300">
        <f>+F246</f>
        <v>2054332.89</v>
      </c>
      <c r="G20" s="27"/>
      <c r="H20" s="300">
        <f>+J20-F20</f>
        <v>1946261.1121000003</v>
      </c>
      <c r="I20" s="300"/>
      <c r="J20" s="300">
        <f>+J246</f>
        <v>4000594.0021000002</v>
      </c>
      <c r="K20" s="300"/>
      <c r="L20" s="300">
        <f>+N20-J20</f>
        <v>-3318791.0754569545</v>
      </c>
      <c r="M20" s="300"/>
      <c r="N20" s="300">
        <f>N246</f>
        <v>681802.92664304574</v>
      </c>
      <c r="P20" s="5"/>
      <c r="Q20" s="5" t="b">
        <f>ROUND(J20,0)=ROUND('[2]WW Inside Outside Summary'!$I$83,0)</f>
        <v>1</v>
      </c>
      <c r="R20" s="5"/>
      <c r="AC20" s="7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</row>
    <row r="21" spans="1:42" ht="20.100000000000001" customHeight="1" x14ac:dyDescent="0.3">
      <c r="A21" s="31" t="s">
        <v>40</v>
      </c>
      <c r="B21" s="31"/>
      <c r="C21" s="31"/>
      <c r="D21" s="31"/>
      <c r="E21" s="1"/>
      <c r="F21" s="32">
        <f>SUM(F16:F20)</f>
        <v>5684062.3923428096</v>
      </c>
      <c r="G21" s="33"/>
      <c r="H21" s="32">
        <f>SUM(H16:H20)</f>
        <v>3191286.2270932794</v>
      </c>
      <c r="I21" s="33"/>
      <c r="J21" s="32">
        <f>SUM(J16:J20)</f>
        <v>8875348.6194360889</v>
      </c>
      <c r="K21" s="33"/>
      <c r="L21" s="32">
        <f>SUM(L16:L20)</f>
        <v>-4749359.183330562</v>
      </c>
      <c r="M21" s="33"/>
      <c r="N21" s="32">
        <f>SUM(N16:N20)</f>
        <v>4125989.4361055279</v>
      </c>
      <c r="P21" s="5"/>
      <c r="Q21" s="5"/>
      <c r="R21" s="5"/>
      <c r="AC21" s="7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</row>
    <row r="22" spans="1:42" ht="20.100000000000001" customHeight="1" x14ac:dyDescent="0.3">
      <c r="A22" s="23"/>
      <c r="B22" s="23"/>
      <c r="C22" s="23"/>
      <c r="D22" s="23"/>
      <c r="E22" s="2"/>
      <c r="F22" s="30"/>
      <c r="G22" s="27"/>
      <c r="H22" s="30"/>
      <c r="I22" s="27"/>
      <c r="J22" s="30"/>
      <c r="K22" s="27"/>
      <c r="L22" s="30"/>
      <c r="M22" s="27"/>
      <c r="N22" s="30"/>
      <c r="P22" s="5"/>
      <c r="Q22" s="5"/>
      <c r="R22" s="5"/>
      <c r="AC22" s="7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</row>
    <row r="23" spans="1:42" ht="20.100000000000001" customHeight="1" x14ac:dyDescent="0.3">
      <c r="A23" s="23" t="s">
        <v>66</v>
      </c>
      <c r="B23" s="23"/>
      <c r="C23" s="23"/>
      <c r="D23" s="78"/>
      <c r="E23" s="99" t="s">
        <v>256</v>
      </c>
      <c r="F23" s="300">
        <f>+F529</f>
        <v>1146350.1324339511</v>
      </c>
      <c r="G23" s="300"/>
      <c r="H23" s="300">
        <f>+H529</f>
        <v>57867.103930311045</v>
      </c>
      <c r="I23" s="300"/>
      <c r="J23" s="300">
        <f>+J529</f>
        <v>1204217.2363642622</v>
      </c>
      <c r="K23" s="300"/>
      <c r="L23" s="300">
        <f>+L529</f>
        <v>-57867.103930311045</v>
      </c>
      <c r="M23" s="300"/>
      <c r="N23" s="300">
        <f>+N529</f>
        <v>1146350.1324339511</v>
      </c>
      <c r="P23" s="5"/>
      <c r="Q23" s="5" t="b">
        <f>J23='[2]WW Inside Outside Summary'!$I$87</f>
        <v>1</v>
      </c>
      <c r="R23" s="5"/>
      <c r="AC23" s="7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</row>
    <row r="24" spans="1:42" ht="20.100000000000001" customHeight="1" x14ac:dyDescent="0.3">
      <c r="A24" s="31" t="s">
        <v>74</v>
      </c>
      <c r="B24" s="31"/>
      <c r="C24" s="31"/>
      <c r="D24" s="31"/>
      <c r="E24" s="1"/>
      <c r="F24" s="116">
        <f>+F21-F23</f>
        <v>4537712.2599088587</v>
      </c>
      <c r="G24" s="33"/>
      <c r="H24" s="116">
        <f>+H21-H23</f>
        <v>3133419.1231629681</v>
      </c>
      <c r="I24" s="33"/>
      <c r="J24" s="116">
        <f>+J21-J23</f>
        <v>7671131.3830718268</v>
      </c>
      <c r="K24" s="33"/>
      <c r="L24" s="116">
        <f>+L21-L23</f>
        <v>-4691492.0794002507</v>
      </c>
      <c r="M24" s="33"/>
      <c r="N24" s="116">
        <f>+N21-N23</f>
        <v>2979639.303671577</v>
      </c>
      <c r="P24" s="5"/>
      <c r="Q24" s="34"/>
      <c r="R24" s="5"/>
      <c r="AC24" s="7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</row>
    <row r="25" spans="1:42" ht="20.100000000000001" customHeight="1" x14ac:dyDescent="0.3">
      <c r="A25" s="31"/>
      <c r="B25" s="31"/>
      <c r="C25" s="31"/>
      <c r="D25" s="31"/>
      <c r="E25" s="1"/>
      <c r="F25" s="32"/>
      <c r="G25" s="33"/>
      <c r="H25" s="32"/>
      <c r="I25" s="33"/>
      <c r="J25" s="172" t="b">
        <f>ROUND(J24,0)=ROUND('[2]WW Inside Outside Summary'!$I$89,0)</f>
        <v>1</v>
      </c>
      <c r="K25" s="33"/>
      <c r="L25" s="32"/>
      <c r="M25" s="33"/>
      <c r="N25" s="32"/>
      <c r="P25" s="5"/>
      <c r="Q25" s="34"/>
      <c r="R25" s="5"/>
      <c r="AC25" s="7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</row>
    <row r="26" spans="1:42" ht="20.100000000000001" customHeight="1" x14ac:dyDescent="0.3">
      <c r="B26" s="31"/>
      <c r="C26" s="31"/>
      <c r="D26" s="31"/>
      <c r="E26" s="1"/>
      <c r="F26" s="32"/>
      <c r="G26" s="33"/>
      <c r="H26" s="32"/>
      <c r="I26" s="33"/>
      <c r="J26" s="32"/>
      <c r="K26" s="33"/>
      <c r="L26" s="32"/>
      <c r="M26" s="33"/>
      <c r="P26" s="5"/>
      <c r="Q26" s="34"/>
      <c r="R26" s="5"/>
      <c r="AC26" s="7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</row>
    <row r="27" spans="1:42" ht="20.100000000000001" customHeight="1" x14ac:dyDescent="0.3">
      <c r="A27" s="2"/>
      <c r="B27" s="2"/>
      <c r="C27" s="2"/>
      <c r="D27" s="2"/>
      <c r="E27" s="1"/>
      <c r="F27" s="2"/>
      <c r="G27" s="35"/>
      <c r="H27" s="2"/>
      <c r="I27" s="35"/>
      <c r="J27" s="2"/>
      <c r="K27" s="35"/>
      <c r="L27" s="35"/>
      <c r="M27" s="35"/>
      <c r="N27" s="35"/>
      <c r="O27" s="35"/>
      <c r="AC27" s="7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</row>
    <row r="28" spans="1:42" ht="20.100000000000001" customHeight="1" x14ac:dyDescent="0.3">
      <c r="E28" s="1"/>
      <c r="F28" s="36"/>
      <c r="G28" s="37"/>
      <c r="H28" s="37"/>
      <c r="I28" s="37"/>
      <c r="J28" s="36"/>
      <c r="AC28" s="7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</row>
    <row r="29" spans="1:42" ht="15.75" customHeight="1" x14ac:dyDescent="0.3">
      <c r="A29" s="38" t="s">
        <v>0</v>
      </c>
      <c r="B29" s="5"/>
      <c r="C29" s="38" t="str">
        <f>$C$1</f>
        <v>473-20-1554.WS</v>
      </c>
      <c r="D29" s="5"/>
      <c r="E29" s="1"/>
      <c r="F29" s="5"/>
      <c r="G29" s="5"/>
      <c r="H29" s="5"/>
      <c r="I29" s="5"/>
      <c r="J29" s="5"/>
      <c r="K29" s="5"/>
      <c r="L29" s="5"/>
      <c r="M29" s="5"/>
      <c r="N29" s="39" t="s">
        <v>245</v>
      </c>
      <c r="P29" s="5"/>
      <c r="Q29" s="5"/>
      <c r="AC29" s="7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</row>
    <row r="30" spans="1:42" ht="15.75" customHeight="1" x14ac:dyDescent="0.3">
      <c r="A30" s="38" t="s">
        <v>1</v>
      </c>
      <c r="B30" s="38"/>
      <c r="C30" s="40">
        <f>$C$2</f>
        <v>49225</v>
      </c>
      <c r="D30" s="38"/>
      <c r="E30" s="1"/>
      <c r="F30" s="5"/>
      <c r="G30" s="5"/>
      <c r="H30" s="5"/>
      <c r="I30" s="5"/>
      <c r="J30" s="5"/>
      <c r="K30" s="5"/>
      <c r="L30" s="5"/>
      <c r="M30" s="5"/>
      <c r="N30" s="39" t="s">
        <v>18</v>
      </c>
      <c r="P30" s="5"/>
      <c r="Q30" s="5"/>
      <c r="AC30" s="7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</row>
    <row r="31" spans="1:42" ht="15.75" customHeight="1" x14ac:dyDescent="0.3">
      <c r="A31" s="38" t="s">
        <v>55</v>
      </c>
      <c r="B31" s="38"/>
      <c r="C31" s="38" t="str">
        <f>$C$3</f>
        <v>City of Celina</v>
      </c>
      <c r="D31" s="38"/>
      <c r="E31" s="1"/>
      <c r="F31" s="5"/>
      <c r="G31" s="5"/>
      <c r="H31" s="5"/>
      <c r="I31" s="5"/>
      <c r="J31" s="5" t="s">
        <v>32</v>
      </c>
      <c r="K31" s="5"/>
      <c r="L31" s="5"/>
      <c r="M31" s="5"/>
      <c r="N31" s="3"/>
      <c r="P31" s="5"/>
      <c r="Q31" s="5"/>
      <c r="AC31" s="7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</row>
    <row r="32" spans="1:42" ht="15.75" customHeight="1" x14ac:dyDescent="0.3">
      <c r="A32" s="38" t="s">
        <v>3</v>
      </c>
      <c r="B32" s="38"/>
      <c r="C32" s="41">
        <f>$C$4</f>
        <v>43373</v>
      </c>
      <c r="D32" s="38"/>
      <c r="E32" s="1"/>
      <c r="F32" s="5"/>
      <c r="G32" s="5"/>
      <c r="H32" s="5"/>
      <c r="I32" s="5"/>
      <c r="J32" s="5" t="s">
        <v>32</v>
      </c>
      <c r="K32" s="5"/>
      <c r="L32" s="5"/>
      <c r="M32" s="5"/>
      <c r="N32" s="289" t="str">
        <f>'1-WATER Revenue Requirement'!N32</f>
        <v>Page 1 of 3</v>
      </c>
      <c r="P32" s="5"/>
      <c r="Q32" s="5"/>
      <c r="AC32" s="7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</row>
    <row r="33" spans="1:42" ht="15.75" customHeight="1" x14ac:dyDescent="0.3">
      <c r="A33" s="5"/>
      <c r="B33" s="5"/>
      <c r="C33" s="5"/>
      <c r="D33" s="5"/>
      <c r="E33" s="1"/>
      <c r="F33" s="353"/>
      <c r="G33" s="43"/>
      <c r="H33" s="353"/>
      <c r="I33" s="44"/>
      <c r="J33" s="354" t="s">
        <v>51</v>
      </c>
      <c r="K33" s="44"/>
      <c r="L33" s="355" t="str">
        <f>$L$8</f>
        <v>Petitioners</v>
      </c>
      <c r="M33" s="43"/>
      <c r="N33" s="353"/>
      <c r="P33" s="5"/>
      <c r="Q33" s="5"/>
      <c r="AC33" s="7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</row>
    <row r="34" spans="1:42" ht="15.75" customHeight="1" x14ac:dyDescent="0.3">
      <c r="A34" s="5"/>
      <c r="B34" s="5"/>
      <c r="C34" s="5"/>
      <c r="D34" s="5"/>
      <c r="E34" s="1"/>
      <c r="F34" s="356"/>
      <c r="G34" s="43"/>
      <c r="H34" s="357" t="s">
        <v>51</v>
      </c>
      <c r="I34" s="44"/>
      <c r="J34" s="357" t="s">
        <v>4</v>
      </c>
      <c r="K34" s="44"/>
      <c r="L34" s="355" t="s">
        <v>5</v>
      </c>
      <c r="M34" s="43"/>
      <c r="N34" s="355" t="str">
        <f>$L$8</f>
        <v>Petitioners</v>
      </c>
      <c r="P34" s="5"/>
      <c r="Q34" s="5"/>
      <c r="AC34" s="7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</row>
    <row r="35" spans="1:42" ht="15.75" customHeight="1" x14ac:dyDescent="0.3">
      <c r="A35" s="38" t="s">
        <v>19</v>
      </c>
      <c r="B35" s="5"/>
      <c r="C35" s="5"/>
      <c r="D35" s="5"/>
      <c r="E35" s="1"/>
      <c r="F35" s="355" t="s">
        <v>6</v>
      </c>
      <c r="G35" s="43"/>
      <c r="H35" s="357" t="s">
        <v>7</v>
      </c>
      <c r="I35" s="44"/>
      <c r="J35" s="357" t="s">
        <v>6</v>
      </c>
      <c r="K35" s="44"/>
      <c r="L35" s="357" t="s">
        <v>52</v>
      </c>
      <c r="M35" s="44"/>
      <c r="N35" s="355" t="s">
        <v>8</v>
      </c>
      <c r="P35" s="5"/>
      <c r="Q35" s="5"/>
      <c r="AC35" s="7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</row>
    <row r="36" spans="1:42" ht="15.75" customHeight="1" x14ac:dyDescent="0.3">
      <c r="A36" s="5"/>
      <c r="B36" s="5"/>
      <c r="C36" s="5"/>
      <c r="D36" s="5"/>
      <c r="E36" s="1"/>
      <c r="F36" s="358" t="str">
        <f>$F$11</f>
        <v>SEWER</v>
      </c>
      <c r="G36" s="43"/>
      <c r="H36" s="359" t="s">
        <v>37</v>
      </c>
      <c r="I36" s="43"/>
      <c r="J36" s="359" t="str">
        <f>$J$11</f>
        <v>SEWER</v>
      </c>
      <c r="K36" s="43"/>
      <c r="L36" s="360" t="s">
        <v>10</v>
      </c>
      <c r="M36" s="43"/>
      <c r="N36" s="358" t="str">
        <f>$N$11</f>
        <v>SEWER</v>
      </c>
      <c r="P36" s="5"/>
      <c r="Q36" s="5"/>
      <c r="AC36" s="7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</row>
    <row r="37" spans="1:42" ht="15.75" customHeight="1" x14ac:dyDescent="0.3">
      <c r="A37" s="5"/>
      <c r="B37" s="5"/>
      <c r="C37" s="5"/>
      <c r="D37" s="5"/>
      <c r="E37" s="5"/>
      <c r="F37" s="43" t="str">
        <f>$F$12</f>
        <v>(a)</v>
      </c>
      <c r="G37" s="43"/>
      <c r="H37" s="47" t="str">
        <f>$H$12</f>
        <v>(b) = (c) - (a)</v>
      </c>
      <c r="I37" s="47"/>
      <c r="J37" s="47" t="str">
        <f>$J$12</f>
        <v>(c)</v>
      </c>
      <c r="K37" s="47"/>
      <c r="L37" s="302" t="str">
        <f>$L$12</f>
        <v>(d) = (e) - (c)</v>
      </c>
      <c r="M37" s="43"/>
      <c r="N37" s="47" t="str">
        <f>$N$12</f>
        <v xml:space="preserve">(e) </v>
      </c>
      <c r="P37" s="5"/>
      <c r="Q37" s="5"/>
      <c r="AC37" s="7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</row>
    <row r="38" spans="1:42" ht="15.75" customHeight="1" x14ac:dyDescent="0.3">
      <c r="B38" s="38"/>
      <c r="C38" s="38"/>
      <c r="D38" s="38"/>
      <c r="E38" s="5"/>
      <c r="F38" s="38"/>
      <c r="G38" s="5"/>
      <c r="H38" s="5"/>
      <c r="I38" s="5"/>
      <c r="J38" s="5"/>
      <c r="K38" s="5"/>
      <c r="L38" s="5"/>
      <c r="M38" s="5"/>
      <c r="N38" s="5"/>
      <c r="P38" s="5"/>
      <c r="Q38" s="5"/>
      <c r="AC38" s="7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</row>
    <row r="39" spans="1:42" ht="15.75" customHeight="1" x14ac:dyDescent="0.3">
      <c r="A39" s="38" t="s">
        <v>20</v>
      </c>
      <c r="B39" s="5"/>
      <c r="C39" s="5"/>
      <c r="D39" s="5"/>
      <c r="E39" s="5"/>
      <c r="F39" s="51"/>
      <c r="G39" s="51"/>
      <c r="H39" s="51"/>
      <c r="I39" s="51"/>
      <c r="J39" s="51"/>
      <c r="K39" s="51"/>
      <c r="L39" s="51"/>
      <c r="M39" s="51"/>
      <c r="N39" s="51"/>
      <c r="P39" s="5"/>
      <c r="Q39" s="5"/>
      <c r="AC39" s="7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</row>
    <row r="40" spans="1:42" ht="15.75" customHeight="1" x14ac:dyDescent="0.3">
      <c r="A40" s="115" t="s">
        <v>60</v>
      </c>
      <c r="B40" s="38"/>
      <c r="C40" s="5"/>
      <c r="D40" s="5"/>
      <c r="E40" s="5"/>
      <c r="F40" s="51"/>
      <c r="G40" s="51"/>
      <c r="H40" s="51"/>
      <c r="I40" s="51"/>
      <c r="J40" s="51"/>
      <c r="K40" s="51"/>
      <c r="L40" s="51"/>
      <c r="M40" s="51"/>
      <c r="N40" s="51"/>
      <c r="P40" s="5"/>
      <c r="Q40" s="5"/>
      <c r="AC40" s="7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</row>
    <row r="41" spans="1:42" s="96" customFormat="1" x14ac:dyDescent="0.25">
      <c r="B41" s="96" t="str">
        <f>PROPER('[2]Operating Input'!E77)</f>
        <v>Salaries</v>
      </c>
      <c r="E41" s="131">
        <f>'[2]Operating Input'!L77</f>
        <v>0</v>
      </c>
      <c r="F41" s="263">
        <f>$E41*'3-TOTAL Revenue Requirement'!F41</f>
        <v>0</v>
      </c>
      <c r="G41" s="344"/>
      <c r="H41" s="263">
        <f>+J41-F41</f>
        <v>0</v>
      </c>
      <c r="I41" s="344"/>
      <c r="J41" s="263">
        <f>$E41*'3-TOTAL Revenue Requirement'!J41</f>
        <v>0</v>
      </c>
      <c r="K41" s="344"/>
      <c r="L41" s="263">
        <f>N41-J41</f>
        <v>0</v>
      </c>
      <c r="M41" s="344"/>
      <c r="N41" s="263">
        <f>'5-S O&amp;M Adjustments'!AA15</f>
        <v>0</v>
      </c>
      <c r="O41" s="96" t="b">
        <f>N41=F41</f>
        <v>1</v>
      </c>
      <c r="AC41" s="142"/>
      <c r="AF41" s="143"/>
      <c r="AG41" s="143"/>
      <c r="AH41" s="143"/>
      <c r="AI41" s="143"/>
      <c r="AJ41" s="143"/>
      <c r="AK41" s="143"/>
      <c r="AL41" s="143"/>
      <c r="AM41" s="143"/>
      <c r="AN41" s="143"/>
      <c r="AO41" s="143"/>
      <c r="AP41" s="143"/>
    </row>
    <row r="42" spans="1:42" s="96" customFormat="1" x14ac:dyDescent="0.25">
      <c r="B42" s="96" t="str">
        <f>PROPER('[2]Operating Input'!E78)</f>
        <v>Overtime</v>
      </c>
      <c r="E42" s="131">
        <f>'[2]Operating Input'!L78</f>
        <v>0</v>
      </c>
      <c r="F42" s="303">
        <f>$E42*'3-TOTAL Revenue Requirement'!F42</f>
        <v>0</v>
      </c>
      <c r="G42" s="270"/>
      <c r="H42" s="303">
        <f t="shared" ref="H42:H79" si="0">+J42-F42</f>
        <v>0</v>
      </c>
      <c r="I42" s="270"/>
      <c r="J42" s="303">
        <f>$E42*'3-TOTAL Revenue Requirement'!J42</f>
        <v>0</v>
      </c>
      <c r="K42" s="270"/>
      <c r="L42" s="303">
        <f t="shared" ref="L42:L79" si="1">N42-J42</f>
        <v>0</v>
      </c>
      <c r="M42" s="270"/>
      <c r="N42" s="303">
        <f>'5-S O&amp;M Adjustments'!AA16</f>
        <v>0</v>
      </c>
      <c r="O42" s="96" t="b">
        <f t="shared" ref="O42:O120" si="2">N42=F42</f>
        <v>1</v>
      </c>
      <c r="AC42" s="142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</row>
    <row r="43" spans="1:42" s="96" customFormat="1" x14ac:dyDescent="0.25">
      <c r="A43" s="96" t="s">
        <v>32</v>
      </c>
      <c r="B43" s="96" t="str">
        <f>PROPER('[2]Operating Input'!E79)</f>
        <v>Special   Event   Pay</v>
      </c>
      <c r="E43" s="131">
        <f>'[2]Operating Input'!L79</f>
        <v>0</v>
      </c>
      <c r="F43" s="303">
        <f>$E43*'3-TOTAL Revenue Requirement'!F43</f>
        <v>0</v>
      </c>
      <c r="G43" s="270"/>
      <c r="H43" s="303">
        <f t="shared" si="0"/>
        <v>0</v>
      </c>
      <c r="I43" s="270"/>
      <c r="J43" s="303">
        <f>$E43*'3-TOTAL Revenue Requirement'!J43</f>
        <v>0</v>
      </c>
      <c r="K43" s="270"/>
      <c r="L43" s="303">
        <f t="shared" si="1"/>
        <v>0</v>
      </c>
      <c r="M43" s="270"/>
      <c r="N43" s="303">
        <f>'5-S O&amp;M Adjustments'!AA17</f>
        <v>0</v>
      </c>
      <c r="O43" s="96" t="b">
        <f t="shared" si="2"/>
        <v>1</v>
      </c>
      <c r="AC43" s="142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</row>
    <row r="44" spans="1:42" s="96" customFormat="1" x14ac:dyDescent="0.25">
      <c r="B44" s="96" t="str">
        <f>PROPER('[2]Operating Input'!E82)</f>
        <v>Group   Health   Insurance</v>
      </c>
      <c r="E44" s="131">
        <f>'[2]Operating Input'!L82</f>
        <v>0</v>
      </c>
      <c r="F44" s="303">
        <f>$E44*'3-TOTAL Revenue Requirement'!F44</f>
        <v>0</v>
      </c>
      <c r="G44" s="270"/>
      <c r="H44" s="303">
        <f t="shared" si="0"/>
        <v>0</v>
      </c>
      <c r="I44" s="270"/>
      <c r="J44" s="303">
        <f>$E44*'3-TOTAL Revenue Requirement'!J44</f>
        <v>0</v>
      </c>
      <c r="K44" s="270"/>
      <c r="L44" s="303">
        <f t="shared" si="1"/>
        <v>0</v>
      </c>
      <c r="M44" s="270"/>
      <c r="N44" s="303">
        <f>'5-S O&amp;M Adjustments'!AA18</f>
        <v>0</v>
      </c>
      <c r="O44" s="96" t="b">
        <f t="shared" si="2"/>
        <v>1</v>
      </c>
      <c r="AC44" s="142"/>
      <c r="AF44" s="143"/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</row>
    <row r="45" spans="1:42" s="96" customFormat="1" x14ac:dyDescent="0.25">
      <c r="B45" s="96" t="str">
        <f>PROPER('[2]Operating Input'!E83)</f>
        <v>Retirement-Tmrs</v>
      </c>
      <c r="E45" s="131">
        <f>'[2]Operating Input'!L83</f>
        <v>0</v>
      </c>
      <c r="F45" s="303">
        <f>$E45*'3-TOTAL Revenue Requirement'!F45</f>
        <v>0</v>
      </c>
      <c r="G45" s="270"/>
      <c r="H45" s="303">
        <f t="shared" si="0"/>
        <v>0</v>
      </c>
      <c r="I45" s="270"/>
      <c r="J45" s="303">
        <f>$E45*'3-TOTAL Revenue Requirement'!J45</f>
        <v>0</v>
      </c>
      <c r="K45" s="270"/>
      <c r="L45" s="303">
        <f t="shared" si="1"/>
        <v>0</v>
      </c>
      <c r="M45" s="270"/>
      <c r="N45" s="303">
        <f>'5-S O&amp;M Adjustments'!AA19</f>
        <v>0</v>
      </c>
      <c r="O45" s="96" t="b">
        <f t="shared" si="2"/>
        <v>1</v>
      </c>
      <c r="AC45" s="142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</row>
    <row r="46" spans="1:42" s="96" customFormat="1" x14ac:dyDescent="0.25">
      <c r="B46" s="96" t="str">
        <f>PROPER('[2]Operating Input'!E84)</f>
        <v>Workman'S   Compensation</v>
      </c>
      <c r="E46" s="131">
        <f>'[2]Operating Input'!L84</f>
        <v>0</v>
      </c>
      <c r="F46" s="303">
        <f>$E46*'3-TOTAL Revenue Requirement'!F46</f>
        <v>0</v>
      </c>
      <c r="G46" s="270"/>
      <c r="H46" s="303">
        <f t="shared" si="0"/>
        <v>0</v>
      </c>
      <c r="I46" s="270"/>
      <c r="J46" s="303">
        <f>$E46*'3-TOTAL Revenue Requirement'!J46</f>
        <v>0</v>
      </c>
      <c r="K46" s="270"/>
      <c r="L46" s="303">
        <f t="shared" si="1"/>
        <v>0</v>
      </c>
      <c r="M46" s="270"/>
      <c r="N46" s="303">
        <f>'5-S O&amp;M Adjustments'!AA20</f>
        <v>0</v>
      </c>
      <c r="O46" s="96" t="b">
        <f t="shared" si="2"/>
        <v>1</v>
      </c>
      <c r="AC46" s="142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</row>
    <row r="47" spans="1:42" s="96" customFormat="1" x14ac:dyDescent="0.25">
      <c r="B47" s="96" t="str">
        <f>PROPER('[2]Operating Input'!E85)</f>
        <v>Longevity   Pay</v>
      </c>
      <c r="E47" s="131">
        <f>'[2]Operating Input'!L85</f>
        <v>0</v>
      </c>
      <c r="F47" s="303">
        <f>$E47*'3-TOTAL Revenue Requirement'!F47</f>
        <v>0</v>
      </c>
      <c r="G47" s="270"/>
      <c r="H47" s="303">
        <f t="shared" si="0"/>
        <v>0</v>
      </c>
      <c r="I47" s="270"/>
      <c r="J47" s="303">
        <f>$E47*'3-TOTAL Revenue Requirement'!J47</f>
        <v>0</v>
      </c>
      <c r="K47" s="270"/>
      <c r="L47" s="303">
        <f t="shared" si="1"/>
        <v>0</v>
      </c>
      <c r="M47" s="270"/>
      <c r="N47" s="303">
        <f>'5-S O&amp;M Adjustments'!AA21</f>
        <v>0</v>
      </c>
      <c r="O47" s="96" t="b">
        <f t="shared" si="2"/>
        <v>1</v>
      </c>
      <c r="AC47" s="142"/>
      <c r="AF47" s="143"/>
      <c r="AG47" s="143"/>
      <c r="AH47" s="143"/>
      <c r="AI47" s="143"/>
      <c r="AJ47" s="143"/>
      <c r="AK47" s="143"/>
      <c r="AL47" s="143"/>
      <c r="AM47" s="143"/>
      <c r="AN47" s="143"/>
      <c r="AO47" s="143"/>
      <c r="AP47" s="143"/>
    </row>
    <row r="48" spans="1:42" s="96" customFormat="1" x14ac:dyDescent="0.25">
      <c r="B48" s="96" t="str">
        <f>PROPER('[2]Operating Input'!E86)</f>
        <v>School, Registration  &amp;   Tuition</v>
      </c>
      <c r="E48" s="131">
        <f>'[2]Operating Input'!L86</f>
        <v>0</v>
      </c>
      <c r="F48" s="303">
        <f>$E48*'3-TOTAL Revenue Requirement'!F48</f>
        <v>0</v>
      </c>
      <c r="G48" s="270"/>
      <c r="H48" s="303">
        <f t="shared" si="0"/>
        <v>0</v>
      </c>
      <c r="I48" s="270"/>
      <c r="J48" s="303">
        <f>$E48*'3-TOTAL Revenue Requirement'!J48</f>
        <v>0</v>
      </c>
      <c r="K48" s="270"/>
      <c r="L48" s="303">
        <f t="shared" si="1"/>
        <v>0</v>
      </c>
      <c r="M48" s="270"/>
      <c r="N48" s="303">
        <f>'5-S O&amp;M Adjustments'!AA22</f>
        <v>0</v>
      </c>
      <c r="O48" s="96" t="b">
        <f t="shared" si="2"/>
        <v>1</v>
      </c>
      <c r="AC48" s="142"/>
      <c r="AF48" s="143"/>
      <c r="AG48" s="143"/>
      <c r="AH48" s="143"/>
      <c r="AI48" s="143"/>
      <c r="AJ48" s="143"/>
      <c r="AK48" s="143"/>
      <c r="AL48" s="143"/>
      <c r="AM48" s="143"/>
      <c r="AN48" s="143"/>
      <c r="AO48" s="143"/>
      <c r="AP48" s="143"/>
    </row>
    <row r="49" spans="1:42" s="96" customFormat="1" x14ac:dyDescent="0.25">
      <c r="A49" s="96" t="s">
        <v>32</v>
      </c>
      <c r="B49" s="96" t="str">
        <f>PROPER('[2]Operating Input'!E87)</f>
        <v>Travel,    Meals   &amp;  Lodging</v>
      </c>
      <c r="E49" s="131">
        <f>'[2]Operating Input'!L87</f>
        <v>0</v>
      </c>
      <c r="F49" s="303">
        <f>$E49*'3-TOTAL Revenue Requirement'!F49</f>
        <v>0</v>
      </c>
      <c r="G49" s="270"/>
      <c r="H49" s="303">
        <f t="shared" si="0"/>
        <v>0</v>
      </c>
      <c r="I49" s="270"/>
      <c r="J49" s="303">
        <f>$E49*'3-TOTAL Revenue Requirement'!J49</f>
        <v>0</v>
      </c>
      <c r="K49" s="270"/>
      <c r="L49" s="303">
        <f t="shared" si="1"/>
        <v>0</v>
      </c>
      <c r="M49" s="270"/>
      <c r="N49" s="303">
        <f>'5-S O&amp;M Adjustments'!AA23</f>
        <v>0</v>
      </c>
      <c r="O49" s="96" t="b">
        <f t="shared" si="2"/>
        <v>1</v>
      </c>
      <c r="AC49" s="142"/>
      <c r="AF49" s="143"/>
      <c r="AG49" s="143"/>
      <c r="AH49" s="143"/>
      <c r="AI49" s="143"/>
      <c r="AJ49" s="143"/>
      <c r="AK49" s="143"/>
      <c r="AL49" s="143"/>
      <c r="AM49" s="143"/>
      <c r="AN49" s="143"/>
      <c r="AO49" s="143"/>
      <c r="AP49" s="143"/>
    </row>
    <row r="50" spans="1:42" s="96" customFormat="1" x14ac:dyDescent="0.25">
      <c r="A50" s="96" t="s">
        <v>32</v>
      </c>
      <c r="B50" s="96" t="str">
        <f>PROPER('[2]Operating Input'!E88)</f>
        <v>Uniforms</v>
      </c>
      <c r="E50" s="131">
        <f>'[2]Operating Input'!L88</f>
        <v>0</v>
      </c>
      <c r="F50" s="303">
        <f>$E50*'3-TOTAL Revenue Requirement'!F50</f>
        <v>0</v>
      </c>
      <c r="G50" s="270"/>
      <c r="H50" s="303">
        <f t="shared" si="0"/>
        <v>0</v>
      </c>
      <c r="I50" s="270"/>
      <c r="J50" s="303">
        <f>$E50*'3-TOTAL Revenue Requirement'!J50</f>
        <v>0</v>
      </c>
      <c r="K50" s="270"/>
      <c r="L50" s="303">
        <f t="shared" si="1"/>
        <v>0</v>
      </c>
      <c r="M50" s="270"/>
      <c r="N50" s="303">
        <f>'5-S O&amp;M Adjustments'!AA24</f>
        <v>0</v>
      </c>
      <c r="O50" s="96" t="b">
        <f t="shared" si="2"/>
        <v>1</v>
      </c>
      <c r="AC50" s="142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</row>
    <row r="51" spans="1:42" s="96" customFormat="1" x14ac:dyDescent="0.25">
      <c r="B51" s="96" t="str">
        <f>PROPER('[2]Operating Input'!E89)</f>
        <v>Contract   Labor</v>
      </c>
      <c r="E51" s="131">
        <f>'[2]Operating Input'!L89</f>
        <v>0</v>
      </c>
      <c r="F51" s="303">
        <f>$E51*'3-TOTAL Revenue Requirement'!F51</f>
        <v>0</v>
      </c>
      <c r="G51" s="270"/>
      <c r="H51" s="303">
        <f t="shared" si="0"/>
        <v>0</v>
      </c>
      <c r="I51" s="270"/>
      <c r="J51" s="303">
        <f>$E51*'3-TOTAL Revenue Requirement'!J51</f>
        <v>0</v>
      </c>
      <c r="K51" s="340"/>
      <c r="L51" s="303">
        <f t="shared" si="1"/>
        <v>0</v>
      </c>
      <c r="M51" s="340"/>
      <c r="N51" s="303">
        <f>'5-S O&amp;M Adjustments'!AA25</f>
        <v>0</v>
      </c>
      <c r="O51" s="96" t="b">
        <f t="shared" si="2"/>
        <v>1</v>
      </c>
      <c r="AC51" s="142"/>
      <c r="AF51" s="143"/>
      <c r="AG51" s="143"/>
      <c r="AH51" s="143"/>
      <c r="AI51" s="143"/>
      <c r="AJ51" s="143"/>
      <c r="AK51" s="143"/>
      <c r="AL51" s="143"/>
      <c r="AM51" s="143"/>
      <c r="AN51" s="143"/>
      <c r="AO51" s="143"/>
      <c r="AP51" s="143"/>
    </row>
    <row r="52" spans="1:42" s="96" customFormat="1" x14ac:dyDescent="0.25">
      <c r="B52" s="96" t="str">
        <f>PROPER('[2]Operating Input'!E90)</f>
        <v>Road  Maintenance</v>
      </c>
      <c r="E52" s="131">
        <f>'[2]Operating Input'!L90</f>
        <v>0</v>
      </c>
      <c r="F52" s="303">
        <f>$E52*'3-TOTAL Revenue Requirement'!F52</f>
        <v>0</v>
      </c>
      <c r="G52" s="270"/>
      <c r="H52" s="303">
        <f t="shared" si="0"/>
        <v>0</v>
      </c>
      <c r="I52" s="270"/>
      <c r="J52" s="303">
        <f>$E52*'3-TOTAL Revenue Requirement'!J52</f>
        <v>0</v>
      </c>
      <c r="K52" s="270"/>
      <c r="L52" s="303">
        <f t="shared" si="1"/>
        <v>0</v>
      </c>
      <c r="M52" s="270"/>
      <c r="N52" s="303">
        <f>'5-S O&amp;M Adjustments'!AA26</f>
        <v>0</v>
      </c>
      <c r="O52" s="96" t="b">
        <f t="shared" si="2"/>
        <v>1</v>
      </c>
      <c r="AC52" s="142"/>
      <c r="AF52" s="143"/>
      <c r="AG52" s="143"/>
      <c r="AH52" s="143"/>
      <c r="AI52" s="143"/>
      <c r="AJ52" s="143"/>
      <c r="AK52" s="143"/>
      <c r="AL52" s="143"/>
      <c r="AM52" s="143"/>
      <c r="AN52" s="143"/>
      <c r="AO52" s="143"/>
      <c r="AP52" s="143"/>
    </row>
    <row r="53" spans="1:42" s="96" customFormat="1" x14ac:dyDescent="0.25">
      <c r="B53" s="96" t="str">
        <f>PROPER('[2]Operating Input'!E94)</f>
        <v>Legal</v>
      </c>
      <c r="E53" s="131">
        <f>'[2]Operating Input'!L94</f>
        <v>0</v>
      </c>
      <c r="F53" s="303">
        <f>$E53*'3-TOTAL Revenue Requirement'!F53</f>
        <v>0</v>
      </c>
      <c r="G53" s="270"/>
      <c r="H53" s="303">
        <f t="shared" si="0"/>
        <v>0</v>
      </c>
      <c r="I53" s="270"/>
      <c r="J53" s="303">
        <f>$E53*'3-TOTAL Revenue Requirement'!J53</f>
        <v>0</v>
      </c>
      <c r="K53" s="270"/>
      <c r="L53" s="303">
        <f t="shared" si="1"/>
        <v>0</v>
      </c>
      <c r="M53" s="270"/>
      <c r="N53" s="303">
        <f>'5-S O&amp;M Adjustments'!AA27</f>
        <v>0</v>
      </c>
      <c r="O53" s="96" t="b">
        <f t="shared" si="2"/>
        <v>1</v>
      </c>
      <c r="AC53" s="142"/>
      <c r="AF53" s="143"/>
      <c r="AG53" s="143"/>
      <c r="AH53" s="143"/>
      <c r="AI53" s="143"/>
      <c r="AJ53" s="143"/>
      <c r="AK53" s="143"/>
      <c r="AL53" s="143"/>
      <c r="AM53" s="143"/>
      <c r="AN53" s="143"/>
      <c r="AO53" s="143"/>
      <c r="AP53" s="143"/>
    </row>
    <row r="54" spans="1:42" s="96" customFormat="1" x14ac:dyDescent="0.25">
      <c r="B54" s="96" t="str">
        <f>PROPER('[2]Operating Input'!E96)</f>
        <v>Water   Meters</v>
      </c>
      <c r="E54" s="131">
        <f>'[2]Operating Input'!L96</f>
        <v>0</v>
      </c>
      <c r="F54" s="303">
        <f>$E54*'3-TOTAL Revenue Requirement'!F54</f>
        <v>0</v>
      </c>
      <c r="G54" s="270"/>
      <c r="H54" s="303">
        <f t="shared" si="0"/>
        <v>0</v>
      </c>
      <c r="I54" s="270"/>
      <c r="J54" s="303">
        <f>$E54*'3-TOTAL Revenue Requirement'!J54</f>
        <v>0</v>
      </c>
      <c r="K54" s="340"/>
      <c r="L54" s="303">
        <f t="shared" si="1"/>
        <v>0</v>
      </c>
      <c r="M54" s="340"/>
      <c r="N54" s="303">
        <f>'5-S O&amp;M Adjustments'!AA28</f>
        <v>0</v>
      </c>
      <c r="O54" s="96" t="b">
        <f t="shared" si="2"/>
        <v>1</v>
      </c>
      <c r="AC54" s="142"/>
      <c r="AF54" s="143"/>
      <c r="AG54" s="143"/>
      <c r="AH54" s="143"/>
      <c r="AI54" s="143"/>
      <c r="AJ54" s="143"/>
      <c r="AK54" s="143"/>
      <c r="AL54" s="143"/>
      <c r="AM54" s="143"/>
      <c r="AN54" s="143"/>
      <c r="AO54" s="143"/>
      <c r="AP54" s="143"/>
    </row>
    <row r="55" spans="1:42" s="96" customFormat="1" x14ac:dyDescent="0.25">
      <c r="B55" s="96" t="str">
        <f>PROPER('[2]Operating Input'!E97)</f>
        <v>Computer   Software    /    Hard\Iare</v>
      </c>
      <c r="E55" s="131">
        <f>'[2]Operating Input'!L97</f>
        <v>0</v>
      </c>
      <c r="F55" s="303">
        <f>$E55*'3-TOTAL Revenue Requirement'!F55</f>
        <v>0</v>
      </c>
      <c r="G55" s="270"/>
      <c r="H55" s="303">
        <f t="shared" si="0"/>
        <v>0</v>
      </c>
      <c r="I55" s="270"/>
      <c r="J55" s="303">
        <f>$E55*'3-TOTAL Revenue Requirement'!J55</f>
        <v>0</v>
      </c>
      <c r="K55" s="270"/>
      <c r="L55" s="303">
        <f t="shared" si="1"/>
        <v>0</v>
      </c>
      <c r="M55" s="270"/>
      <c r="N55" s="303">
        <f>'5-S O&amp;M Adjustments'!AA29</f>
        <v>0</v>
      </c>
      <c r="O55" s="96" t="b">
        <f t="shared" si="2"/>
        <v>1</v>
      </c>
      <c r="AC55" s="142"/>
      <c r="AF55" s="143"/>
      <c r="AG55" s="143"/>
      <c r="AH55" s="143"/>
      <c r="AI55" s="143"/>
      <c r="AJ55" s="143"/>
      <c r="AK55" s="143"/>
      <c r="AL55" s="143"/>
      <c r="AM55" s="143"/>
      <c r="AN55" s="143"/>
      <c r="AO55" s="143"/>
      <c r="AP55" s="143"/>
    </row>
    <row r="56" spans="1:42" s="96" customFormat="1" x14ac:dyDescent="0.25">
      <c r="B56" s="96" t="str">
        <f>PROPER('[2]Operating Input'!E98)</f>
        <v>Office   Supplies</v>
      </c>
      <c r="E56" s="131">
        <f>'[2]Operating Input'!L98</f>
        <v>0</v>
      </c>
      <c r="F56" s="303">
        <f>$E56*'3-TOTAL Revenue Requirement'!F56</f>
        <v>0</v>
      </c>
      <c r="G56" s="270"/>
      <c r="H56" s="303">
        <f t="shared" si="0"/>
        <v>0</v>
      </c>
      <c r="I56" s="270"/>
      <c r="J56" s="303">
        <f>$E56*'3-TOTAL Revenue Requirement'!J56</f>
        <v>0</v>
      </c>
      <c r="K56" s="270"/>
      <c r="L56" s="303">
        <f t="shared" si="1"/>
        <v>0</v>
      </c>
      <c r="M56" s="270"/>
      <c r="N56" s="303">
        <f>'5-S O&amp;M Adjustments'!AA30</f>
        <v>0</v>
      </c>
      <c r="O56" s="96" t="b">
        <f t="shared" si="2"/>
        <v>1</v>
      </c>
      <c r="AC56" s="142"/>
      <c r="AF56" s="143"/>
      <c r="AG56" s="143"/>
      <c r="AH56" s="143"/>
      <c r="AI56" s="143"/>
      <c r="AJ56" s="143"/>
      <c r="AK56" s="143"/>
      <c r="AL56" s="143"/>
      <c r="AM56" s="143"/>
      <c r="AN56" s="143"/>
      <c r="AO56" s="143"/>
      <c r="AP56" s="143"/>
    </row>
    <row r="57" spans="1:42" s="96" customFormat="1" x14ac:dyDescent="0.25">
      <c r="B57" s="96" t="str">
        <f>PROPER('[2]Operating Input'!E99)</f>
        <v>Materials/Supplies</v>
      </c>
      <c r="E57" s="131">
        <f>'[2]Operating Input'!L99</f>
        <v>0</v>
      </c>
      <c r="F57" s="303">
        <f>$E57*'3-TOTAL Revenue Requirement'!F57</f>
        <v>0</v>
      </c>
      <c r="G57" s="270"/>
      <c r="H57" s="303">
        <f t="shared" si="0"/>
        <v>0</v>
      </c>
      <c r="I57" s="270"/>
      <c r="J57" s="303">
        <f>$E57*'3-TOTAL Revenue Requirement'!J57</f>
        <v>0</v>
      </c>
      <c r="K57" s="270"/>
      <c r="L57" s="303">
        <f t="shared" si="1"/>
        <v>0</v>
      </c>
      <c r="M57" s="270"/>
      <c r="N57" s="303">
        <f>'5-S O&amp;M Adjustments'!AA31</f>
        <v>0</v>
      </c>
      <c r="O57" s="96" t="b">
        <f t="shared" si="2"/>
        <v>1</v>
      </c>
      <c r="AC57" s="142"/>
      <c r="AF57" s="143"/>
      <c r="AG57" s="143"/>
      <c r="AH57" s="143"/>
      <c r="AI57" s="143"/>
      <c r="AJ57" s="143"/>
      <c r="AK57" s="143"/>
      <c r="AL57" s="143"/>
      <c r="AM57" s="143"/>
      <c r="AN57" s="143"/>
      <c r="AO57" s="143"/>
      <c r="AP57" s="143"/>
    </row>
    <row r="58" spans="1:42" s="96" customFormat="1" x14ac:dyDescent="0.25">
      <c r="B58" s="96" t="str">
        <f>PROPER('[2]Operating Input'!E103)</f>
        <v>Chemicals</v>
      </c>
      <c r="E58" s="131">
        <f>'[2]Operating Input'!L103</f>
        <v>0</v>
      </c>
      <c r="F58" s="303">
        <f>$E58*'3-TOTAL Revenue Requirement'!F58</f>
        <v>0</v>
      </c>
      <c r="G58" s="270"/>
      <c r="H58" s="303">
        <f t="shared" si="0"/>
        <v>0</v>
      </c>
      <c r="I58" s="270"/>
      <c r="J58" s="303">
        <f>$E58*'3-TOTAL Revenue Requirement'!J58</f>
        <v>0</v>
      </c>
      <c r="K58" s="270"/>
      <c r="L58" s="303">
        <f t="shared" si="1"/>
        <v>0</v>
      </c>
      <c r="M58" s="270"/>
      <c r="N58" s="303">
        <f>'5-S O&amp;M Adjustments'!AA32</f>
        <v>0</v>
      </c>
      <c r="O58" s="96" t="b">
        <f t="shared" si="2"/>
        <v>1</v>
      </c>
      <c r="AC58" s="142"/>
      <c r="AF58" s="143"/>
      <c r="AG58" s="143"/>
      <c r="AH58" s="143"/>
      <c r="AI58" s="143"/>
      <c r="AJ58" s="143"/>
      <c r="AK58" s="143"/>
      <c r="AL58" s="143"/>
      <c r="AM58" s="143"/>
      <c r="AN58" s="143"/>
      <c r="AO58" s="143"/>
      <c r="AP58" s="143"/>
    </row>
    <row r="59" spans="1:42" s="96" customFormat="1" x14ac:dyDescent="0.25">
      <c r="B59" s="96" t="str">
        <f>PROPER('[2]Operating Input'!E104)</f>
        <v>Maintenance   Agreements</v>
      </c>
      <c r="E59" s="131">
        <f>'[2]Operating Input'!L104</f>
        <v>0</v>
      </c>
      <c r="F59" s="303">
        <f>$E59*'3-TOTAL Revenue Requirement'!F59</f>
        <v>0</v>
      </c>
      <c r="G59" s="270"/>
      <c r="H59" s="303">
        <f t="shared" si="0"/>
        <v>0</v>
      </c>
      <c r="I59" s="270"/>
      <c r="J59" s="303">
        <f>$E59*'3-TOTAL Revenue Requirement'!J59</f>
        <v>0</v>
      </c>
      <c r="K59" s="270"/>
      <c r="L59" s="303">
        <f t="shared" si="1"/>
        <v>0</v>
      </c>
      <c r="M59" s="270"/>
      <c r="N59" s="303">
        <f>'5-S O&amp;M Adjustments'!AA33</f>
        <v>0</v>
      </c>
      <c r="O59" s="96" t="b">
        <f t="shared" si="2"/>
        <v>1</v>
      </c>
      <c r="AC59" s="142"/>
      <c r="AF59" s="143"/>
      <c r="AG59" s="143"/>
      <c r="AH59" s="143"/>
      <c r="AI59" s="143"/>
      <c r="AJ59" s="143"/>
      <c r="AK59" s="143"/>
      <c r="AL59" s="143"/>
      <c r="AM59" s="143"/>
      <c r="AN59" s="143"/>
      <c r="AO59" s="143"/>
      <c r="AP59" s="143"/>
    </row>
    <row r="60" spans="1:42" s="96" customFormat="1" x14ac:dyDescent="0.25">
      <c r="A60" s="96" t="s">
        <v>32</v>
      </c>
      <c r="B60" s="96" t="str">
        <f>PROPER('[2]Operating Input'!E105)</f>
        <v>Facility   Maintenance</v>
      </c>
      <c r="E60" s="131">
        <f>'[2]Operating Input'!L105</f>
        <v>0</v>
      </c>
      <c r="F60" s="303">
        <f>$E60*'3-TOTAL Revenue Requirement'!F60</f>
        <v>0</v>
      </c>
      <c r="G60" s="270"/>
      <c r="H60" s="303">
        <f t="shared" si="0"/>
        <v>0</v>
      </c>
      <c r="I60" s="270"/>
      <c r="J60" s="303">
        <f>$E60*'3-TOTAL Revenue Requirement'!J60</f>
        <v>0</v>
      </c>
      <c r="K60" s="270"/>
      <c r="L60" s="303">
        <f t="shared" si="1"/>
        <v>0</v>
      </c>
      <c r="M60" s="270"/>
      <c r="N60" s="303">
        <f>'5-S O&amp;M Adjustments'!AA34</f>
        <v>0</v>
      </c>
      <c r="O60" s="96" t="b">
        <f t="shared" si="2"/>
        <v>1</v>
      </c>
      <c r="AC60" s="142"/>
      <c r="AF60" s="143"/>
      <c r="AG60" s="143"/>
      <c r="AH60" s="143"/>
      <c r="AI60" s="143"/>
      <c r="AJ60" s="143"/>
      <c r="AK60" s="143"/>
      <c r="AL60" s="143"/>
      <c r="AM60" s="143"/>
      <c r="AN60" s="143"/>
      <c r="AO60" s="143"/>
      <c r="AP60" s="143"/>
    </row>
    <row r="61" spans="1:42" s="96" customFormat="1" x14ac:dyDescent="0.25">
      <c r="A61" s="96" t="s">
        <v>32</v>
      </c>
      <c r="B61" s="96" t="str">
        <f>PROPER('[2]Operating Input'!E106)</f>
        <v>Equipment   Repairs</v>
      </c>
      <c r="E61" s="131">
        <f>'[2]Operating Input'!L106</f>
        <v>0</v>
      </c>
      <c r="F61" s="303">
        <f>$E61*'3-TOTAL Revenue Requirement'!F61</f>
        <v>0</v>
      </c>
      <c r="G61" s="270"/>
      <c r="H61" s="303">
        <f t="shared" si="0"/>
        <v>0</v>
      </c>
      <c r="I61" s="270"/>
      <c r="J61" s="303">
        <f>$E61*'3-TOTAL Revenue Requirement'!J61</f>
        <v>0</v>
      </c>
      <c r="K61" s="270"/>
      <c r="L61" s="303">
        <f t="shared" si="1"/>
        <v>0</v>
      </c>
      <c r="M61" s="270"/>
      <c r="N61" s="303">
        <f>'5-S O&amp;M Adjustments'!AA35</f>
        <v>0</v>
      </c>
      <c r="O61" s="96" t="b">
        <f t="shared" si="2"/>
        <v>1</v>
      </c>
      <c r="AC61" s="142"/>
      <c r="AF61" s="143"/>
      <c r="AG61" s="143"/>
      <c r="AH61" s="143"/>
      <c r="AI61" s="143"/>
      <c r="AJ61" s="143"/>
      <c r="AK61" s="143"/>
      <c r="AL61" s="143"/>
      <c r="AM61" s="143"/>
      <c r="AN61" s="143"/>
      <c r="AO61" s="143"/>
      <c r="AP61" s="143"/>
    </row>
    <row r="62" spans="1:42" s="96" customFormat="1" x14ac:dyDescent="0.25">
      <c r="A62" s="96" t="s">
        <v>32</v>
      </c>
      <c r="B62" s="96" t="str">
        <f>PROPER('[2]Operating Input'!E107)</f>
        <v>Gasoline</v>
      </c>
      <c r="E62" s="131">
        <f>'[2]Operating Input'!L107</f>
        <v>0</v>
      </c>
      <c r="F62" s="303">
        <f>$E62*'3-TOTAL Revenue Requirement'!F62</f>
        <v>0</v>
      </c>
      <c r="G62" s="270"/>
      <c r="H62" s="303">
        <f t="shared" si="0"/>
        <v>0</v>
      </c>
      <c r="I62" s="270"/>
      <c r="J62" s="303">
        <f>$E62*'3-TOTAL Revenue Requirement'!J62</f>
        <v>0</v>
      </c>
      <c r="K62" s="270"/>
      <c r="L62" s="303">
        <f t="shared" si="1"/>
        <v>0</v>
      </c>
      <c r="M62" s="270"/>
      <c r="N62" s="303">
        <f>'5-S O&amp;M Adjustments'!AA36</f>
        <v>0</v>
      </c>
      <c r="O62" s="96" t="b">
        <f t="shared" si="2"/>
        <v>1</v>
      </c>
      <c r="AC62" s="142"/>
      <c r="AF62" s="143"/>
      <c r="AG62" s="143"/>
      <c r="AH62" s="143"/>
      <c r="AI62" s="143"/>
      <c r="AJ62" s="143"/>
      <c r="AK62" s="143"/>
      <c r="AL62" s="143"/>
      <c r="AM62" s="143"/>
      <c r="AN62" s="143"/>
      <c r="AO62" s="143"/>
      <c r="AP62" s="143"/>
    </row>
    <row r="63" spans="1:42" s="96" customFormat="1" x14ac:dyDescent="0.25">
      <c r="B63" s="96" t="str">
        <f>PROPER('[2]Operating Input'!E109)</f>
        <v>Vehicle   Repairs</v>
      </c>
      <c r="E63" s="131">
        <f>'[2]Operating Input'!L109</f>
        <v>0</v>
      </c>
      <c r="F63" s="303">
        <f>$E63*'3-TOTAL Revenue Requirement'!F63</f>
        <v>0</v>
      </c>
      <c r="G63" s="270"/>
      <c r="H63" s="303">
        <f t="shared" si="0"/>
        <v>0</v>
      </c>
      <c r="I63" s="270"/>
      <c r="J63" s="303">
        <f>$E63*'3-TOTAL Revenue Requirement'!J63</f>
        <v>0</v>
      </c>
      <c r="K63" s="270"/>
      <c r="L63" s="303">
        <f t="shared" si="1"/>
        <v>0</v>
      </c>
      <c r="M63" s="270"/>
      <c r="N63" s="303">
        <f>'5-S O&amp;M Adjustments'!AA37</f>
        <v>0</v>
      </c>
      <c r="O63" s="96" t="b">
        <f t="shared" si="2"/>
        <v>1</v>
      </c>
      <c r="AC63" s="142"/>
      <c r="AF63" s="143"/>
      <c r="AG63" s="143"/>
      <c r="AH63" s="143"/>
      <c r="AI63" s="143"/>
      <c r="AJ63" s="143"/>
      <c r="AK63" s="143"/>
      <c r="AL63" s="143"/>
      <c r="AM63" s="143"/>
      <c r="AN63" s="143"/>
      <c r="AO63" s="143"/>
      <c r="AP63" s="143"/>
    </row>
    <row r="64" spans="1:42" s="96" customFormat="1" x14ac:dyDescent="0.25">
      <c r="B64" s="96" t="str">
        <f>PROPER('[2]Operating Input'!E110)</f>
        <v>Testing   W/S   Samples</v>
      </c>
      <c r="E64" s="131">
        <f>'[2]Operating Input'!L110</f>
        <v>0</v>
      </c>
      <c r="F64" s="303">
        <f>$E64*'3-TOTAL Revenue Requirement'!F64</f>
        <v>0</v>
      </c>
      <c r="G64" s="270"/>
      <c r="H64" s="303">
        <f t="shared" si="0"/>
        <v>0</v>
      </c>
      <c r="I64" s="270"/>
      <c r="J64" s="303">
        <f>$E64*'3-TOTAL Revenue Requirement'!J64</f>
        <v>0</v>
      </c>
      <c r="K64" s="270"/>
      <c r="L64" s="303">
        <f t="shared" si="1"/>
        <v>0</v>
      </c>
      <c r="M64" s="270"/>
      <c r="N64" s="303">
        <f>'5-S O&amp;M Adjustments'!AA38</f>
        <v>0</v>
      </c>
      <c r="O64" s="96" t="b">
        <f t="shared" si="2"/>
        <v>1</v>
      </c>
      <c r="AC64" s="142"/>
      <c r="AF64" s="143"/>
      <c r="AG64" s="143"/>
      <c r="AH64" s="143"/>
      <c r="AI64" s="143"/>
      <c r="AJ64" s="143"/>
      <c r="AK64" s="143"/>
      <c r="AL64" s="143"/>
      <c r="AM64" s="143"/>
      <c r="AN64" s="143"/>
      <c r="AO64" s="143"/>
      <c r="AP64" s="143"/>
    </row>
    <row r="65" spans="1:42" s="96" customFormat="1" x14ac:dyDescent="0.25">
      <c r="A65" s="96" t="s">
        <v>32</v>
      </c>
      <c r="B65" s="96" t="str">
        <f>PROPER('[2]Operating Input'!E113)</f>
        <v>Land   Phone   Line</v>
      </c>
      <c r="E65" s="131">
        <f>'[2]Operating Input'!L113</f>
        <v>0</v>
      </c>
      <c r="F65" s="303">
        <f>$E65*'3-TOTAL Revenue Requirement'!F65</f>
        <v>0</v>
      </c>
      <c r="G65" s="270"/>
      <c r="H65" s="303">
        <f t="shared" si="0"/>
        <v>0</v>
      </c>
      <c r="I65" s="270"/>
      <c r="J65" s="303">
        <f>$E65*'3-TOTAL Revenue Requirement'!J65</f>
        <v>0</v>
      </c>
      <c r="K65" s="303"/>
      <c r="L65" s="303">
        <f t="shared" si="1"/>
        <v>0</v>
      </c>
      <c r="M65" s="303"/>
      <c r="N65" s="303">
        <f>'5-S O&amp;M Adjustments'!AA39</f>
        <v>0</v>
      </c>
      <c r="O65" s="96" t="b">
        <f t="shared" si="2"/>
        <v>1</v>
      </c>
      <c r="AC65" s="142"/>
      <c r="AF65" s="143"/>
      <c r="AG65" s="143"/>
      <c r="AH65" s="143"/>
      <c r="AI65" s="143"/>
      <c r="AJ65" s="143"/>
      <c r="AK65" s="143"/>
      <c r="AL65" s="143"/>
      <c r="AM65" s="143"/>
      <c r="AN65" s="143"/>
      <c r="AO65" s="143"/>
      <c r="AP65" s="143"/>
    </row>
    <row r="66" spans="1:42" s="96" customFormat="1" x14ac:dyDescent="0.25">
      <c r="B66" s="96" t="str">
        <f>PROPER('[2]Operating Input'!E114)</f>
        <v>Cell   Phone</v>
      </c>
      <c r="E66" s="131">
        <f>'[2]Operating Input'!L114</f>
        <v>0</v>
      </c>
      <c r="F66" s="303">
        <f>$E66*'3-TOTAL Revenue Requirement'!F66</f>
        <v>0</v>
      </c>
      <c r="G66" s="270"/>
      <c r="H66" s="303">
        <f t="shared" si="0"/>
        <v>0</v>
      </c>
      <c r="I66" s="270"/>
      <c r="J66" s="303">
        <f>$E66*'3-TOTAL Revenue Requirement'!J66</f>
        <v>0</v>
      </c>
      <c r="K66" s="303"/>
      <c r="L66" s="303">
        <f t="shared" si="1"/>
        <v>0</v>
      </c>
      <c r="M66" s="303"/>
      <c r="N66" s="303">
        <f>'5-S O&amp;M Adjustments'!AA40</f>
        <v>0</v>
      </c>
      <c r="O66" s="96" t="b">
        <f t="shared" si="2"/>
        <v>1</v>
      </c>
      <c r="AC66" s="142"/>
      <c r="AF66" s="143"/>
      <c r="AG66" s="143"/>
      <c r="AH66" s="143"/>
      <c r="AI66" s="143"/>
      <c r="AJ66" s="143"/>
      <c r="AK66" s="143"/>
      <c r="AL66" s="143"/>
      <c r="AM66" s="143"/>
      <c r="AN66" s="143"/>
      <c r="AO66" s="143"/>
      <c r="AP66" s="143"/>
    </row>
    <row r="67" spans="1:42" s="96" customFormat="1" x14ac:dyDescent="0.25">
      <c r="B67" s="96" t="str">
        <f>PROPER('[2]Operating Input'!E116)</f>
        <v>Internet   Dsl</v>
      </c>
      <c r="E67" s="131">
        <f>'[2]Operating Input'!L116</f>
        <v>0</v>
      </c>
      <c r="F67" s="303">
        <f>$E67*'3-TOTAL Revenue Requirement'!F67</f>
        <v>0</v>
      </c>
      <c r="G67" s="270"/>
      <c r="H67" s="303">
        <f t="shared" si="0"/>
        <v>0</v>
      </c>
      <c r="I67" s="270"/>
      <c r="J67" s="303">
        <f>$E67*'3-TOTAL Revenue Requirement'!J67</f>
        <v>0</v>
      </c>
      <c r="K67" s="303"/>
      <c r="L67" s="303">
        <f t="shared" si="1"/>
        <v>0</v>
      </c>
      <c r="M67" s="303"/>
      <c r="N67" s="303">
        <f>'5-S O&amp;M Adjustments'!AA41</f>
        <v>0</v>
      </c>
      <c r="O67" s="96" t="b">
        <f t="shared" si="2"/>
        <v>1</v>
      </c>
      <c r="AC67" s="142"/>
      <c r="AF67" s="143"/>
      <c r="AG67" s="143"/>
      <c r="AH67" s="143"/>
      <c r="AI67" s="143"/>
      <c r="AJ67" s="143"/>
      <c r="AK67" s="143"/>
      <c r="AL67" s="143"/>
      <c r="AM67" s="143"/>
      <c r="AN67" s="143"/>
      <c r="AO67" s="143"/>
      <c r="AP67" s="143"/>
    </row>
    <row r="68" spans="1:42" s="96" customFormat="1" x14ac:dyDescent="0.25">
      <c r="B68" s="96" t="str">
        <f>PROPER('[2]Operating Input'!E118)</f>
        <v>Electricity</v>
      </c>
      <c r="E68" s="131">
        <f>'[2]Operating Input'!L118</f>
        <v>0</v>
      </c>
      <c r="F68" s="303">
        <f>$E68*'3-TOTAL Revenue Requirement'!F68</f>
        <v>0</v>
      </c>
      <c r="G68" s="270"/>
      <c r="H68" s="303">
        <f t="shared" si="0"/>
        <v>0</v>
      </c>
      <c r="I68" s="270"/>
      <c r="J68" s="303">
        <f>$E68*'3-TOTAL Revenue Requirement'!J68</f>
        <v>0</v>
      </c>
      <c r="K68" s="303"/>
      <c r="L68" s="303">
        <f t="shared" si="1"/>
        <v>0</v>
      </c>
      <c r="M68" s="303"/>
      <c r="N68" s="303">
        <f>'5-S O&amp;M Adjustments'!AA42</f>
        <v>0</v>
      </c>
      <c r="O68" s="96" t="b">
        <f t="shared" si="2"/>
        <v>1</v>
      </c>
      <c r="AC68" s="142"/>
      <c r="AF68" s="143"/>
      <c r="AG68" s="143"/>
      <c r="AH68" s="143"/>
      <c r="AI68" s="143"/>
      <c r="AJ68" s="143"/>
      <c r="AK68" s="143"/>
      <c r="AL68" s="143"/>
      <c r="AM68" s="143"/>
      <c r="AN68" s="143"/>
      <c r="AO68" s="143"/>
      <c r="AP68" s="143"/>
    </row>
    <row r="69" spans="1:42" s="96" customFormat="1" x14ac:dyDescent="0.25">
      <c r="B69" s="96" t="str">
        <f>PROPER('[2]Operating Input'!E119)</f>
        <v>Licenses/Permits/Filing   Fees</v>
      </c>
      <c r="E69" s="131">
        <f>'[2]Operating Input'!L119</f>
        <v>0</v>
      </c>
      <c r="F69" s="303">
        <f>$E69*'3-TOTAL Revenue Requirement'!F69</f>
        <v>0</v>
      </c>
      <c r="G69" s="270"/>
      <c r="H69" s="303">
        <f t="shared" si="0"/>
        <v>0</v>
      </c>
      <c r="I69" s="270"/>
      <c r="J69" s="303">
        <f>$E69*'3-TOTAL Revenue Requirement'!J69</f>
        <v>0</v>
      </c>
      <c r="K69" s="303"/>
      <c r="L69" s="303">
        <f t="shared" si="1"/>
        <v>0</v>
      </c>
      <c r="M69" s="303"/>
      <c r="N69" s="303">
        <f>'5-S O&amp;M Adjustments'!AA43</f>
        <v>0</v>
      </c>
      <c r="O69" s="96" t="b">
        <f t="shared" si="2"/>
        <v>1</v>
      </c>
      <c r="AC69" s="142"/>
      <c r="AF69" s="143"/>
      <c r="AG69" s="143"/>
      <c r="AH69" s="143"/>
      <c r="AI69" s="143"/>
      <c r="AJ69" s="143"/>
      <c r="AK69" s="143"/>
      <c r="AL69" s="143"/>
      <c r="AM69" s="143"/>
      <c r="AN69" s="143"/>
      <c r="AO69" s="143"/>
      <c r="AP69" s="143"/>
    </row>
    <row r="70" spans="1:42" s="96" customFormat="1" x14ac:dyDescent="0.25">
      <c r="B70" s="96" t="str">
        <f>PROPER('[2]Operating Input'!E120)</f>
        <v>Postage</v>
      </c>
      <c r="E70" s="131">
        <f>'[2]Operating Input'!L120</f>
        <v>0</v>
      </c>
      <c r="F70" s="303">
        <f>$E70*'3-TOTAL Revenue Requirement'!F70</f>
        <v>0</v>
      </c>
      <c r="G70" s="270"/>
      <c r="H70" s="303">
        <f t="shared" si="0"/>
        <v>0</v>
      </c>
      <c r="I70" s="270"/>
      <c r="J70" s="303">
        <f>$E70*'3-TOTAL Revenue Requirement'!J70</f>
        <v>0</v>
      </c>
      <c r="K70" s="303"/>
      <c r="L70" s="303">
        <f t="shared" si="1"/>
        <v>0</v>
      </c>
      <c r="M70" s="303"/>
      <c r="N70" s="303">
        <f>'5-S O&amp;M Adjustments'!AA44</f>
        <v>0</v>
      </c>
      <c r="O70" s="96" t="b">
        <f t="shared" si="2"/>
        <v>1</v>
      </c>
      <c r="AC70" s="142"/>
      <c r="AF70" s="143"/>
      <c r="AG70" s="143"/>
      <c r="AH70" s="143"/>
      <c r="AI70" s="143"/>
      <c r="AJ70" s="143"/>
      <c r="AK70" s="143"/>
      <c r="AL70" s="143"/>
      <c r="AM70" s="143"/>
      <c r="AN70" s="143"/>
      <c r="AO70" s="143"/>
      <c r="AP70" s="143"/>
    </row>
    <row r="71" spans="1:42" s="96" customFormat="1" x14ac:dyDescent="0.25">
      <c r="B71" s="96" t="str">
        <f>PROPER('[2]Operating Input'!E121)</f>
        <v>General   Insurance</v>
      </c>
      <c r="E71" s="131">
        <f>'[2]Operating Input'!L121</f>
        <v>0</v>
      </c>
      <c r="F71" s="303">
        <f>$E71*'3-TOTAL Revenue Requirement'!F71</f>
        <v>0</v>
      </c>
      <c r="G71" s="270"/>
      <c r="H71" s="303">
        <f t="shared" si="0"/>
        <v>0</v>
      </c>
      <c r="I71" s="270"/>
      <c r="J71" s="303">
        <f>$E71*'3-TOTAL Revenue Requirement'!J71</f>
        <v>0</v>
      </c>
      <c r="K71" s="303"/>
      <c r="L71" s="303">
        <f t="shared" si="1"/>
        <v>0</v>
      </c>
      <c r="M71" s="303"/>
      <c r="N71" s="303">
        <f>'5-S O&amp;M Adjustments'!AA45</f>
        <v>0</v>
      </c>
      <c r="O71" s="96" t="b">
        <f t="shared" si="2"/>
        <v>1</v>
      </c>
      <c r="AC71" s="142"/>
      <c r="AF71" s="143"/>
      <c r="AG71" s="143"/>
      <c r="AH71" s="143"/>
      <c r="AI71" s="143"/>
      <c r="AJ71" s="143"/>
      <c r="AK71" s="143"/>
      <c r="AL71" s="143"/>
      <c r="AM71" s="143"/>
      <c r="AN71" s="143"/>
      <c r="AO71" s="143"/>
      <c r="AP71" s="143"/>
    </row>
    <row r="72" spans="1:42" s="96" customFormat="1" x14ac:dyDescent="0.25">
      <c r="B72" s="96" t="str">
        <f>PROPER('[2]Operating Input'!E122)</f>
        <v>Memberships    &amp;  Dues</v>
      </c>
      <c r="E72" s="131">
        <f>'[2]Operating Input'!L122</f>
        <v>0</v>
      </c>
      <c r="F72" s="303">
        <f>$E72*'3-TOTAL Revenue Requirement'!F72</f>
        <v>0</v>
      </c>
      <c r="G72" s="270"/>
      <c r="H72" s="303">
        <f t="shared" si="0"/>
        <v>0</v>
      </c>
      <c r="I72" s="270"/>
      <c r="J72" s="303">
        <f>$E72*'3-TOTAL Revenue Requirement'!J72</f>
        <v>0</v>
      </c>
      <c r="K72" s="303"/>
      <c r="L72" s="303">
        <f t="shared" si="1"/>
        <v>0</v>
      </c>
      <c r="M72" s="303"/>
      <c r="N72" s="303">
        <f>'5-S O&amp;M Adjustments'!AA46</f>
        <v>0</v>
      </c>
      <c r="O72" s="96" t="b">
        <f t="shared" si="2"/>
        <v>1</v>
      </c>
      <c r="AC72" s="142"/>
      <c r="AF72" s="143"/>
      <c r="AG72" s="143"/>
      <c r="AH72" s="143"/>
      <c r="AI72" s="143"/>
      <c r="AJ72" s="143"/>
      <c r="AK72" s="143"/>
      <c r="AL72" s="143"/>
      <c r="AM72" s="143"/>
      <c r="AN72" s="143"/>
      <c r="AO72" s="143"/>
      <c r="AP72" s="143"/>
    </row>
    <row r="73" spans="1:42" s="96" customFormat="1" x14ac:dyDescent="0.25">
      <c r="B73" s="96" t="str">
        <f>PROPER('[2]Operating Input'!E125)</f>
        <v>Hiring Expenses For New Emp</v>
      </c>
      <c r="E73" s="131">
        <f>'[2]Operating Input'!L125</f>
        <v>0</v>
      </c>
      <c r="F73" s="303">
        <f>$E73*'3-TOTAL Revenue Requirement'!F73</f>
        <v>0</v>
      </c>
      <c r="G73" s="270"/>
      <c r="H73" s="303">
        <f t="shared" si="0"/>
        <v>0</v>
      </c>
      <c r="I73" s="270"/>
      <c r="J73" s="303">
        <f>$E73*'3-TOTAL Revenue Requirement'!J73</f>
        <v>0</v>
      </c>
      <c r="K73" s="303"/>
      <c r="L73" s="303">
        <f t="shared" si="1"/>
        <v>0</v>
      </c>
      <c r="M73" s="303"/>
      <c r="N73" s="303">
        <f>'5-S O&amp;M Adjustments'!AA47</f>
        <v>0</v>
      </c>
      <c r="O73" s="96" t="b">
        <f t="shared" si="2"/>
        <v>1</v>
      </c>
      <c r="AC73" s="142"/>
      <c r="AF73" s="143"/>
      <c r="AG73" s="143"/>
      <c r="AH73" s="143"/>
      <c r="AI73" s="143"/>
      <c r="AJ73" s="143"/>
      <c r="AK73" s="143"/>
      <c r="AL73" s="143"/>
      <c r="AM73" s="143"/>
      <c r="AN73" s="143"/>
      <c r="AO73" s="143"/>
      <c r="AP73" s="143"/>
    </row>
    <row r="74" spans="1:42" s="96" customFormat="1" x14ac:dyDescent="0.25">
      <c r="B74" s="96" t="str">
        <f>PROPER('[2]Operating Input'!E126)</f>
        <v>Advertising</v>
      </c>
      <c r="E74" s="131">
        <f>'[2]Operating Input'!L126</f>
        <v>0</v>
      </c>
      <c r="F74" s="303">
        <f>$E74*'3-TOTAL Revenue Requirement'!F74</f>
        <v>0</v>
      </c>
      <c r="G74" s="270"/>
      <c r="H74" s="303">
        <f t="shared" si="0"/>
        <v>0</v>
      </c>
      <c r="I74" s="270"/>
      <c r="J74" s="303">
        <f>$E74*'3-TOTAL Revenue Requirement'!J74</f>
        <v>0</v>
      </c>
      <c r="K74" s="303"/>
      <c r="L74" s="303">
        <f t="shared" si="1"/>
        <v>0</v>
      </c>
      <c r="M74" s="303"/>
      <c r="N74" s="303">
        <f>'5-S O&amp;M Adjustments'!AA48</f>
        <v>0</v>
      </c>
      <c r="O74" s="96" t="b">
        <f t="shared" si="2"/>
        <v>1</v>
      </c>
      <c r="AC74" s="142"/>
      <c r="AF74" s="143"/>
      <c r="AG74" s="143"/>
      <c r="AH74" s="143"/>
      <c r="AI74" s="143"/>
      <c r="AJ74" s="143"/>
      <c r="AK74" s="143"/>
      <c r="AL74" s="143"/>
      <c r="AM74" s="143"/>
      <c r="AN74" s="143"/>
      <c r="AO74" s="143"/>
      <c r="AP74" s="143"/>
    </row>
    <row r="75" spans="1:42" s="96" customFormat="1" x14ac:dyDescent="0.25">
      <c r="B75" s="96" t="str">
        <f>PROPER('[2]Operating Input'!E130)</f>
        <v>Equipment Rental</v>
      </c>
      <c r="E75" s="131">
        <f>'[2]Operating Input'!L130</f>
        <v>0</v>
      </c>
      <c r="F75" s="303">
        <f>$E75*'3-TOTAL Revenue Requirement'!F75</f>
        <v>0</v>
      </c>
      <c r="G75" s="270"/>
      <c r="H75" s="303">
        <f t="shared" si="0"/>
        <v>0</v>
      </c>
      <c r="I75" s="270"/>
      <c r="J75" s="303">
        <f>$E75*'3-TOTAL Revenue Requirement'!J75</f>
        <v>0</v>
      </c>
      <c r="K75" s="303"/>
      <c r="L75" s="303">
        <f t="shared" si="1"/>
        <v>0</v>
      </c>
      <c r="M75" s="303"/>
      <c r="N75" s="303">
        <f>'5-S O&amp;M Adjustments'!AA49</f>
        <v>0</v>
      </c>
      <c r="O75" s="96" t="b">
        <f t="shared" si="2"/>
        <v>1</v>
      </c>
      <c r="AC75" s="142"/>
      <c r="AF75" s="143"/>
      <c r="AG75" s="143"/>
      <c r="AH75" s="143"/>
      <c r="AI75" s="143"/>
      <c r="AJ75" s="143"/>
      <c r="AK75" s="143"/>
      <c r="AL75" s="143"/>
      <c r="AM75" s="143"/>
      <c r="AN75" s="143"/>
      <c r="AO75" s="143"/>
      <c r="AP75" s="143"/>
    </row>
    <row r="76" spans="1:42" s="96" customFormat="1" x14ac:dyDescent="0.25">
      <c r="B76" s="96" t="str">
        <f>PROPER('[2]Operating Input'!E133)</f>
        <v>Paying Agent Fees</v>
      </c>
      <c r="E76" s="131">
        <f>'[2]Operating Input'!L133</f>
        <v>0</v>
      </c>
      <c r="F76" s="303">
        <f>$E76*'3-TOTAL Revenue Requirement'!F76</f>
        <v>0</v>
      </c>
      <c r="G76" s="270"/>
      <c r="H76" s="303">
        <f t="shared" si="0"/>
        <v>0</v>
      </c>
      <c r="I76" s="270"/>
      <c r="J76" s="303">
        <f>$E76*'3-TOTAL Revenue Requirement'!J76</f>
        <v>0</v>
      </c>
      <c r="K76" s="303"/>
      <c r="L76" s="303">
        <f t="shared" si="1"/>
        <v>0</v>
      </c>
      <c r="M76" s="303"/>
      <c r="N76" s="303">
        <f>'5-S O&amp;M Adjustments'!AA50</f>
        <v>0</v>
      </c>
      <c r="O76" s="96" t="b">
        <f t="shared" si="2"/>
        <v>1</v>
      </c>
      <c r="AC76" s="142"/>
      <c r="AF76" s="143"/>
      <c r="AG76" s="143"/>
      <c r="AH76" s="143"/>
      <c r="AI76" s="143"/>
      <c r="AJ76" s="143"/>
      <c r="AK76" s="143"/>
      <c r="AL76" s="143"/>
      <c r="AM76" s="143"/>
      <c r="AN76" s="143"/>
      <c r="AO76" s="143"/>
      <c r="AP76" s="143"/>
    </row>
    <row r="77" spans="1:42" s="96" customFormat="1" x14ac:dyDescent="0.25">
      <c r="B77" s="96" t="str">
        <f>PROPER('[2]Operating Input'!E137)</f>
        <v>Utrwd H20</v>
      </c>
      <c r="E77" s="131">
        <f>'[2]Operating Input'!L137</f>
        <v>0</v>
      </c>
      <c r="F77" s="303">
        <f>$E77*'3-TOTAL Revenue Requirement'!F77</f>
        <v>0</v>
      </c>
      <c r="G77" s="270"/>
      <c r="H77" s="303">
        <f t="shared" si="0"/>
        <v>0</v>
      </c>
      <c r="I77" s="270"/>
      <c r="J77" s="303">
        <f>$E77*'3-TOTAL Revenue Requirement'!J77</f>
        <v>0</v>
      </c>
      <c r="K77" s="271"/>
      <c r="L77" s="303">
        <f t="shared" si="1"/>
        <v>0</v>
      </c>
      <c r="M77" s="271"/>
      <c r="N77" s="303">
        <f>'5-S O&amp;M Adjustments'!AA51</f>
        <v>0</v>
      </c>
      <c r="O77" s="96" t="b">
        <f t="shared" si="2"/>
        <v>1</v>
      </c>
      <c r="AC77" s="142"/>
      <c r="AF77" s="143"/>
      <c r="AG77" s="143"/>
      <c r="AH77" s="143"/>
      <c r="AI77" s="143"/>
      <c r="AJ77" s="143"/>
      <c r="AK77" s="143"/>
      <c r="AL77" s="143"/>
      <c r="AM77" s="143"/>
      <c r="AN77" s="143"/>
      <c r="AO77" s="143"/>
      <c r="AP77" s="143"/>
    </row>
    <row r="78" spans="1:42" s="96" customFormat="1" x14ac:dyDescent="0.25">
      <c r="B78" s="96" t="str">
        <f>PROPER('[2]Operating Input'!E138)</f>
        <v>Ntc Grounwater Conservation</v>
      </c>
      <c r="E78" s="131">
        <f>'[2]Operating Input'!L138</f>
        <v>0</v>
      </c>
      <c r="F78" s="303">
        <f>$E78*'3-TOTAL Revenue Requirement'!F78</f>
        <v>0</v>
      </c>
      <c r="G78" s="270"/>
      <c r="H78" s="303">
        <f t="shared" si="0"/>
        <v>0</v>
      </c>
      <c r="I78" s="270"/>
      <c r="J78" s="303">
        <f>$E78*'3-TOTAL Revenue Requirement'!J78</f>
        <v>0</v>
      </c>
      <c r="K78" s="303"/>
      <c r="L78" s="303">
        <f t="shared" si="1"/>
        <v>0</v>
      </c>
      <c r="M78" s="303"/>
      <c r="N78" s="303">
        <f>'5-S O&amp;M Adjustments'!AA52</f>
        <v>0</v>
      </c>
      <c r="O78" s="96" t="b">
        <f t="shared" si="2"/>
        <v>1</v>
      </c>
      <c r="AC78" s="142"/>
      <c r="AF78" s="143"/>
      <c r="AG78" s="143"/>
      <c r="AH78" s="143"/>
      <c r="AI78" s="143"/>
      <c r="AJ78" s="143"/>
      <c r="AK78" s="143"/>
      <c r="AL78" s="143"/>
      <c r="AM78" s="143"/>
      <c r="AN78" s="143"/>
      <c r="AO78" s="143"/>
      <c r="AP78" s="143"/>
    </row>
    <row r="79" spans="1:42" s="96" customFormat="1" x14ac:dyDescent="0.25">
      <c r="B79" s="96" t="str">
        <f>PROPER('[2]Operating Input'!E142)</f>
        <v>Miscellaneous Expense</v>
      </c>
      <c r="E79" s="131">
        <f>'[2]Operating Input'!L142</f>
        <v>0</v>
      </c>
      <c r="F79" s="303">
        <f>$E79*'3-TOTAL Revenue Requirement'!F79</f>
        <v>0</v>
      </c>
      <c r="G79" s="143"/>
      <c r="H79" s="303">
        <f t="shared" si="0"/>
        <v>0</v>
      </c>
      <c r="I79" s="303"/>
      <c r="J79" s="303">
        <f>$E79*'3-TOTAL Revenue Requirement'!J79</f>
        <v>0</v>
      </c>
      <c r="K79" s="303"/>
      <c r="L79" s="303">
        <f t="shared" si="1"/>
        <v>0</v>
      </c>
      <c r="M79" s="303"/>
      <c r="N79" s="303">
        <f>'5-S O&amp;M Adjustments'!AA53</f>
        <v>0</v>
      </c>
      <c r="O79" s="96" t="b">
        <f t="shared" si="2"/>
        <v>1</v>
      </c>
      <c r="AC79" s="142"/>
      <c r="AF79" s="143"/>
      <c r="AG79" s="143"/>
      <c r="AH79" s="143"/>
      <c r="AI79" s="143"/>
      <c r="AJ79" s="143"/>
      <c r="AK79" s="143"/>
      <c r="AL79" s="143"/>
      <c r="AM79" s="143"/>
      <c r="AN79" s="143"/>
      <c r="AO79" s="143"/>
      <c r="AP79" s="143"/>
    </row>
    <row r="80" spans="1:42" s="69" customFormat="1" x14ac:dyDescent="0.25">
      <c r="B80" s="69" t="s">
        <v>57</v>
      </c>
      <c r="E80" s="142"/>
      <c r="F80" s="267">
        <f>SUM(F41:F79)</f>
        <v>0</v>
      </c>
      <c r="G80" s="265"/>
      <c r="H80" s="267">
        <f>SUM(H41:H79)</f>
        <v>0</v>
      </c>
      <c r="I80" s="266"/>
      <c r="J80" s="267">
        <f>SUM(J41:J79)</f>
        <v>0</v>
      </c>
      <c r="K80" s="266"/>
      <c r="L80" s="267">
        <f>SUM(L41:L79)</f>
        <v>0</v>
      </c>
      <c r="M80" s="266"/>
      <c r="N80" s="267">
        <f>SUM(N41:N79)</f>
        <v>0</v>
      </c>
      <c r="O80" s="96" t="b">
        <f t="shared" si="2"/>
        <v>1</v>
      </c>
      <c r="AC80" s="108"/>
      <c r="AF80" s="113"/>
      <c r="AG80" s="113"/>
      <c r="AH80" s="113"/>
      <c r="AI80" s="113"/>
      <c r="AJ80" s="113"/>
      <c r="AK80" s="113"/>
      <c r="AL80" s="113"/>
      <c r="AM80" s="113"/>
      <c r="AN80" s="113"/>
      <c r="AO80" s="113"/>
      <c r="AP80" s="113"/>
    </row>
    <row r="81" spans="1:42" s="69" customFormat="1" ht="15.75" customHeight="1" x14ac:dyDescent="0.3">
      <c r="A81" s="38"/>
      <c r="B81" s="38"/>
      <c r="C81" s="38"/>
      <c r="D81" s="38"/>
      <c r="E81" s="110"/>
      <c r="F81" s="94"/>
      <c r="G81" s="68"/>
      <c r="H81" s="94"/>
      <c r="I81" s="65"/>
      <c r="J81" s="94"/>
      <c r="K81" s="65"/>
      <c r="L81" s="94"/>
      <c r="M81" s="65"/>
      <c r="N81" s="94"/>
      <c r="O81"/>
      <c r="P81" s="38"/>
      <c r="Q81" s="38"/>
      <c r="AC81" s="108"/>
      <c r="AF81" s="113"/>
      <c r="AG81" s="113"/>
      <c r="AH81" s="113"/>
      <c r="AI81" s="113"/>
      <c r="AJ81" s="113"/>
      <c r="AK81" s="113"/>
      <c r="AL81" s="113"/>
      <c r="AM81" s="113"/>
      <c r="AN81" s="113"/>
      <c r="AO81" s="113"/>
      <c r="AP81" s="113"/>
    </row>
    <row r="82" spans="1:42" s="69" customFormat="1" ht="15.75" customHeight="1" x14ac:dyDescent="0.3">
      <c r="A82" s="38" t="s">
        <v>0</v>
      </c>
      <c r="B82" s="5"/>
      <c r="C82" s="38" t="str">
        <f>$C$1</f>
        <v>473-20-1554.WS</v>
      </c>
      <c r="D82" s="5"/>
      <c r="E82" s="5"/>
      <c r="F82" s="5"/>
      <c r="G82" s="5"/>
      <c r="H82" s="5"/>
      <c r="I82" s="5"/>
      <c r="J82" s="5"/>
      <c r="K82" s="5"/>
      <c r="L82" s="5"/>
      <c r="M82" s="5"/>
      <c r="N82" s="39" t="s">
        <v>245</v>
      </c>
      <c r="O82"/>
      <c r="P82" s="38"/>
      <c r="Q82" s="38"/>
      <c r="AC82" s="108"/>
      <c r="AF82" s="113"/>
      <c r="AG82" s="113"/>
      <c r="AH82" s="113"/>
      <c r="AI82" s="113"/>
      <c r="AJ82" s="113"/>
      <c r="AK82" s="113"/>
      <c r="AL82" s="113"/>
      <c r="AM82" s="113"/>
      <c r="AN82" s="113"/>
      <c r="AO82" s="113"/>
      <c r="AP82" s="113"/>
    </row>
    <row r="83" spans="1:42" s="69" customFormat="1" ht="15.75" customHeight="1" x14ac:dyDescent="0.3">
      <c r="A83" s="38" t="s">
        <v>1</v>
      </c>
      <c r="B83" s="38"/>
      <c r="C83" s="40">
        <f>$C$2</f>
        <v>49225</v>
      </c>
      <c r="D83" s="38"/>
      <c r="E83" s="5"/>
      <c r="F83" s="5"/>
      <c r="G83" s="5"/>
      <c r="H83" s="5"/>
      <c r="I83" s="5"/>
      <c r="J83" s="5"/>
      <c r="K83" s="5"/>
      <c r="L83" s="5"/>
      <c r="M83" s="5"/>
      <c r="N83" s="39" t="s">
        <v>18</v>
      </c>
      <c r="O83"/>
      <c r="P83" s="38"/>
      <c r="Q83" s="38"/>
      <c r="AC83" s="108"/>
      <c r="AF83" s="113"/>
      <c r="AG83" s="113"/>
      <c r="AH83" s="113"/>
      <c r="AI83" s="113"/>
      <c r="AJ83" s="113"/>
      <c r="AK83" s="113"/>
      <c r="AL83" s="113"/>
      <c r="AM83" s="113"/>
      <c r="AN83" s="113"/>
      <c r="AO83" s="113"/>
      <c r="AP83" s="113"/>
    </row>
    <row r="84" spans="1:42" s="69" customFormat="1" ht="15.75" customHeight="1" x14ac:dyDescent="0.3">
      <c r="A84" s="38" t="s">
        <v>55</v>
      </c>
      <c r="B84" s="38"/>
      <c r="C84" s="38" t="str">
        <f>$C$3</f>
        <v>City of Celina</v>
      </c>
      <c r="D84" s="38"/>
      <c r="E84" s="5"/>
      <c r="F84" s="5"/>
      <c r="G84" s="5"/>
      <c r="H84" s="5"/>
      <c r="I84" s="5"/>
      <c r="J84" s="5" t="s">
        <v>32</v>
      </c>
      <c r="K84" s="5"/>
      <c r="L84" s="5"/>
      <c r="M84" s="5"/>
      <c r="N84" s="3"/>
      <c r="O84"/>
      <c r="P84" s="38"/>
      <c r="Q84" s="38"/>
      <c r="AC84" s="108"/>
      <c r="AF84" s="113"/>
      <c r="AG84" s="113"/>
      <c r="AH84" s="113"/>
      <c r="AI84" s="113"/>
      <c r="AJ84" s="113"/>
      <c r="AK84" s="113"/>
      <c r="AL84" s="113"/>
      <c r="AM84" s="113"/>
      <c r="AN84" s="113"/>
      <c r="AO84" s="113"/>
      <c r="AP84" s="113"/>
    </row>
    <row r="85" spans="1:42" s="69" customFormat="1" ht="15.75" customHeight="1" x14ac:dyDescent="0.3">
      <c r="A85" s="38" t="s">
        <v>3</v>
      </c>
      <c r="B85" s="38"/>
      <c r="C85" s="41">
        <f>$C$4</f>
        <v>43373</v>
      </c>
      <c r="D85" s="38"/>
      <c r="E85" s="5"/>
      <c r="F85" s="5"/>
      <c r="G85" s="5"/>
      <c r="H85" s="5"/>
      <c r="I85" s="5"/>
      <c r="J85" s="5" t="s">
        <v>32</v>
      </c>
      <c r="K85" s="5"/>
      <c r="L85" s="5"/>
      <c r="M85" s="5"/>
      <c r="N85" s="289" t="str">
        <f>'1-WATER Revenue Requirement'!N85</f>
        <v>Page 2 of 3</v>
      </c>
      <c r="O85"/>
      <c r="P85" s="38"/>
      <c r="Q85" s="38"/>
      <c r="AC85" s="108"/>
      <c r="AF85" s="113"/>
      <c r="AG85" s="113"/>
      <c r="AH85" s="113"/>
      <c r="AI85" s="113"/>
      <c r="AJ85" s="113"/>
      <c r="AK85" s="113"/>
      <c r="AL85" s="113"/>
      <c r="AM85" s="113"/>
      <c r="AN85" s="113"/>
      <c r="AO85" s="113"/>
      <c r="AP85" s="113"/>
    </row>
    <row r="86" spans="1:42" s="69" customFormat="1" ht="15.75" customHeight="1" x14ac:dyDescent="0.3">
      <c r="A86" s="5"/>
      <c r="B86" s="5"/>
      <c r="C86" s="5"/>
      <c r="D86" s="5"/>
      <c r="E86" s="5"/>
      <c r="F86" s="52" t="s">
        <v>32</v>
      </c>
      <c r="G86" s="5"/>
      <c r="H86" s="5" t="s">
        <v>32</v>
      </c>
      <c r="I86" s="5"/>
      <c r="J86" s="5" t="s">
        <v>32</v>
      </c>
      <c r="K86" s="42"/>
      <c r="L86" s="5"/>
      <c r="M86" s="5"/>
      <c r="N86" s="5"/>
      <c r="O86"/>
      <c r="P86" s="38"/>
      <c r="Q86" s="38"/>
      <c r="AC86" s="108"/>
      <c r="AF86" s="113"/>
      <c r="AG86" s="113"/>
      <c r="AH86" s="113"/>
      <c r="AI86" s="113"/>
      <c r="AJ86" s="113"/>
      <c r="AK86" s="113"/>
      <c r="AL86" s="113"/>
      <c r="AM86" s="113"/>
      <c r="AN86" s="113"/>
      <c r="AO86" s="113"/>
      <c r="AP86" s="113"/>
    </row>
    <row r="87" spans="1:42" s="69" customFormat="1" ht="15.75" customHeight="1" x14ac:dyDescent="0.3">
      <c r="A87" s="5"/>
      <c r="B87" s="5"/>
      <c r="C87" s="5"/>
      <c r="D87" s="5"/>
      <c r="E87" s="5"/>
      <c r="F87" s="353"/>
      <c r="G87" s="43"/>
      <c r="H87" s="353"/>
      <c r="I87" s="44"/>
      <c r="J87" s="354" t="s">
        <v>51</v>
      </c>
      <c r="K87" s="44"/>
      <c r="L87" s="355" t="str">
        <f>$L$8</f>
        <v>Petitioners</v>
      </c>
      <c r="M87" s="43"/>
      <c r="N87" s="353"/>
      <c r="O87"/>
      <c r="P87" s="38"/>
      <c r="Q87" s="38"/>
      <c r="AC87" s="108"/>
      <c r="AF87" s="113"/>
      <c r="AG87" s="113"/>
      <c r="AH87" s="113"/>
      <c r="AI87" s="113"/>
      <c r="AJ87" s="113"/>
      <c r="AK87" s="113"/>
      <c r="AL87" s="113"/>
      <c r="AM87" s="113"/>
      <c r="AN87" s="113"/>
      <c r="AO87" s="113"/>
      <c r="AP87" s="113"/>
    </row>
    <row r="88" spans="1:42" s="69" customFormat="1" ht="15.75" customHeight="1" x14ac:dyDescent="0.3">
      <c r="A88" s="5"/>
      <c r="B88" s="5"/>
      <c r="C88" s="5"/>
      <c r="D88" s="5"/>
      <c r="E88" s="5"/>
      <c r="F88" s="356"/>
      <c r="G88" s="43"/>
      <c r="H88" s="357" t="s">
        <v>51</v>
      </c>
      <c r="I88" s="44"/>
      <c r="J88" s="357" t="s">
        <v>4</v>
      </c>
      <c r="K88" s="44"/>
      <c r="L88" s="355" t="s">
        <v>5</v>
      </c>
      <c r="M88" s="43"/>
      <c r="N88" s="355" t="str">
        <f>$L$8</f>
        <v>Petitioners</v>
      </c>
      <c r="O88"/>
      <c r="P88" s="38"/>
      <c r="Q88" s="38"/>
      <c r="AC88" s="108"/>
      <c r="AF88" s="113"/>
      <c r="AG88" s="113"/>
      <c r="AH88" s="113"/>
      <c r="AI88" s="113"/>
      <c r="AJ88" s="113"/>
      <c r="AK88" s="113"/>
      <c r="AL88" s="113"/>
      <c r="AM88" s="113"/>
      <c r="AN88" s="113"/>
      <c r="AO88" s="113"/>
      <c r="AP88" s="113"/>
    </row>
    <row r="89" spans="1:42" s="69" customFormat="1" ht="15.75" customHeight="1" x14ac:dyDescent="0.3">
      <c r="A89" s="38" t="s">
        <v>19</v>
      </c>
      <c r="B89" s="5"/>
      <c r="C89" s="5"/>
      <c r="D89" s="5"/>
      <c r="E89" s="99"/>
      <c r="F89" s="355" t="s">
        <v>6</v>
      </c>
      <c r="G89" s="43"/>
      <c r="H89" s="357" t="s">
        <v>7</v>
      </c>
      <c r="I89" s="44"/>
      <c r="J89" s="357" t="s">
        <v>6</v>
      </c>
      <c r="K89" s="44"/>
      <c r="L89" s="357" t="s">
        <v>52</v>
      </c>
      <c r="M89" s="44"/>
      <c r="N89" s="355" t="s">
        <v>8</v>
      </c>
      <c r="O89"/>
      <c r="P89" s="38"/>
      <c r="Q89" s="38"/>
      <c r="AC89" s="108"/>
      <c r="AF89" s="113"/>
      <c r="AG89" s="113"/>
      <c r="AH89" s="113"/>
      <c r="AI89" s="113"/>
      <c r="AJ89" s="113"/>
      <c r="AK89" s="113"/>
      <c r="AL89" s="113"/>
      <c r="AM89" s="113"/>
      <c r="AN89" s="113"/>
      <c r="AO89" s="113"/>
      <c r="AP89" s="113"/>
    </row>
    <row r="90" spans="1:42" s="69" customFormat="1" ht="15.75" customHeight="1" x14ac:dyDescent="0.3">
      <c r="A90" s="5"/>
      <c r="B90" s="5"/>
      <c r="C90" s="5"/>
      <c r="D90" s="5"/>
      <c r="E90" s="5"/>
      <c r="F90" s="358" t="str">
        <f>$F$11</f>
        <v>SEWER</v>
      </c>
      <c r="G90" s="43"/>
      <c r="H90" s="359" t="s">
        <v>37</v>
      </c>
      <c r="I90" s="43"/>
      <c r="J90" s="359" t="str">
        <f>$J$11</f>
        <v>SEWER</v>
      </c>
      <c r="K90" s="43"/>
      <c r="L90" s="360" t="s">
        <v>10</v>
      </c>
      <c r="M90" s="43"/>
      <c r="N90" s="358" t="str">
        <f>$N$11</f>
        <v>SEWER</v>
      </c>
      <c r="O90"/>
      <c r="P90" s="38"/>
      <c r="Q90" s="38"/>
      <c r="AC90" s="108"/>
      <c r="AF90" s="113"/>
      <c r="AG90" s="113"/>
      <c r="AH90" s="113"/>
      <c r="AI90" s="113"/>
      <c r="AJ90" s="113"/>
      <c r="AK90" s="113"/>
      <c r="AL90" s="113"/>
      <c r="AM90" s="113"/>
      <c r="AN90" s="113"/>
      <c r="AO90" s="113"/>
      <c r="AP90" s="113"/>
    </row>
    <row r="91" spans="1:42" s="69" customFormat="1" ht="15.75" customHeight="1" x14ac:dyDescent="0.3">
      <c r="A91" s="5"/>
      <c r="B91" s="5"/>
      <c r="C91" s="5"/>
      <c r="D91" s="5"/>
      <c r="E91" s="5"/>
      <c r="F91" s="43" t="str">
        <f>$F$12</f>
        <v>(a)</v>
      </c>
      <c r="G91" s="43"/>
      <c r="H91" s="47" t="str">
        <f>$H$12</f>
        <v>(b) = (c) - (a)</v>
      </c>
      <c r="I91" s="47"/>
      <c r="J91" s="47" t="str">
        <f>$J$12</f>
        <v>(c)</v>
      </c>
      <c r="K91" s="47"/>
      <c r="L91" s="302" t="str">
        <f>$L$12</f>
        <v>(d) = (e) - (c)</v>
      </c>
      <c r="M91" s="43"/>
      <c r="N91" s="47" t="str">
        <f>$N$12</f>
        <v xml:space="preserve">(e) </v>
      </c>
      <c r="O91"/>
      <c r="P91" s="38"/>
      <c r="Q91" s="38"/>
      <c r="AC91" s="108"/>
      <c r="AF91" s="113"/>
      <c r="AG91" s="113"/>
      <c r="AH91" s="113"/>
      <c r="AI91" s="113"/>
      <c r="AJ91" s="113"/>
      <c r="AK91" s="113"/>
      <c r="AL91" s="113"/>
      <c r="AM91" s="113"/>
      <c r="AN91" s="113"/>
      <c r="AO91" s="113"/>
      <c r="AP91" s="113"/>
    </row>
    <row r="92" spans="1:42" s="69" customFormat="1" ht="15.75" customHeight="1" x14ac:dyDescent="0.3">
      <c r="A92" s="38" t="s">
        <v>20</v>
      </c>
      <c r="B92" s="38"/>
      <c r="C92" s="38"/>
      <c r="D92" s="38"/>
      <c r="E92" s="110"/>
      <c r="F92" s="94"/>
      <c r="G92" s="68"/>
      <c r="H92" s="94"/>
      <c r="I92" s="65"/>
      <c r="J92" s="94"/>
      <c r="K92" s="65"/>
      <c r="L92" s="94"/>
      <c r="M92" s="65"/>
      <c r="N92" s="94"/>
      <c r="O92" t="b">
        <f t="shared" si="2"/>
        <v>1</v>
      </c>
      <c r="P92" s="38"/>
      <c r="Q92" s="38"/>
      <c r="AC92" s="108"/>
      <c r="AF92" s="113"/>
      <c r="AG92" s="113"/>
      <c r="AH92" s="113"/>
      <c r="AI92" s="113"/>
      <c r="AJ92" s="113"/>
      <c r="AK92" s="113"/>
      <c r="AL92" s="113"/>
      <c r="AM92" s="113"/>
      <c r="AN92" s="113"/>
      <c r="AO92" s="113"/>
      <c r="AP92" s="113"/>
    </row>
    <row r="93" spans="1:42" ht="15.75" customHeight="1" x14ac:dyDescent="0.3">
      <c r="A93" s="115" t="s">
        <v>59</v>
      </c>
      <c r="B93" s="38"/>
      <c r="C93" s="5"/>
      <c r="D93" s="5"/>
      <c r="F93" s="56"/>
      <c r="G93" s="53"/>
      <c r="H93" s="56"/>
      <c r="I93" s="54"/>
      <c r="J93" s="53"/>
      <c r="K93" s="54"/>
      <c r="L93" s="53"/>
      <c r="M93" s="54"/>
      <c r="N93" s="53"/>
      <c r="O93" t="b">
        <f t="shared" si="2"/>
        <v>1</v>
      </c>
      <c r="P93" s="5"/>
      <c r="Q93" s="5"/>
      <c r="AC93" s="7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</row>
    <row r="94" spans="1:42" s="96" customFormat="1" x14ac:dyDescent="0.25">
      <c r="B94" s="96" t="str">
        <f>PROPER('[2]Operating Input'!E151)</f>
        <v>Salaries</v>
      </c>
      <c r="E94" s="131">
        <f>'[2]Operating Input'!L152</f>
        <v>1</v>
      </c>
      <c r="F94" s="263">
        <f>$E94*'3-TOTAL Revenue Requirement'!F94</f>
        <v>211061.22</v>
      </c>
      <c r="G94" s="143"/>
      <c r="H94" s="263">
        <f t="shared" ref="H94" si="3">+J94-F94</f>
        <v>85051.420000000013</v>
      </c>
      <c r="I94" s="143"/>
      <c r="J94" s="263">
        <f>$E94*'3-TOTAL Revenue Requirement'!J94</f>
        <v>296112.64000000001</v>
      </c>
      <c r="K94" s="264"/>
      <c r="L94" s="263">
        <f t="shared" ref="L94:L134" si="4">N94-J94</f>
        <v>-85051.420000000013</v>
      </c>
      <c r="M94" s="264"/>
      <c r="N94" s="263">
        <f>'5-S O&amp;M Adjustments'!AA54</f>
        <v>211061.22</v>
      </c>
      <c r="O94" s="96" t="b">
        <f t="shared" si="2"/>
        <v>1</v>
      </c>
      <c r="AC94" s="142"/>
      <c r="AF94" s="143"/>
      <c r="AG94" s="143"/>
      <c r="AH94" s="143"/>
      <c r="AI94" s="143"/>
      <c r="AJ94" s="143"/>
      <c r="AK94" s="143"/>
      <c r="AL94" s="143"/>
      <c r="AM94" s="143"/>
      <c r="AN94" s="143"/>
      <c r="AO94" s="143"/>
      <c r="AP94" s="143"/>
    </row>
    <row r="95" spans="1:42" s="96" customFormat="1" x14ac:dyDescent="0.25">
      <c r="B95" s="96" t="str">
        <f>PROPER('[2]Operating Input'!E152)</f>
        <v>Overtime</v>
      </c>
      <c r="E95" s="131">
        <f>'[2]Operating Input'!L153</f>
        <v>1</v>
      </c>
      <c r="F95" s="303">
        <f>$E95*'3-TOTAL Revenue Requirement'!F95</f>
        <v>15382.22</v>
      </c>
      <c r="G95" s="270"/>
      <c r="H95" s="303">
        <f t="shared" ref="H95:H134" si="5">+J95-F95</f>
        <v>-3022.2199999999993</v>
      </c>
      <c r="I95" s="270"/>
      <c r="J95" s="303">
        <f>$E95*'3-TOTAL Revenue Requirement'!J95</f>
        <v>12360</v>
      </c>
      <c r="K95" s="303"/>
      <c r="L95" s="303">
        <f t="shared" si="4"/>
        <v>3022.2199999999993</v>
      </c>
      <c r="M95" s="303"/>
      <c r="N95" s="303">
        <f>'5-S O&amp;M Adjustments'!AA55</f>
        <v>15382.22</v>
      </c>
      <c r="O95" s="96" t="b">
        <f t="shared" si="2"/>
        <v>1</v>
      </c>
      <c r="AC95" s="142"/>
      <c r="AF95" s="143"/>
      <c r="AG95" s="143"/>
      <c r="AH95" s="143"/>
      <c r="AI95" s="143"/>
      <c r="AJ95" s="143"/>
      <c r="AK95" s="143"/>
      <c r="AL95" s="143"/>
      <c r="AM95" s="143"/>
      <c r="AN95" s="143"/>
      <c r="AO95" s="143"/>
      <c r="AP95" s="143"/>
    </row>
    <row r="96" spans="1:42" s="96" customFormat="1" x14ac:dyDescent="0.25">
      <c r="B96" s="96" t="str">
        <f>PROPER('[2]Operating Input'!E156)</f>
        <v>Group   Health   Insurance</v>
      </c>
      <c r="E96" s="131">
        <f>'[2]Operating Input'!L157</f>
        <v>1</v>
      </c>
      <c r="F96" s="303">
        <f>$E96*'3-TOTAL Revenue Requirement'!F96</f>
        <v>27312.9</v>
      </c>
      <c r="G96" s="270"/>
      <c r="H96" s="303">
        <f t="shared" si="5"/>
        <v>35736.420000000006</v>
      </c>
      <c r="I96" s="270"/>
      <c r="J96" s="303">
        <f>$E96*'3-TOTAL Revenue Requirement'!J96</f>
        <v>63049.320000000007</v>
      </c>
      <c r="K96" s="303"/>
      <c r="L96" s="303">
        <f t="shared" si="4"/>
        <v>-35736.42</v>
      </c>
      <c r="M96" s="303"/>
      <c r="N96" s="303">
        <f>'5-S O&amp;M Adjustments'!AA56</f>
        <v>27312.900000000009</v>
      </c>
      <c r="O96" s="96" t="b">
        <f t="shared" si="2"/>
        <v>1</v>
      </c>
      <c r="AC96" s="142"/>
      <c r="AF96" s="143"/>
      <c r="AG96" s="143"/>
      <c r="AH96" s="143"/>
      <c r="AI96" s="143"/>
      <c r="AJ96" s="143"/>
      <c r="AK96" s="143"/>
      <c r="AL96" s="143"/>
      <c r="AM96" s="143"/>
      <c r="AN96" s="143"/>
      <c r="AO96" s="143"/>
      <c r="AP96" s="143"/>
    </row>
    <row r="97" spans="2:42" s="96" customFormat="1" x14ac:dyDescent="0.25">
      <c r="B97" s="96" t="str">
        <f>PROPER('[2]Operating Input'!E157)</f>
        <v>Retirement   -    Tmrs</v>
      </c>
      <c r="E97" s="131">
        <f>'[2]Operating Input'!L158</f>
        <v>1</v>
      </c>
      <c r="F97" s="303">
        <f>$E97*'3-TOTAL Revenue Requirement'!F97</f>
        <v>13302.11</v>
      </c>
      <c r="G97" s="270"/>
      <c r="H97" s="303">
        <f t="shared" si="5"/>
        <v>6779.7999999999993</v>
      </c>
      <c r="I97" s="270"/>
      <c r="J97" s="303">
        <f>$E97*'3-TOTAL Revenue Requirement'!J97</f>
        <v>20081.91</v>
      </c>
      <c r="K97" s="303"/>
      <c r="L97" s="303">
        <f t="shared" si="4"/>
        <v>-6779.7999999999993</v>
      </c>
      <c r="M97" s="303"/>
      <c r="N97" s="303">
        <f>'5-S O&amp;M Adjustments'!AA57</f>
        <v>13302.11</v>
      </c>
      <c r="O97" s="96" t="b">
        <f t="shared" si="2"/>
        <v>1</v>
      </c>
      <c r="AC97" s="142"/>
      <c r="AF97" s="143"/>
      <c r="AG97" s="143"/>
      <c r="AH97" s="143"/>
      <c r="AI97" s="143"/>
      <c r="AJ97" s="143"/>
      <c r="AK97" s="143"/>
      <c r="AL97" s="143"/>
      <c r="AM97" s="143"/>
      <c r="AN97" s="143"/>
      <c r="AO97" s="143"/>
      <c r="AP97" s="143"/>
    </row>
    <row r="98" spans="2:42" s="96" customFormat="1" x14ac:dyDescent="0.25">
      <c r="B98" s="96" t="str">
        <f>PROPER('[2]Operating Input'!E158)</f>
        <v>Worker I   S   Compensation</v>
      </c>
      <c r="E98" s="131">
        <f>'[2]Operating Input'!L159</f>
        <v>1</v>
      </c>
      <c r="F98" s="303">
        <f>$E98*'3-TOTAL Revenue Requirement'!F98</f>
        <v>5837.34</v>
      </c>
      <c r="G98" s="270"/>
      <c r="H98" s="303">
        <f t="shared" si="5"/>
        <v>5144.5200000000004</v>
      </c>
      <c r="I98" s="270"/>
      <c r="J98" s="303">
        <f>$E98*'3-TOTAL Revenue Requirement'!J98</f>
        <v>10981.86</v>
      </c>
      <c r="K98" s="303"/>
      <c r="L98" s="303">
        <f t="shared" si="4"/>
        <v>-5144.5200000000004</v>
      </c>
      <c r="M98" s="303"/>
      <c r="N98" s="303">
        <f>'5-S O&amp;M Adjustments'!AA58</f>
        <v>5837.34</v>
      </c>
      <c r="O98" s="96" t="b">
        <f t="shared" si="2"/>
        <v>1</v>
      </c>
      <c r="AC98" s="142"/>
      <c r="AF98" s="143"/>
      <c r="AG98" s="143"/>
      <c r="AH98" s="143"/>
      <c r="AI98" s="143"/>
      <c r="AJ98" s="143"/>
      <c r="AK98" s="143"/>
      <c r="AL98" s="143"/>
      <c r="AM98" s="143"/>
      <c r="AN98" s="143"/>
      <c r="AO98" s="143"/>
      <c r="AP98" s="143"/>
    </row>
    <row r="99" spans="2:42" s="96" customFormat="1" x14ac:dyDescent="0.25">
      <c r="B99" s="96" t="str">
        <f>PROPER('[2]Operating Input'!E159)</f>
        <v>Longevity   Pay</v>
      </c>
      <c r="E99" s="131">
        <f>'[2]Operating Input'!L160</f>
        <v>1</v>
      </c>
      <c r="F99" s="303">
        <f>$E99*'3-TOTAL Revenue Requirement'!F99</f>
        <v>564</v>
      </c>
      <c r="G99" s="270"/>
      <c r="H99" s="303">
        <f t="shared" si="5"/>
        <v>373.30000000000007</v>
      </c>
      <c r="I99" s="270"/>
      <c r="J99" s="303">
        <f>$E99*'3-TOTAL Revenue Requirement'!J99</f>
        <v>937.30000000000007</v>
      </c>
      <c r="K99" s="303"/>
      <c r="L99" s="303">
        <f t="shared" si="4"/>
        <v>-373.30000000000007</v>
      </c>
      <c r="M99" s="303"/>
      <c r="N99" s="303">
        <f>'5-S O&amp;M Adjustments'!AA59</f>
        <v>564</v>
      </c>
      <c r="O99" s="96" t="b">
        <f t="shared" si="2"/>
        <v>1</v>
      </c>
      <c r="AC99" s="142"/>
      <c r="AF99" s="143"/>
      <c r="AG99" s="143"/>
      <c r="AH99" s="143"/>
      <c r="AI99" s="143"/>
      <c r="AJ99" s="143"/>
      <c r="AK99" s="143"/>
      <c r="AL99" s="143"/>
      <c r="AM99" s="143"/>
      <c r="AN99" s="143"/>
      <c r="AO99" s="143"/>
      <c r="AP99" s="143"/>
    </row>
    <row r="100" spans="2:42" s="96" customFormat="1" x14ac:dyDescent="0.25">
      <c r="B100" s="96" t="str">
        <f>PROPER('[2]Operating Input'!E160)</f>
        <v>School, Registration &amp; Tuition</v>
      </c>
      <c r="E100" s="131">
        <f>'[2]Operating Input'!L161</f>
        <v>1</v>
      </c>
      <c r="F100" s="303">
        <f>$E100*'3-TOTAL Revenue Requirement'!F100</f>
        <v>1686.5</v>
      </c>
      <c r="G100" s="270"/>
      <c r="H100" s="303">
        <f t="shared" si="5"/>
        <v>1918.5</v>
      </c>
      <c r="I100" s="270"/>
      <c r="J100" s="303">
        <f>$E100*'3-TOTAL Revenue Requirement'!J100</f>
        <v>3605</v>
      </c>
      <c r="K100" s="303"/>
      <c r="L100" s="303">
        <f t="shared" si="4"/>
        <v>-1918.5</v>
      </c>
      <c r="M100" s="303"/>
      <c r="N100" s="303">
        <f>'5-S O&amp;M Adjustments'!AA60</f>
        <v>1686.5</v>
      </c>
      <c r="O100" s="96" t="b">
        <f t="shared" si="2"/>
        <v>1</v>
      </c>
      <c r="AC100" s="142"/>
      <c r="AF100" s="143"/>
      <c r="AG100" s="143"/>
      <c r="AH100" s="143"/>
      <c r="AI100" s="143"/>
      <c r="AJ100" s="143"/>
      <c r="AK100" s="143"/>
      <c r="AL100" s="143"/>
      <c r="AM100" s="143"/>
      <c r="AN100" s="143"/>
      <c r="AO100" s="143"/>
      <c r="AP100" s="143"/>
    </row>
    <row r="101" spans="2:42" s="96" customFormat="1" x14ac:dyDescent="0.25">
      <c r="B101" s="96" t="str">
        <f>PROPER('[2]Operating Input'!E161)</f>
        <v>Travel,    Meals    &amp;   Lodging</v>
      </c>
      <c r="E101" s="131">
        <f>'[2]Operating Input'!L162</f>
        <v>1</v>
      </c>
      <c r="F101" s="303">
        <f>$E101*'3-TOTAL Revenue Requirement'!F101</f>
        <v>476.15</v>
      </c>
      <c r="G101" s="270"/>
      <c r="H101" s="303">
        <f t="shared" si="5"/>
        <v>-270.14999999999998</v>
      </c>
      <c r="I101" s="270"/>
      <c r="J101" s="303">
        <f>$E101*'3-TOTAL Revenue Requirement'!J101</f>
        <v>206</v>
      </c>
      <c r="K101" s="303"/>
      <c r="L101" s="303">
        <f t="shared" si="4"/>
        <v>270.14999999999998</v>
      </c>
      <c r="M101" s="303"/>
      <c r="N101" s="303">
        <f>'5-S O&amp;M Adjustments'!AA61</f>
        <v>476.15</v>
      </c>
      <c r="O101" s="96" t="b">
        <f t="shared" si="2"/>
        <v>1</v>
      </c>
      <c r="AC101" s="142"/>
      <c r="AF101" s="143"/>
      <c r="AG101" s="143"/>
      <c r="AH101" s="143"/>
      <c r="AI101" s="143"/>
      <c r="AJ101" s="143"/>
      <c r="AK101" s="143"/>
      <c r="AL101" s="143"/>
      <c r="AM101" s="143"/>
      <c r="AN101" s="143"/>
      <c r="AO101" s="143"/>
      <c r="AP101" s="143"/>
    </row>
    <row r="102" spans="2:42" s="96" customFormat="1" x14ac:dyDescent="0.25">
      <c r="B102" s="96" t="str">
        <f>PROPER('[2]Operating Input'!E162)</f>
        <v>Uniforms</v>
      </c>
      <c r="E102" s="131">
        <f>'[2]Operating Input'!L163</f>
        <v>1</v>
      </c>
      <c r="F102" s="303">
        <f>$E102*'3-TOTAL Revenue Requirement'!F102</f>
        <v>9541.9699999999993</v>
      </c>
      <c r="G102" s="270"/>
      <c r="H102" s="303">
        <f t="shared" si="5"/>
        <v>-4391.9699999999993</v>
      </c>
      <c r="I102" s="270"/>
      <c r="J102" s="303">
        <f>$E102*'3-TOTAL Revenue Requirement'!J102</f>
        <v>5150</v>
      </c>
      <c r="K102" s="303"/>
      <c r="L102" s="303">
        <f t="shared" si="4"/>
        <v>4391.9699999999993</v>
      </c>
      <c r="M102" s="271"/>
      <c r="N102" s="303">
        <f>'5-S O&amp;M Adjustments'!AA62</f>
        <v>9541.9699999999993</v>
      </c>
      <c r="O102" s="96" t="b">
        <f t="shared" si="2"/>
        <v>1</v>
      </c>
      <c r="AC102" s="142"/>
      <c r="AF102" s="143"/>
      <c r="AG102" s="143"/>
      <c r="AH102" s="143"/>
      <c r="AI102" s="143"/>
      <c r="AJ102" s="143"/>
      <c r="AK102" s="143"/>
      <c r="AL102" s="143"/>
      <c r="AM102" s="143"/>
      <c r="AN102" s="143"/>
      <c r="AO102" s="143"/>
      <c r="AP102" s="143"/>
    </row>
    <row r="103" spans="2:42" s="96" customFormat="1" x14ac:dyDescent="0.25">
      <c r="B103" s="96" t="str">
        <f>PROPER('[2]Operating Input'!E163)</f>
        <v>Contract   Services</v>
      </c>
      <c r="E103" s="131">
        <f>'[2]Operating Input'!L164</f>
        <v>1</v>
      </c>
      <c r="F103" s="303">
        <f>$E103*'3-TOTAL Revenue Requirement'!F103</f>
        <v>12100</v>
      </c>
      <c r="G103" s="270"/>
      <c r="H103" s="303">
        <f t="shared" si="5"/>
        <v>-12100</v>
      </c>
      <c r="I103" s="270"/>
      <c r="J103" s="303">
        <f>$E103*'3-TOTAL Revenue Requirement'!J103</f>
        <v>0</v>
      </c>
      <c r="K103" s="303"/>
      <c r="L103" s="303">
        <f t="shared" si="4"/>
        <v>12100</v>
      </c>
      <c r="M103" s="303"/>
      <c r="N103" s="303">
        <f>'5-S O&amp;M Adjustments'!AA63</f>
        <v>12100</v>
      </c>
      <c r="O103" s="96" t="b">
        <f t="shared" si="2"/>
        <v>1</v>
      </c>
      <c r="AC103" s="142"/>
      <c r="AF103" s="143"/>
      <c r="AG103" s="143"/>
      <c r="AH103" s="143"/>
      <c r="AI103" s="143"/>
      <c r="AJ103" s="143"/>
      <c r="AK103" s="143"/>
      <c r="AL103" s="143"/>
      <c r="AM103" s="143"/>
      <c r="AN103" s="143"/>
      <c r="AO103" s="143"/>
      <c r="AP103" s="143"/>
    </row>
    <row r="104" spans="2:42" s="96" customFormat="1" x14ac:dyDescent="0.25">
      <c r="B104" s="96" t="str">
        <f>'[2]Forecast WW3'!$E$162</f>
        <v>ENGINEERING</v>
      </c>
      <c r="E104" s="131">
        <f>'[2]Operating Input'!L165</f>
        <v>1</v>
      </c>
      <c r="F104" s="303">
        <f>$E104*'3-TOTAL Revenue Requirement'!F104</f>
        <v>212959.11</v>
      </c>
      <c r="G104" s="270"/>
      <c r="H104" s="303">
        <f t="shared" ref="H104" si="6">+J104-F104</f>
        <v>-22409.109999999986</v>
      </c>
      <c r="I104" s="270"/>
      <c r="J104" s="303">
        <f>$E104*'3-TOTAL Revenue Requirement'!J104</f>
        <v>190550</v>
      </c>
      <c r="K104" s="303"/>
      <c r="L104" s="303">
        <f t="shared" ref="L104" si="7">N104-J104</f>
        <v>22409.109999999986</v>
      </c>
      <c r="M104" s="303"/>
      <c r="N104" s="303">
        <f>'5-S O&amp;M Adjustments'!AA64</f>
        <v>212959.11</v>
      </c>
      <c r="O104" s="96" t="b">
        <f t="shared" si="2"/>
        <v>1</v>
      </c>
      <c r="AC104" s="142"/>
      <c r="AF104" s="143"/>
      <c r="AG104" s="143"/>
      <c r="AH104" s="143"/>
      <c r="AI104" s="143"/>
      <c r="AJ104" s="143"/>
      <c r="AK104" s="143"/>
      <c r="AL104" s="143"/>
      <c r="AM104" s="143"/>
      <c r="AN104" s="143"/>
      <c r="AO104" s="143"/>
      <c r="AP104" s="143"/>
    </row>
    <row r="105" spans="2:42" s="96" customFormat="1" x14ac:dyDescent="0.25">
      <c r="B105" s="96" t="str">
        <f>PROPER('[2]Operating Input'!E164)</f>
        <v>Road   Repairs</v>
      </c>
      <c r="E105" s="131">
        <f>'[2]Operating Input'!L165</f>
        <v>1</v>
      </c>
      <c r="F105" s="303">
        <f>$E105*'3-TOTAL Revenue Requirement'!F105</f>
        <v>5773.16</v>
      </c>
      <c r="G105" s="270"/>
      <c r="H105" s="303">
        <f t="shared" si="5"/>
        <v>4526.84</v>
      </c>
      <c r="I105" s="270"/>
      <c r="J105" s="303">
        <f>$E105*'3-TOTAL Revenue Requirement'!J105</f>
        <v>10300</v>
      </c>
      <c r="K105" s="303"/>
      <c r="L105" s="303">
        <f t="shared" si="4"/>
        <v>-4526.84</v>
      </c>
      <c r="M105" s="303"/>
      <c r="N105" s="303">
        <f>'5-S O&amp;M Adjustments'!AA65</f>
        <v>5773.16</v>
      </c>
      <c r="O105" s="96" t="b">
        <f t="shared" si="2"/>
        <v>1</v>
      </c>
      <c r="AC105" s="142"/>
      <c r="AF105" s="143"/>
      <c r="AG105" s="143"/>
      <c r="AH105" s="143"/>
      <c r="AI105" s="143"/>
      <c r="AJ105" s="143"/>
      <c r="AK105" s="143"/>
      <c r="AL105" s="143"/>
      <c r="AM105" s="143"/>
      <c r="AN105" s="143"/>
      <c r="AO105" s="143"/>
      <c r="AP105" s="143"/>
    </row>
    <row r="106" spans="2:42" s="96" customFormat="1" x14ac:dyDescent="0.25">
      <c r="B106" s="96" t="str">
        <f>'[2]Operating Input'!$E$168</f>
        <v>LEGAL</v>
      </c>
      <c r="E106" s="131">
        <f>'[2]Operating Input'!L166</f>
        <v>1</v>
      </c>
      <c r="F106" s="303">
        <f>$E106*'3-TOTAL Revenue Requirement'!F106</f>
        <v>465.75</v>
      </c>
      <c r="G106" s="270"/>
      <c r="H106" s="303">
        <f t="shared" ref="H106" si="8">+J106-F106</f>
        <v>-465.75</v>
      </c>
      <c r="I106" s="270"/>
      <c r="J106" s="303">
        <f>$E106*'3-TOTAL Revenue Requirement'!J106</f>
        <v>0</v>
      </c>
      <c r="K106" s="303"/>
      <c r="L106" s="303">
        <f t="shared" ref="L106" si="9">N106-J106</f>
        <v>465.75</v>
      </c>
      <c r="M106" s="303"/>
      <c r="N106" s="303">
        <f>'5-S O&amp;M Adjustments'!AA66</f>
        <v>465.75</v>
      </c>
      <c r="O106" s="96" t="b">
        <f t="shared" si="2"/>
        <v>1</v>
      </c>
      <c r="AC106" s="142"/>
      <c r="AF106" s="143"/>
      <c r="AG106" s="143"/>
      <c r="AH106" s="143"/>
      <c r="AI106" s="143"/>
      <c r="AJ106" s="143"/>
      <c r="AK106" s="143"/>
      <c r="AL106" s="143"/>
      <c r="AM106" s="143"/>
      <c r="AN106" s="143"/>
      <c r="AO106" s="143"/>
      <c r="AP106" s="143"/>
    </row>
    <row r="107" spans="2:42" s="96" customFormat="1" x14ac:dyDescent="0.25">
      <c r="B107" s="96" t="str">
        <f>PROPER('[2]Operating Input'!E169)</f>
        <v>Computer   Software   /    Hardware</v>
      </c>
      <c r="E107" s="131">
        <f>'[2]Operating Input'!L170</f>
        <v>1</v>
      </c>
      <c r="F107" s="303">
        <f>$E107*'3-TOTAL Revenue Requirement'!F107</f>
        <v>839.09</v>
      </c>
      <c r="G107" s="270"/>
      <c r="H107" s="303">
        <f t="shared" si="5"/>
        <v>705.91</v>
      </c>
      <c r="I107" s="270"/>
      <c r="J107" s="303">
        <f>$E107*'3-TOTAL Revenue Requirement'!J107</f>
        <v>1545</v>
      </c>
      <c r="K107" s="303"/>
      <c r="L107" s="303">
        <f t="shared" si="4"/>
        <v>-705.91</v>
      </c>
      <c r="M107" s="303"/>
      <c r="N107" s="303">
        <f>'5-S O&amp;M Adjustments'!AA67</f>
        <v>839.09</v>
      </c>
      <c r="O107" s="96" t="b">
        <f t="shared" si="2"/>
        <v>1</v>
      </c>
      <c r="AC107" s="142"/>
      <c r="AF107" s="143"/>
      <c r="AG107" s="143"/>
      <c r="AH107" s="143"/>
      <c r="AI107" s="143"/>
      <c r="AJ107" s="143"/>
      <c r="AK107" s="143"/>
      <c r="AL107" s="143"/>
      <c r="AM107" s="143"/>
      <c r="AN107" s="143"/>
      <c r="AO107" s="143"/>
      <c r="AP107" s="143"/>
    </row>
    <row r="108" spans="2:42" s="96" customFormat="1" x14ac:dyDescent="0.25">
      <c r="B108" s="96" t="str">
        <f>PROPER('[2]Operating Input'!E170)</f>
        <v>Office   Supplies</v>
      </c>
      <c r="E108" s="131">
        <f>'[2]Operating Input'!L171</f>
        <v>1</v>
      </c>
      <c r="F108" s="303">
        <f>$E108*'3-TOTAL Revenue Requirement'!F108</f>
        <v>206.23</v>
      </c>
      <c r="G108" s="270"/>
      <c r="H108" s="303">
        <f t="shared" si="5"/>
        <v>823.77</v>
      </c>
      <c r="I108" s="270"/>
      <c r="J108" s="303">
        <f>$E108*'3-TOTAL Revenue Requirement'!J108</f>
        <v>1030</v>
      </c>
      <c r="K108" s="303"/>
      <c r="L108" s="303">
        <f t="shared" si="4"/>
        <v>-823.77</v>
      </c>
      <c r="M108" s="303"/>
      <c r="N108" s="303">
        <f>'5-S O&amp;M Adjustments'!AA68</f>
        <v>206.23000000000002</v>
      </c>
      <c r="O108" s="96" t="b">
        <f t="shared" si="2"/>
        <v>1</v>
      </c>
      <c r="AC108" s="142"/>
      <c r="AF108" s="143"/>
      <c r="AG108" s="143"/>
      <c r="AH108" s="143"/>
      <c r="AI108" s="143"/>
      <c r="AJ108" s="143"/>
      <c r="AK108" s="143"/>
      <c r="AL108" s="143"/>
      <c r="AM108" s="143"/>
      <c r="AN108" s="143"/>
      <c r="AO108" s="143"/>
      <c r="AP108" s="143"/>
    </row>
    <row r="109" spans="2:42" s="96" customFormat="1" x14ac:dyDescent="0.25">
      <c r="B109" s="96" t="str">
        <f>PROPER('[2]Operating Input'!E171)</f>
        <v>Material   And  Supplies</v>
      </c>
      <c r="E109" s="131">
        <f>'[2]Operating Input'!L172</f>
        <v>1</v>
      </c>
      <c r="F109" s="303">
        <f>$E109*'3-TOTAL Revenue Requirement'!F109</f>
        <v>47655.75</v>
      </c>
      <c r="G109" s="270"/>
      <c r="H109" s="303">
        <f t="shared" si="5"/>
        <v>3844.25</v>
      </c>
      <c r="I109" s="270"/>
      <c r="J109" s="303">
        <f>$E109*'3-TOTAL Revenue Requirement'!J109</f>
        <v>51500</v>
      </c>
      <c r="K109" s="303"/>
      <c r="L109" s="303">
        <f t="shared" si="4"/>
        <v>-3844.25</v>
      </c>
      <c r="M109" s="303"/>
      <c r="N109" s="303">
        <f>'5-S O&amp;M Adjustments'!AA69</f>
        <v>47655.75</v>
      </c>
      <c r="O109" s="96" t="b">
        <f t="shared" si="2"/>
        <v>1</v>
      </c>
      <c r="AC109" s="142"/>
      <c r="AF109" s="143"/>
      <c r="AG109" s="143"/>
      <c r="AH109" s="143"/>
      <c r="AI109" s="143"/>
      <c r="AJ109" s="143"/>
      <c r="AK109" s="143"/>
      <c r="AL109" s="143"/>
      <c r="AM109" s="143"/>
      <c r="AN109" s="143"/>
      <c r="AO109" s="143"/>
      <c r="AP109" s="143"/>
    </row>
    <row r="110" spans="2:42" s="96" customFormat="1" x14ac:dyDescent="0.25">
      <c r="B110" s="96" t="str">
        <f>PROPER('[2]Operating Input'!E174)</f>
        <v>Chemicals</v>
      </c>
      <c r="E110" s="131">
        <f>'[2]Operating Input'!L175</f>
        <v>1</v>
      </c>
      <c r="F110" s="303">
        <f>$E110*'3-TOTAL Revenue Requirement'!F110</f>
        <v>0</v>
      </c>
      <c r="G110" s="270"/>
      <c r="H110" s="303">
        <f t="shared" si="5"/>
        <v>21600</v>
      </c>
      <c r="I110" s="270"/>
      <c r="J110" s="303">
        <f>$E110*'3-TOTAL Revenue Requirement'!J110</f>
        <v>21600</v>
      </c>
      <c r="K110" s="303"/>
      <c r="L110" s="303">
        <f t="shared" si="4"/>
        <v>-21600</v>
      </c>
      <c r="M110" s="303"/>
      <c r="N110" s="303">
        <f>'5-S O&amp;M Adjustments'!AA70</f>
        <v>0</v>
      </c>
      <c r="O110" s="96" t="b">
        <f t="shared" si="2"/>
        <v>1</v>
      </c>
      <c r="AC110" s="142"/>
      <c r="AF110" s="143"/>
      <c r="AG110" s="143"/>
      <c r="AH110" s="143"/>
      <c r="AI110" s="143"/>
      <c r="AJ110" s="143"/>
      <c r="AK110" s="143"/>
      <c r="AL110" s="143"/>
      <c r="AM110" s="143"/>
      <c r="AN110" s="143"/>
      <c r="AO110" s="143"/>
      <c r="AP110" s="143"/>
    </row>
    <row r="111" spans="2:42" s="96" customFormat="1" x14ac:dyDescent="0.25">
      <c r="B111" s="96" t="str">
        <f>PROPER('[2]Operating Input'!E175)</f>
        <v>Lift   Station   Upgrades/Elect.</v>
      </c>
      <c r="E111" s="131">
        <f>'[2]Operating Input'!L176</f>
        <v>1</v>
      </c>
      <c r="F111" s="303">
        <f>$E111*'3-TOTAL Revenue Requirement'!F111</f>
        <v>65709.53</v>
      </c>
      <c r="G111" s="270"/>
      <c r="H111" s="303">
        <f t="shared" si="5"/>
        <v>-11119.529999999999</v>
      </c>
      <c r="I111" s="270"/>
      <c r="J111" s="303">
        <f>$E111*'3-TOTAL Revenue Requirement'!J111</f>
        <v>54590</v>
      </c>
      <c r="K111" s="303"/>
      <c r="L111" s="303">
        <f t="shared" si="4"/>
        <v>11119.529999999999</v>
      </c>
      <c r="M111" s="303"/>
      <c r="N111" s="303">
        <f>'5-S O&amp;M Adjustments'!AA71</f>
        <v>65709.53</v>
      </c>
      <c r="O111" s="96" t="b">
        <f t="shared" si="2"/>
        <v>1</v>
      </c>
      <c r="AC111" s="142"/>
      <c r="AF111" s="143"/>
      <c r="AG111" s="143"/>
      <c r="AH111" s="143"/>
      <c r="AI111" s="143"/>
      <c r="AJ111" s="143"/>
      <c r="AK111" s="143"/>
      <c r="AL111" s="143"/>
      <c r="AM111" s="143"/>
      <c r="AN111" s="143"/>
      <c r="AO111" s="143"/>
      <c r="AP111" s="143"/>
    </row>
    <row r="112" spans="2:42" s="96" customFormat="1" x14ac:dyDescent="0.25">
      <c r="B112" s="96" t="str">
        <f>'[2]Operating Input'!E176</f>
        <v>MAINTENANCE   AGREEMENT</v>
      </c>
      <c r="E112" s="131">
        <f>'[2]Operating Input'!L177</f>
        <v>1</v>
      </c>
      <c r="F112" s="303">
        <f>$E112*'3-TOTAL Revenue Requirement'!F112</f>
        <v>7003.31</v>
      </c>
      <c r="G112" s="270"/>
      <c r="H112" s="303">
        <f t="shared" ref="H112:H113" si="10">+J112-F112</f>
        <v>15879.517254392686</v>
      </c>
      <c r="I112" s="270"/>
      <c r="J112" s="303">
        <f>$E112*'3-TOTAL Revenue Requirement'!J112</f>
        <v>22882.827254392687</v>
      </c>
      <c r="K112" s="303"/>
      <c r="L112" s="303">
        <f t="shared" ref="L112:L113" si="11">N112-J112</f>
        <v>-15879.517254392686</v>
      </c>
      <c r="M112" s="303"/>
      <c r="N112" s="303">
        <f>'5-S O&amp;M Adjustments'!AA72</f>
        <v>7003.3100000000013</v>
      </c>
      <c r="O112" s="96" t="b">
        <f t="shared" si="2"/>
        <v>1</v>
      </c>
      <c r="AC112" s="142"/>
      <c r="AF112" s="143"/>
      <c r="AG112" s="143"/>
      <c r="AH112" s="143"/>
      <c r="AI112" s="143"/>
      <c r="AJ112" s="143"/>
      <c r="AK112" s="143"/>
      <c r="AL112" s="143"/>
      <c r="AM112" s="143"/>
      <c r="AN112" s="143"/>
      <c r="AO112" s="143"/>
      <c r="AP112" s="143"/>
    </row>
    <row r="113" spans="2:42" s="96" customFormat="1" x14ac:dyDescent="0.25">
      <c r="B113" s="96" t="str">
        <f>'[2]Operating Input'!E177</f>
        <v>FACILITY   MAINTENANCE</v>
      </c>
      <c r="E113" s="131">
        <f>'[2]Operating Input'!L178</f>
        <v>1</v>
      </c>
      <c r="F113" s="303">
        <f>$E113*'3-TOTAL Revenue Requirement'!F113</f>
        <v>3118.68</v>
      </c>
      <c r="G113" s="270"/>
      <c r="H113" s="303">
        <f t="shared" si="10"/>
        <v>-1058.6799999999998</v>
      </c>
      <c r="I113" s="270"/>
      <c r="J113" s="303">
        <f>$E113*'3-TOTAL Revenue Requirement'!J113</f>
        <v>2060</v>
      </c>
      <c r="K113" s="303"/>
      <c r="L113" s="303">
        <f t="shared" si="11"/>
        <v>1058.6799999999998</v>
      </c>
      <c r="M113" s="303"/>
      <c r="N113" s="303">
        <f>'5-S O&amp;M Adjustments'!AA73</f>
        <v>3118.68</v>
      </c>
      <c r="O113" s="96" t="b">
        <f t="shared" si="2"/>
        <v>1</v>
      </c>
      <c r="AC113" s="142"/>
      <c r="AF113" s="143"/>
      <c r="AG113" s="143"/>
      <c r="AH113" s="143"/>
      <c r="AI113" s="143"/>
      <c r="AJ113" s="143"/>
      <c r="AK113" s="143"/>
      <c r="AL113" s="143"/>
      <c r="AM113" s="143"/>
      <c r="AN113" s="143"/>
      <c r="AO113" s="143"/>
      <c r="AP113" s="143"/>
    </row>
    <row r="114" spans="2:42" s="96" customFormat="1" x14ac:dyDescent="0.25">
      <c r="B114" s="96" t="str">
        <f>PROPER('[2]Operating Input'!E178)</f>
        <v>Equipment   Repairs</v>
      </c>
      <c r="E114" s="131">
        <f>'[2]Operating Input'!L179</f>
        <v>1</v>
      </c>
      <c r="F114" s="303">
        <f>$E114*'3-TOTAL Revenue Requirement'!F114</f>
        <v>95401.5</v>
      </c>
      <c r="G114" s="270"/>
      <c r="H114" s="303">
        <f t="shared" si="5"/>
        <v>-13001.5</v>
      </c>
      <c r="I114" s="270"/>
      <c r="J114" s="303">
        <f>$E114*'3-TOTAL Revenue Requirement'!J114</f>
        <v>82400</v>
      </c>
      <c r="K114" s="303"/>
      <c r="L114" s="303">
        <f t="shared" si="4"/>
        <v>13001.5</v>
      </c>
      <c r="M114" s="303"/>
      <c r="N114" s="303">
        <f>'5-S O&amp;M Adjustments'!AA74</f>
        <v>95401.5</v>
      </c>
      <c r="O114" s="96" t="b">
        <f t="shared" si="2"/>
        <v>1</v>
      </c>
      <c r="AC114" s="142"/>
      <c r="AF114" s="143"/>
      <c r="AG114" s="143"/>
      <c r="AH114" s="143"/>
      <c r="AI114" s="143"/>
      <c r="AJ114" s="143"/>
      <c r="AK114" s="143"/>
      <c r="AL114" s="143"/>
      <c r="AM114" s="143"/>
      <c r="AN114" s="143"/>
      <c r="AO114" s="143"/>
      <c r="AP114" s="143"/>
    </row>
    <row r="115" spans="2:42" s="96" customFormat="1" x14ac:dyDescent="0.25">
      <c r="B115" s="96" t="str">
        <f>PROPER('[2]Operating Input'!E179)</f>
        <v>Fleet   Fuel    (Gasoline   6   Diesel)</v>
      </c>
      <c r="E115" s="131">
        <f>'[2]Operating Input'!L180</f>
        <v>1</v>
      </c>
      <c r="F115" s="303">
        <f>$E115*'3-TOTAL Revenue Requirement'!F115</f>
        <v>25996.46</v>
      </c>
      <c r="G115" s="270"/>
      <c r="H115" s="303">
        <f t="shared" si="5"/>
        <v>-4996.4599999999991</v>
      </c>
      <c r="I115" s="270"/>
      <c r="J115" s="303">
        <f>$E115*'3-TOTAL Revenue Requirement'!J115</f>
        <v>21000</v>
      </c>
      <c r="K115" s="303"/>
      <c r="L115" s="303">
        <f t="shared" si="4"/>
        <v>4996.4599999999991</v>
      </c>
      <c r="M115" s="271"/>
      <c r="N115" s="303">
        <f>'5-S O&amp;M Adjustments'!AA75</f>
        <v>25996.46</v>
      </c>
      <c r="O115" s="96" t="b">
        <f t="shared" si="2"/>
        <v>1</v>
      </c>
      <c r="AC115" s="142"/>
      <c r="AF115" s="143"/>
      <c r="AG115" s="143"/>
      <c r="AH115" s="143"/>
      <c r="AI115" s="143"/>
      <c r="AJ115" s="143"/>
      <c r="AK115" s="143"/>
      <c r="AL115" s="143"/>
      <c r="AM115" s="143"/>
      <c r="AN115" s="143"/>
      <c r="AO115" s="143"/>
      <c r="AP115" s="143"/>
    </row>
    <row r="116" spans="2:42" s="96" customFormat="1" x14ac:dyDescent="0.25">
      <c r="B116" s="96" t="str">
        <f>PROPER('[2]Operating Input'!E180)</f>
        <v>Vehicle   Repairs</v>
      </c>
      <c r="E116" s="131">
        <f>'[2]Operating Input'!L181</f>
        <v>1</v>
      </c>
      <c r="F116" s="303">
        <f>$E116*'3-TOTAL Revenue Requirement'!F116</f>
        <v>4352.78</v>
      </c>
      <c r="G116" s="270"/>
      <c r="H116" s="303">
        <f t="shared" si="5"/>
        <v>282.22000000000025</v>
      </c>
      <c r="I116" s="270"/>
      <c r="J116" s="303">
        <f>$E116*'3-TOTAL Revenue Requirement'!J116</f>
        <v>4635</v>
      </c>
      <c r="K116" s="303"/>
      <c r="L116" s="303">
        <f t="shared" si="4"/>
        <v>-282.22000000000025</v>
      </c>
      <c r="M116" s="303"/>
      <c r="N116" s="303">
        <f>'5-S O&amp;M Adjustments'!AA76</f>
        <v>4352.78</v>
      </c>
      <c r="O116" s="96" t="b">
        <f t="shared" si="2"/>
        <v>1</v>
      </c>
      <c r="AC116" s="142"/>
      <c r="AF116" s="143"/>
      <c r="AG116" s="143"/>
      <c r="AH116" s="143"/>
      <c r="AI116" s="143"/>
      <c r="AJ116" s="143"/>
      <c r="AK116" s="143"/>
      <c r="AL116" s="143"/>
      <c r="AM116" s="143"/>
      <c r="AN116" s="143"/>
      <c r="AO116" s="143"/>
      <c r="AP116" s="143"/>
    </row>
    <row r="117" spans="2:42" s="96" customFormat="1" x14ac:dyDescent="0.25">
      <c r="B117" s="96" t="str">
        <f>PROPER('[2]Operating Input'!E181)</f>
        <v>Testing   Of  Sewer   Sample</v>
      </c>
      <c r="E117" s="131">
        <f>'[2]Operating Input'!L182</f>
        <v>1</v>
      </c>
      <c r="F117" s="303">
        <f>$E117*'3-TOTAL Revenue Requirement'!F117</f>
        <v>11018.59</v>
      </c>
      <c r="G117" s="270"/>
      <c r="H117" s="303">
        <f t="shared" si="5"/>
        <v>1341.4099999999999</v>
      </c>
      <c r="I117" s="270"/>
      <c r="J117" s="303">
        <f>$E117*'3-TOTAL Revenue Requirement'!J117</f>
        <v>12360</v>
      </c>
      <c r="K117" s="303"/>
      <c r="L117" s="303">
        <f t="shared" si="4"/>
        <v>-1341.4099999999999</v>
      </c>
      <c r="M117" s="303"/>
      <c r="N117" s="303">
        <f>'5-S O&amp;M Adjustments'!AA77</f>
        <v>11018.59</v>
      </c>
      <c r="O117" s="96" t="b">
        <f t="shared" si="2"/>
        <v>1</v>
      </c>
      <c r="AC117" s="142"/>
      <c r="AF117" s="143"/>
      <c r="AG117" s="143"/>
      <c r="AH117" s="143"/>
      <c r="AI117" s="143"/>
      <c r="AJ117" s="143"/>
      <c r="AK117" s="143"/>
      <c r="AL117" s="143"/>
      <c r="AM117" s="143"/>
      <c r="AN117" s="143"/>
      <c r="AO117" s="143"/>
      <c r="AP117" s="143"/>
    </row>
    <row r="118" spans="2:42" s="96" customFormat="1" x14ac:dyDescent="0.25">
      <c r="B118" s="96" t="str">
        <f>PROPER('[2]Operating Input'!E182)</f>
        <v>Sewer   Plant   Sludge   Removal</v>
      </c>
      <c r="E118" s="131">
        <f>'[2]Operating Input'!L183</f>
        <v>1</v>
      </c>
      <c r="F118" s="303">
        <f>$E118*'3-TOTAL Revenue Requirement'!F118</f>
        <v>5472.08</v>
      </c>
      <c r="G118" s="270"/>
      <c r="H118" s="303">
        <f t="shared" si="5"/>
        <v>17187.919999999998</v>
      </c>
      <c r="I118" s="270"/>
      <c r="J118" s="303">
        <f>$E118*'3-TOTAL Revenue Requirement'!J118</f>
        <v>22660</v>
      </c>
      <c r="K118" s="303"/>
      <c r="L118" s="303">
        <f t="shared" si="4"/>
        <v>-17187.919999999998</v>
      </c>
      <c r="M118" s="303"/>
      <c r="N118" s="303">
        <f>'5-S O&amp;M Adjustments'!AA78</f>
        <v>5472.0800000000017</v>
      </c>
      <c r="O118" s="96" t="b">
        <f t="shared" si="2"/>
        <v>1</v>
      </c>
      <c r="AC118" s="142"/>
      <c r="AF118" s="143"/>
      <c r="AG118" s="143"/>
      <c r="AH118" s="143"/>
      <c r="AI118" s="143"/>
      <c r="AJ118" s="143"/>
      <c r="AK118" s="143"/>
      <c r="AL118" s="143"/>
      <c r="AM118" s="143"/>
      <c r="AN118" s="143"/>
      <c r="AO118" s="143"/>
      <c r="AP118" s="143"/>
    </row>
    <row r="119" spans="2:42" s="96" customFormat="1" x14ac:dyDescent="0.25">
      <c r="B119" s="96" t="str">
        <f>PROPER('[2]Operating Input'!E183)</f>
        <v>Land   Phone   Lines</v>
      </c>
      <c r="E119" s="131">
        <f>'[2]Operating Input'!L184</f>
        <v>1</v>
      </c>
      <c r="F119" s="303">
        <f>$E119*'3-TOTAL Revenue Requirement'!F119</f>
        <v>610.63</v>
      </c>
      <c r="G119" s="270"/>
      <c r="H119" s="303">
        <f t="shared" si="5"/>
        <v>419.37</v>
      </c>
      <c r="I119" s="270"/>
      <c r="J119" s="303">
        <f>$E119*'3-TOTAL Revenue Requirement'!J119</f>
        <v>1030</v>
      </c>
      <c r="K119" s="303"/>
      <c r="L119" s="303">
        <f t="shared" si="4"/>
        <v>-419.37</v>
      </c>
      <c r="M119" s="303"/>
      <c r="N119" s="303">
        <f>'5-S O&amp;M Adjustments'!AA79</f>
        <v>610.63</v>
      </c>
      <c r="O119" s="96" t="b">
        <f t="shared" si="2"/>
        <v>1</v>
      </c>
      <c r="AC119" s="142"/>
      <c r="AF119" s="143"/>
      <c r="AG119" s="143"/>
      <c r="AH119" s="143"/>
      <c r="AI119" s="143"/>
      <c r="AJ119" s="143"/>
      <c r="AK119" s="143"/>
      <c r="AL119" s="143"/>
      <c r="AM119" s="143"/>
      <c r="AN119" s="143"/>
      <c r="AO119" s="143"/>
      <c r="AP119" s="143"/>
    </row>
    <row r="120" spans="2:42" s="96" customFormat="1" x14ac:dyDescent="0.25">
      <c r="B120" s="96" t="str">
        <f>PROPER('[2]Operating Input'!E184)</f>
        <v>Cell   Phone</v>
      </c>
      <c r="E120" s="131">
        <f>'[2]Operating Input'!L185</f>
        <v>1</v>
      </c>
      <c r="F120" s="303">
        <f>$E120*'3-TOTAL Revenue Requirement'!F120</f>
        <v>4411.8500000000004</v>
      </c>
      <c r="G120" s="270"/>
      <c r="H120" s="303">
        <f t="shared" si="5"/>
        <v>4858.1499999999996</v>
      </c>
      <c r="I120" s="270"/>
      <c r="J120" s="303">
        <f>$E120*'3-TOTAL Revenue Requirement'!J120</f>
        <v>9270</v>
      </c>
      <c r="K120" s="303"/>
      <c r="L120" s="303">
        <f t="shared" si="4"/>
        <v>-4858.1499999999996</v>
      </c>
      <c r="M120" s="303"/>
      <c r="N120" s="303">
        <f>'5-S O&amp;M Adjustments'!AA80</f>
        <v>4411.8500000000004</v>
      </c>
      <c r="O120" s="96" t="b">
        <f t="shared" si="2"/>
        <v>1</v>
      </c>
      <c r="AC120" s="142"/>
      <c r="AF120" s="143"/>
      <c r="AG120" s="143"/>
      <c r="AH120" s="143"/>
      <c r="AI120" s="143"/>
      <c r="AJ120" s="143"/>
      <c r="AK120" s="143"/>
      <c r="AL120" s="143"/>
      <c r="AM120" s="143"/>
      <c r="AN120" s="143"/>
      <c r="AO120" s="143"/>
      <c r="AP120" s="143"/>
    </row>
    <row r="121" spans="2:42" s="96" customFormat="1" x14ac:dyDescent="0.25">
      <c r="B121" s="96" t="str">
        <f>PROPER('[2]Operating Input'!E186)</f>
        <v>Internet Dsl</v>
      </c>
      <c r="E121" s="131">
        <f>'[2]Operating Input'!L187</f>
        <v>1</v>
      </c>
      <c r="F121" s="303">
        <f>$E121*'3-TOTAL Revenue Requirement'!F121</f>
        <v>639.98</v>
      </c>
      <c r="G121" s="270"/>
      <c r="H121" s="303">
        <f t="shared" si="5"/>
        <v>390.02</v>
      </c>
      <c r="I121" s="270"/>
      <c r="J121" s="303">
        <f>$E121*'3-TOTAL Revenue Requirement'!J121</f>
        <v>1030</v>
      </c>
      <c r="K121" s="303"/>
      <c r="L121" s="303">
        <f t="shared" si="4"/>
        <v>-390.02</v>
      </c>
      <c r="M121" s="303"/>
      <c r="N121" s="303">
        <f>'5-S O&amp;M Adjustments'!AA81</f>
        <v>639.98</v>
      </c>
      <c r="O121" s="96" t="b">
        <f t="shared" ref="O121:O158" si="12">N121=F121</f>
        <v>1</v>
      </c>
      <c r="AC121" s="142"/>
      <c r="AF121" s="143"/>
      <c r="AG121" s="143"/>
      <c r="AH121" s="143"/>
      <c r="AI121" s="143"/>
      <c r="AJ121" s="143"/>
      <c r="AK121" s="143"/>
      <c r="AL121" s="143"/>
      <c r="AM121" s="143"/>
      <c r="AN121" s="143"/>
      <c r="AO121" s="143"/>
      <c r="AP121" s="143"/>
    </row>
    <row r="122" spans="2:42" s="96" customFormat="1" x14ac:dyDescent="0.25">
      <c r="B122" s="96" t="str">
        <f>PROPER('[2]Operating Input'!E188)</f>
        <v>Electricity</v>
      </c>
      <c r="E122" s="131">
        <f>'[2]Operating Input'!L189</f>
        <v>1</v>
      </c>
      <c r="F122" s="303">
        <f>$E122*'3-TOTAL Revenue Requirement'!F122</f>
        <v>46291.7</v>
      </c>
      <c r="G122" s="270"/>
      <c r="H122" s="303">
        <f t="shared" si="5"/>
        <v>21958.300000000003</v>
      </c>
      <c r="I122" s="270"/>
      <c r="J122" s="303">
        <f>$E122*'3-TOTAL Revenue Requirement'!J122</f>
        <v>68250</v>
      </c>
      <c r="K122" s="303"/>
      <c r="L122" s="303">
        <f t="shared" si="4"/>
        <v>-21958.300000000003</v>
      </c>
      <c r="M122" s="303"/>
      <c r="N122" s="303">
        <f>'5-S O&amp;M Adjustments'!AA82</f>
        <v>46291.7</v>
      </c>
      <c r="O122" s="96" t="b">
        <f t="shared" si="12"/>
        <v>1</v>
      </c>
      <c r="AC122" s="142"/>
      <c r="AF122" s="143"/>
      <c r="AG122" s="143"/>
      <c r="AH122" s="143"/>
      <c r="AI122" s="143"/>
      <c r="AJ122" s="143"/>
      <c r="AK122" s="143"/>
      <c r="AL122" s="143"/>
      <c r="AM122" s="143"/>
      <c r="AN122" s="143"/>
      <c r="AO122" s="143"/>
      <c r="AP122" s="143"/>
    </row>
    <row r="123" spans="2:42" s="96" customFormat="1" x14ac:dyDescent="0.25">
      <c r="B123" s="96" t="str">
        <f>PROPER('[2]Operating Input'!E189)</f>
        <v>Licenses &amp; Permits</v>
      </c>
      <c r="E123" s="131">
        <f>'[2]Operating Input'!L190</f>
        <v>1</v>
      </c>
      <c r="F123" s="303">
        <f>$E123*'3-TOTAL Revenue Requirement'!F123</f>
        <v>3328.35</v>
      </c>
      <c r="G123" s="270"/>
      <c r="H123" s="303">
        <f t="shared" si="5"/>
        <v>2439.65</v>
      </c>
      <c r="I123" s="270"/>
      <c r="J123" s="303">
        <f>$E123*'3-TOTAL Revenue Requirement'!J123</f>
        <v>5768</v>
      </c>
      <c r="K123" s="303"/>
      <c r="L123" s="303">
        <f t="shared" si="4"/>
        <v>-2439.65</v>
      </c>
      <c r="M123" s="303"/>
      <c r="N123" s="303">
        <f>'5-S O&amp;M Adjustments'!AA83</f>
        <v>3328.35</v>
      </c>
      <c r="O123" s="96" t="b">
        <f t="shared" si="12"/>
        <v>1</v>
      </c>
      <c r="AC123" s="142"/>
      <c r="AF123" s="143"/>
      <c r="AG123" s="143"/>
      <c r="AH123" s="143"/>
      <c r="AI123" s="143"/>
      <c r="AJ123" s="143"/>
      <c r="AK123" s="143"/>
      <c r="AL123" s="143"/>
      <c r="AM123" s="143"/>
      <c r="AN123" s="143"/>
      <c r="AO123" s="143"/>
      <c r="AP123" s="143"/>
    </row>
    <row r="124" spans="2:42" s="96" customFormat="1" x14ac:dyDescent="0.25">
      <c r="B124" s="96" t="str">
        <f>PROPER('[2]Operating Input'!E190)</f>
        <v>Postage/ Courier</v>
      </c>
      <c r="E124" s="131">
        <f>'[2]Operating Input'!L191</f>
        <v>1</v>
      </c>
      <c r="F124" s="303">
        <f>$E124*'3-TOTAL Revenue Requirement'!F124</f>
        <v>29.35</v>
      </c>
      <c r="G124" s="270"/>
      <c r="H124" s="303">
        <f t="shared" si="5"/>
        <v>-29.35</v>
      </c>
      <c r="I124" s="270"/>
      <c r="J124" s="303">
        <f>$E124*'3-TOTAL Revenue Requirement'!J124</f>
        <v>0</v>
      </c>
      <c r="K124" s="303"/>
      <c r="L124" s="303">
        <f t="shared" si="4"/>
        <v>29.35</v>
      </c>
      <c r="M124" s="303"/>
      <c r="N124" s="303">
        <f>'5-S O&amp;M Adjustments'!AA84</f>
        <v>29.35</v>
      </c>
      <c r="O124" s="96" t="b">
        <f t="shared" si="12"/>
        <v>1</v>
      </c>
      <c r="AC124" s="142"/>
      <c r="AF124" s="143"/>
      <c r="AG124" s="143"/>
      <c r="AH124" s="143"/>
      <c r="AI124" s="143"/>
      <c r="AJ124" s="143"/>
      <c r="AK124" s="143"/>
      <c r="AL124" s="143"/>
      <c r="AM124" s="143"/>
      <c r="AN124" s="143"/>
      <c r="AO124" s="143"/>
      <c r="AP124" s="143"/>
    </row>
    <row r="125" spans="2:42" s="96" customFormat="1" x14ac:dyDescent="0.25">
      <c r="B125" s="96" t="str">
        <f>PROPER('[2]Operating Input'!E191)</f>
        <v>General Liability Insurance</v>
      </c>
      <c r="E125" s="131">
        <f>'[2]Operating Input'!L192</f>
        <v>1</v>
      </c>
      <c r="F125" s="303">
        <f>$E125*'3-TOTAL Revenue Requirement'!F125</f>
        <v>9695.0499999999993</v>
      </c>
      <c r="G125" s="270"/>
      <c r="H125" s="303">
        <f t="shared" si="5"/>
        <v>564.95000000000073</v>
      </c>
      <c r="I125" s="270"/>
      <c r="J125" s="303">
        <f>$E125*'3-TOTAL Revenue Requirement'!J125</f>
        <v>10260</v>
      </c>
      <c r="K125" s="303"/>
      <c r="L125" s="303">
        <f t="shared" si="4"/>
        <v>-564.95000000000073</v>
      </c>
      <c r="M125" s="303"/>
      <c r="N125" s="303">
        <f>'5-S O&amp;M Adjustments'!AA85</f>
        <v>9695.0499999999993</v>
      </c>
      <c r="O125" s="96" t="b">
        <f t="shared" si="12"/>
        <v>1</v>
      </c>
      <c r="AC125" s="142"/>
      <c r="AF125" s="143"/>
      <c r="AG125" s="143"/>
      <c r="AH125" s="143"/>
      <c r="AI125" s="143"/>
      <c r="AJ125" s="143"/>
      <c r="AK125" s="143"/>
      <c r="AL125" s="143"/>
      <c r="AM125" s="143"/>
      <c r="AN125" s="143"/>
      <c r="AO125" s="143"/>
      <c r="AP125" s="143"/>
    </row>
    <row r="126" spans="2:42" s="96" customFormat="1" x14ac:dyDescent="0.25">
      <c r="B126" s="96" t="str">
        <f>PROPER('[2]Operating Input'!E192)</f>
        <v>Memberships, Dues &amp; Subscrip.</v>
      </c>
      <c r="E126" s="131">
        <f>'[2]Operating Input'!L193</f>
        <v>1</v>
      </c>
      <c r="F126" s="303">
        <f>$E126*'3-TOTAL Revenue Requirement'!F126</f>
        <v>9166.34</v>
      </c>
      <c r="G126" s="270"/>
      <c r="H126" s="303">
        <f t="shared" si="5"/>
        <v>2163.66</v>
      </c>
      <c r="I126" s="270"/>
      <c r="J126" s="303">
        <f>$E126*'3-TOTAL Revenue Requirement'!J126</f>
        <v>11330</v>
      </c>
      <c r="K126" s="303"/>
      <c r="L126" s="303">
        <f t="shared" si="4"/>
        <v>-2163.66</v>
      </c>
      <c r="M126" s="303"/>
      <c r="N126" s="303">
        <f>'5-S O&amp;M Adjustments'!AA86</f>
        <v>9166.34</v>
      </c>
      <c r="O126" s="96" t="b">
        <f t="shared" si="12"/>
        <v>1</v>
      </c>
      <c r="AC126" s="142"/>
      <c r="AF126" s="143"/>
      <c r="AG126" s="143"/>
      <c r="AH126" s="143"/>
      <c r="AI126" s="143"/>
      <c r="AJ126" s="143"/>
      <c r="AK126" s="143"/>
      <c r="AL126" s="143"/>
      <c r="AM126" s="143"/>
      <c r="AN126" s="143"/>
      <c r="AO126" s="143"/>
      <c r="AP126" s="143"/>
    </row>
    <row r="127" spans="2:42" s="96" customFormat="1" x14ac:dyDescent="0.25">
      <c r="B127" s="96" t="str">
        <f>PROPER('[2]Operating Input'!E195)</f>
        <v>Hiring Expenses For New Emp.</v>
      </c>
      <c r="E127" s="131">
        <f>'[2]Operating Input'!L196</f>
        <v>1</v>
      </c>
      <c r="F127" s="303">
        <f>$E127*'3-TOTAL Revenue Requirement'!F127</f>
        <v>738</v>
      </c>
      <c r="G127" s="270"/>
      <c r="H127" s="303">
        <f t="shared" si="5"/>
        <v>-532</v>
      </c>
      <c r="I127" s="270"/>
      <c r="J127" s="303">
        <f>$E127*'3-TOTAL Revenue Requirement'!J127</f>
        <v>206</v>
      </c>
      <c r="K127" s="303"/>
      <c r="L127" s="303">
        <f t="shared" si="4"/>
        <v>532</v>
      </c>
      <c r="M127" s="303"/>
      <c r="N127" s="303">
        <f>'5-S O&amp;M Adjustments'!AA87</f>
        <v>738</v>
      </c>
      <c r="O127" s="96" t="b">
        <f t="shared" si="12"/>
        <v>1</v>
      </c>
      <c r="AC127" s="142"/>
      <c r="AF127" s="143"/>
      <c r="AG127" s="143"/>
      <c r="AH127" s="143"/>
      <c r="AI127" s="143"/>
      <c r="AJ127" s="143"/>
      <c r="AK127" s="143"/>
      <c r="AL127" s="143"/>
      <c r="AM127" s="143"/>
      <c r="AN127" s="143"/>
      <c r="AO127" s="143"/>
      <c r="AP127" s="143"/>
    </row>
    <row r="128" spans="2:42" s="96" customFormat="1" x14ac:dyDescent="0.25">
      <c r="B128" s="96" t="str">
        <f>PROPER('[2]Operating Input'!E196)</f>
        <v>Advertising</v>
      </c>
      <c r="E128" s="131">
        <f>'[2]Operating Input'!L197</f>
        <v>1</v>
      </c>
      <c r="F128" s="303">
        <f>$E128*'3-TOTAL Revenue Requirement'!F128</f>
        <v>951.76</v>
      </c>
      <c r="G128" s="270"/>
      <c r="H128" s="303">
        <f t="shared" si="5"/>
        <v>-951.76</v>
      </c>
      <c r="I128" s="270"/>
      <c r="J128" s="303">
        <f>$E128*'3-TOTAL Revenue Requirement'!J128</f>
        <v>0</v>
      </c>
      <c r="K128" s="303"/>
      <c r="L128" s="303">
        <f t="shared" si="4"/>
        <v>951.76</v>
      </c>
      <c r="M128" s="303"/>
      <c r="N128" s="303">
        <f>'5-S O&amp;M Adjustments'!AA88</f>
        <v>951.76</v>
      </c>
      <c r="O128" s="96" t="b">
        <f t="shared" si="12"/>
        <v>1</v>
      </c>
      <c r="AC128" s="142"/>
      <c r="AF128" s="143"/>
      <c r="AG128" s="143"/>
      <c r="AH128" s="143"/>
      <c r="AI128" s="143"/>
      <c r="AJ128" s="143"/>
      <c r="AK128" s="143"/>
      <c r="AL128" s="143"/>
      <c r="AM128" s="143"/>
      <c r="AN128" s="143"/>
      <c r="AO128" s="143"/>
      <c r="AP128" s="143"/>
    </row>
    <row r="129" spans="1:42" s="96" customFormat="1" x14ac:dyDescent="0.25">
      <c r="B129" s="96" t="str">
        <f>PROPER('[2]Operating Input'!E204)</f>
        <v>Equipment</v>
      </c>
      <c r="E129" s="131">
        <f>'[2]Operating Input'!L205</f>
        <v>1</v>
      </c>
      <c r="F129" s="303">
        <f>$E129*'3-TOTAL Revenue Requirement'!F129</f>
        <v>14.43</v>
      </c>
      <c r="G129" s="270"/>
      <c r="H129" s="303">
        <f t="shared" si="5"/>
        <v>-14.43</v>
      </c>
      <c r="I129" s="270"/>
      <c r="J129" s="303">
        <f>$E129*'3-TOTAL Revenue Requirement'!J129</f>
        <v>0</v>
      </c>
      <c r="K129" s="303"/>
      <c r="L129" s="303">
        <f t="shared" si="4"/>
        <v>14.43</v>
      </c>
      <c r="M129" s="303"/>
      <c r="N129" s="303">
        <f>'5-S O&amp;M Adjustments'!AA89</f>
        <v>14.43</v>
      </c>
      <c r="O129" s="96" t="b">
        <f t="shared" si="12"/>
        <v>1</v>
      </c>
      <c r="AC129" s="142"/>
      <c r="AF129" s="143"/>
      <c r="AG129" s="143"/>
      <c r="AH129" s="143"/>
      <c r="AI129" s="143"/>
      <c r="AJ129" s="143"/>
      <c r="AK129" s="143"/>
      <c r="AL129" s="143"/>
      <c r="AM129" s="143"/>
      <c r="AN129" s="143"/>
      <c r="AO129" s="143"/>
      <c r="AP129" s="143"/>
    </row>
    <row r="130" spans="1:42" s="96" customFormat="1" x14ac:dyDescent="0.25">
      <c r="B130" s="96" t="str">
        <f>PROPER('[2]Operating Input'!E205)</f>
        <v>Utrwd   Sewer</v>
      </c>
      <c r="E130" s="131">
        <f>'[2]Operating Input'!L206</f>
        <v>1</v>
      </c>
      <c r="F130" s="303">
        <f>$E130*'3-TOTAL Revenue Requirement'!F130</f>
        <v>573829.01</v>
      </c>
      <c r="G130" s="270"/>
      <c r="H130" s="303">
        <f t="shared" si="5"/>
        <v>519658.99</v>
      </c>
      <c r="I130" s="270"/>
      <c r="J130" s="303">
        <f>$E130*'3-TOTAL Revenue Requirement'!J130</f>
        <v>1093488</v>
      </c>
      <c r="K130" s="303"/>
      <c r="L130" s="303">
        <f t="shared" si="4"/>
        <v>-519658.99</v>
      </c>
      <c r="M130" s="303"/>
      <c r="N130" s="303">
        <f>'5-S O&amp;M Adjustments'!AA90</f>
        <v>573829.01</v>
      </c>
      <c r="O130" s="96" t="b">
        <f t="shared" si="12"/>
        <v>1</v>
      </c>
      <c r="AC130" s="142"/>
      <c r="AF130" s="143"/>
      <c r="AG130" s="143"/>
      <c r="AH130" s="143"/>
      <c r="AI130" s="143"/>
      <c r="AJ130" s="143"/>
      <c r="AK130" s="143"/>
      <c r="AL130" s="143"/>
      <c r="AM130" s="143"/>
      <c r="AN130" s="143"/>
      <c r="AO130" s="143"/>
      <c r="AP130" s="143"/>
    </row>
    <row r="131" spans="1:42" s="96" customFormat="1" x14ac:dyDescent="0.25">
      <c r="B131" s="96" t="str">
        <f>PROPER('[2]Operating Input'!E206)</f>
        <v>Utrwd   Regional   Plant   Debt   Pay</v>
      </c>
      <c r="E131" s="131">
        <f>'[2]Operating Input'!L207</f>
        <v>1</v>
      </c>
      <c r="F131" s="303">
        <f>$E131*'3-TOTAL Revenue Requirement'!F131</f>
        <v>899846.24</v>
      </c>
      <c r="G131" s="270"/>
      <c r="H131" s="303">
        <f t="shared" si="5"/>
        <v>-110315.23999999999</v>
      </c>
      <c r="I131" s="270"/>
      <c r="J131" s="303">
        <f>$E131*'3-TOTAL Revenue Requirement'!J131</f>
        <v>789531</v>
      </c>
      <c r="K131" s="303"/>
      <c r="L131" s="303">
        <f t="shared" si="4"/>
        <v>110315.23999999999</v>
      </c>
      <c r="M131" s="303"/>
      <c r="N131" s="303">
        <f>'5-S O&amp;M Adjustments'!AA91</f>
        <v>899846.24</v>
      </c>
      <c r="O131" s="96" t="b">
        <f t="shared" si="12"/>
        <v>1</v>
      </c>
      <c r="AC131" s="142"/>
      <c r="AF131" s="143"/>
      <c r="AG131" s="143"/>
      <c r="AH131" s="143"/>
      <c r="AI131" s="143"/>
      <c r="AJ131" s="143"/>
      <c r="AK131" s="143"/>
      <c r="AL131" s="143"/>
      <c r="AM131" s="143"/>
      <c r="AN131" s="143"/>
      <c r="AO131" s="143"/>
      <c r="AP131" s="143"/>
    </row>
    <row r="132" spans="1:42" s="96" customFormat="1" x14ac:dyDescent="0.25">
      <c r="B132" s="96" t="str">
        <f>PROPER('[2]Operating Input'!E207)</f>
        <v>Utrwd  Main   Trunk   Debt   Payment</v>
      </c>
      <c r="E132" s="131">
        <f>'[2]Operating Input'!L208</f>
        <v>1</v>
      </c>
      <c r="F132" s="303">
        <f>$E132*'3-TOTAL Revenue Requirement'!F132</f>
        <v>349228.79999999999</v>
      </c>
      <c r="G132" s="270"/>
      <c r="H132" s="303">
        <f t="shared" si="5"/>
        <v>-1722.7999999999884</v>
      </c>
      <c r="I132" s="270"/>
      <c r="J132" s="303">
        <f>$E132*'3-TOTAL Revenue Requirement'!J132</f>
        <v>347506</v>
      </c>
      <c r="K132" s="303"/>
      <c r="L132" s="303">
        <f t="shared" si="4"/>
        <v>1722.7999999999884</v>
      </c>
      <c r="M132" s="303"/>
      <c r="N132" s="303">
        <f>'5-S O&amp;M Adjustments'!AA92</f>
        <v>349228.79999999999</v>
      </c>
      <c r="O132" s="96" t="b">
        <f t="shared" si="12"/>
        <v>1</v>
      </c>
      <c r="AC132" s="142"/>
      <c r="AF132" s="143"/>
      <c r="AG132" s="143"/>
      <c r="AH132" s="143"/>
      <c r="AI132" s="143"/>
      <c r="AJ132" s="143"/>
      <c r="AK132" s="143"/>
      <c r="AL132" s="143"/>
      <c r="AM132" s="143"/>
      <c r="AN132" s="143"/>
      <c r="AO132" s="143"/>
      <c r="AP132" s="143"/>
    </row>
    <row r="133" spans="1:42" s="96" customFormat="1" x14ac:dyDescent="0.25">
      <c r="B133" s="96" t="str">
        <f>PROPER('[2]Operating Input'!E208)</f>
        <v>Utrwd - Joint Capital Costs</v>
      </c>
      <c r="E133" s="131">
        <f>'[2]Operating Input'!L209</f>
        <v>1</v>
      </c>
      <c r="F133" s="303">
        <f>$E133*'3-TOTAL Revenue Requirement'!F133</f>
        <v>0</v>
      </c>
      <c r="G133" s="270"/>
      <c r="H133" s="303">
        <f t="shared" si="5"/>
        <v>56838.804000000004</v>
      </c>
      <c r="I133" s="270"/>
      <c r="J133" s="303">
        <f>$E133*'3-TOTAL Revenue Requirement'!J133</f>
        <v>56838.804000000004</v>
      </c>
      <c r="K133" s="303"/>
      <c r="L133" s="303">
        <f t="shared" si="4"/>
        <v>-56838.804000000004</v>
      </c>
      <c r="M133" s="303"/>
      <c r="N133" s="303">
        <f>'5-S O&amp;M Adjustments'!AA93</f>
        <v>0</v>
      </c>
      <c r="O133" s="96" t="b">
        <f t="shared" si="12"/>
        <v>1</v>
      </c>
      <c r="AC133" s="142"/>
      <c r="AF133" s="143"/>
      <c r="AG133" s="143"/>
      <c r="AH133" s="143"/>
      <c r="AI133" s="143"/>
      <c r="AJ133" s="143"/>
      <c r="AK133" s="143"/>
      <c r="AL133" s="143"/>
      <c r="AM133" s="143"/>
      <c r="AN133" s="143"/>
      <c r="AO133" s="143"/>
      <c r="AP133" s="143"/>
    </row>
    <row r="134" spans="1:42" s="96" customFormat="1" x14ac:dyDescent="0.25">
      <c r="B134" s="96" t="str">
        <f>PROPER('[2]Operating Input'!E213)</f>
        <v>Miscellaneous    Expense</v>
      </c>
      <c r="E134" s="131">
        <f>'[2]Operating Input'!L214</f>
        <v>1</v>
      </c>
      <c r="F134" s="303">
        <f>$E134*'3-TOTAL Revenue Requirement'!F134</f>
        <v>30833</v>
      </c>
      <c r="G134" s="143"/>
      <c r="H134" s="303">
        <f t="shared" si="5"/>
        <v>-30833</v>
      </c>
      <c r="I134" s="303"/>
      <c r="J134" s="303">
        <f>$E134*'3-TOTAL Revenue Requirement'!J134</f>
        <v>0</v>
      </c>
      <c r="K134" s="303"/>
      <c r="L134" s="303">
        <f t="shared" si="4"/>
        <v>30833</v>
      </c>
      <c r="M134" s="303"/>
      <c r="N134" s="303">
        <f>'5-S O&amp;M Adjustments'!AA94</f>
        <v>30833</v>
      </c>
      <c r="O134" s="96" t="b">
        <f t="shared" si="12"/>
        <v>1</v>
      </c>
      <c r="AC134" s="142"/>
      <c r="AF134" s="143"/>
      <c r="AG134" s="143"/>
      <c r="AH134" s="143"/>
      <c r="AI134" s="143"/>
      <c r="AJ134" s="143"/>
      <c r="AK134" s="143"/>
      <c r="AL134" s="143"/>
      <c r="AM134" s="143"/>
      <c r="AN134" s="143"/>
      <c r="AO134" s="143"/>
      <c r="AP134" s="143"/>
    </row>
    <row r="135" spans="1:42" s="96" customFormat="1" x14ac:dyDescent="0.25">
      <c r="B135" s="69" t="s">
        <v>58</v>
      </c>
      <c r="C135" s="69"/>
      <c r="D135" s="69"/>
      <c r="E135" s="142"/>
      <c r="F135" s="267">
        <f>SUM(F94:F134)</f>
        <v>2712850.92</v>
      </c>
      <c r="G135" s="265"/>
      <c r="H135" s="267">
        <f>SUM(H94:H134)</f>
        <v>593253.74125439278</v>
      </c>
      <c r="I135" s="266"/>
      <c r="J135" s="267">
        <f>SUM(J94:J134)</f>
        <v>3306104.6612543925</v>
      </c>
      <c r="K135" s="266"/>
      <c r="L135" s="267">
        <f>SUM(L94:L134)</f>
        <v>-593253.74125439278</v>
      </c>
      <c r="M135" s="266"/>
      <c r="N135" s="267">
        <f>SUM(N94:N134)</f>
        <v>2712850.92</v>
      </c>
      <c r="O135" s="96" t="b">
        <f t="shared" si="12"/>
        <v>1</v>
      </c>
      <c r="AC135" s="142"/>
      <c r="AF135" s="143"/>
      <c r="AG135" s="143"/>
      <c r="AH135" s="143"/>
      <c r="AI135" s="143"/>
      <c r="AJ135" s="143"/>
      <c r="AK135" s="143"/>
      <c r="AL135" s="143"/>
      <c r="AM135" s="143"/>
      <c r="AN135" s="143"/>
      <c r="AO135" s="143"/>
      <c r="AP135" s="143"/>
    </row>
    <row r="136" spans="1:42" s="96" customFormat="1" ht="15.75" customHeight="1" x14ac:dyDescent="0.25">
      <c r="B136" s="69"/>
      <c r="C136" s="69"/>
      <c r="D136" s="69"/>
      <c r="E136" s="142"/>
      <c r="F136" s="268"/>
      <c r="G136" s="265"/>
      <c r="H136" s="268"/>
      <c r="I136" s="266"/>
      <c r="J136" s="268"/>
      <c r="K136" s="266"/>
      <c r="L136" s="268"/>
      <c r="M136" s="266"/>
      <c r="N136" s="268"/>
      <c r="AC136" s="142"/>
      <c r="AF136" s="143"/>
      <c r="AG136" s="143"/>
      <c r="AH136" s="143"/>
      <c r="AI136" s="143"/>
      <c r="AJ136" s="143"/>
      <c r="AK136" s="143"/>
      <c r="AL136" s="143"/>
      <c r="AM136" s="143"/>
      <c r="AN136" s="143"/>
      <c r="AO136" s="143"/>
      <c r="AP136" s="143"/>
    </row>
    <row r="137" spans="1:42" ht="15.75" customHeight="1" x14ac:dyDescent="0.3">
      <c r="A137" s="58" t="s">
        <v>32</v>
      </c>
      <c r="B137" s="93" t="s">
        <v>44</v>
      </c>
      <c r="C137" s="58"/>
      <c r="D137" s="58"/>
      <c r="E137" s="59"/>
      <c r="F137" s="94">
        <f>+F135+F80</f>
        <v>2712850.92</v>
      </c>
      <c r="G137" s="94"/>
      <c r="H137" s="94">
        <f>+H135+H80</f>
        <v>593253.74125439278</v>
      </c>
      <c r="I137" s="94"/>
      <c r="J137" s="94">
        <f>+J135+J80</f>
        <v>3306104.6612543925</v>
      </c>
      <c r="K137" s="94"/>
      <c r="L137" s="94">
        <f>+L135+L80</f>
        <v>-593253.74125439278</v>
      </c>
      <c r="M137" s="94"/>
      <c r="N137" s="94">
        <f>+N135+N80</f>
        <v>2712850.92</v>
      </c>
      <c r="P137" s="5"/>
      <c r="Q137" s="5"/>
      <c r="AC137" s="7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</row>
    <row r="138" spans="1:42" ht="15.75" customHeight="1" x14ac:dyDescent="0.25">
      <c r="A138" s="5"/>
      <c r="B138" s="5"/>
      <c r="C138" s="5"/>
      <c r="D138" s="5"/>
      <c r="E138" s="50"/>
      <c r="F138" s="56" t="s">
        <v>32</v>
      </c>
      <c r="G138" s="53"/>
      <c r="H138" s="56"/>
      <c r="I138" s="54"/>
      <c r="J138" s="53"/>
      <c r="K138" s="54"/>
      <c r="L138" s="53"/>
      <c r="M138" s="54"/>
      <c r="N138" s="53"/>
      <c r="P138" s="5"/>
      <c r="Q138" s="5"/>
      <c r="AC138" s="7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</row>
    <row r="139" spans="1:42" ht="15.75" customHeight="1" x14ac:dyDescent="0.25">
      <c r="A139" s="5"/>
      <c r="B139" s="5"/>
      <c r="C139" s="5"/>
      <c r="D139" s="5"/>
      <c r="E139" s="50"/>
      <c r="F139" s="56" t="s">
        <v>32</v>
      </c>
      <c r="G139" s="53"/>
      <c r="H139" s="56"/>
      <c r="I139" s="54"/>
      <c r="J139" s="53"/>
      <c r="K139" s="54"/>
      <c r="L139" s="53" t="s">
        <v>32</v>
      </c>
      <c r="M139" s="54"/>
      <c r="N139" s="53"/>
      <c r="P139" s="5"/>
      <c r="Q139" s="5"/>
      <c r="AC139" s="7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</row>
    <row r="140" spans="1:42" ht="15.75" customHeight="1" x14ac:dyDescent="0.25">
      <c r="A140" s="5"/>
      <c r="B140" s="5"/>
      <c r="C140" s="5"/>
      <c r="D140" s="5"/>
      <c r="E140" s="50"/>
      <c r="F140" s="56"/>
      <c r="G140" s="53"/>
      <c r="H140" s="56"/>
      <c r="I140" s="54"/>
      <c r="J140" s="53"/>
      <c r="K140" s="54"/>
      <c r="L140" s="53" t="s">
        <v>32</v>
      </c>
      <c r="M140" s="54"/>
      <c r="N140" s="53"/>
      <c r="P140" s="5"/>
      <c r="Q140" s="5"/>
      <c r="AC140" s="7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</row>
    <row r="141" spans="1:42" ht="15.75" customHeight="1" x14ac:dyDescent="0.3">
      <c r="A141" s="38" t="s">
        <v>0</v>
      </c>
      <c r="B141" s="5"/>
      <c r="C141" s="38" t="str">
        <f>$C$1</f>
        <v>473-20-1554.WS</v>
      </c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39" t="s">
        <v>245</v>
      </c>
      <c r="P141" s="5"/>
      <c r="Q141" s="5"/>
      <c r="Y141" s="60"/>
      <c r="Z141" s="60"/>
      <c r="AA141" s="60"/>
      <c r="AB141" s="60"/>
      <c r="AC141" s="61"/>
      <c r="AD141" s="60"/>
      <c r="AE141" s="60"/>
      <c r="AF141" s="62"/>
      <c r="AG141" s="62"/>
      <c r="AH141" s="62"/>
      <c r="AI141" s="62"/>
      <c r="AJ141" s="62"/>
      <c r="AK141" s="62"/>
      <c r="AL141" s="62"/>
      <c r="AM141" s="62"/>
      <c r="AN141" s="62"/>
      <c r="AO141" s="62"/>
      <c r="AP141" s="62"/>
    </row>
    <row r="142" spans="1:42" ht="15.75" customHeight="1" x14ac:dyDescent="0.3">
      <c r="A142" s="38" t="s">
        <v>1</v>
      </c>
      <c r="B142" s="38"/>
      <c r="C142" s="40">
        <f>$C$2</f>
        <v>49225</v>
      </c>
      <c r="D142" s="38"/>
      <c r="E142" s="5"/>
      <c r="F142" s="5"/>
      <c r="G142" s="5"/>
      <c r="H142" s="5"/>
      <c r="I142" s="5"/>
      <c r="J142" s="5"/>
      <c r="K142" s="5"/>
      <c r="L142" s="5"/>
      <c r="M142" s="5"/>
      <c r="N142" s="39" t="s">
        <v>18</v>
      </c>
      <c r="P142" s="5"/>
      <c r="Q142" s="5"/>
      <c r="Y142" s="60"/>
      <c r="Z142" s="60"/>
      <c r="AA142" s="60"/>
      <c r="AB142" s="60"/>
      <c r="AC142" s="61"/>
      <c r="AD142" s="60"/>
      <c r="AE142" s="60"/>
      <c r="AF142" s="62"/>
      <c r="AG142" s="62"/>
      <c r="AH142" s="62"/>
      <c r="AI142" s="62"/>
      <c r="AJ142" s="62"/>
      <c r="AK142" s="62"/>
      <c r="AL142" s="62"/>
      <c r="AM142" s="62"/>
      <c r="AN142" s="62"/>
      <c r="AO142" s="62"/>
      <c r="AP142" s="62"/>
    </row>
    <row r="143" spans="1:42" ht="15.75" customHeight="1" x14ac:dyDescent="0.3">
      <c r="A143" s="38" t="s">
        <v>55</v>
      </c>
      <c r="B143" s="38"/>
      <c r="C143" s="38" t="str">
        <f>$C$3</f>
        <v>City of Celina</v>
      </c>
      <c r="D143" s="38"/>
      <c r="E143" s="5"/>
      <c r="F143" s="5"/>
      <c r="G143" s="5"/>
      <c r="H143" s="5"/>
      <c r="I143" s="5"/>
      <c r="J143" s="5"/>
      <c r="K143" s="5"/>
      <c r="L143" s="5"/>
      <c r="M143" s="5"/>
      <c r="N143" s="3"/>
      <c r="P143" s="5"/>
      <c r="Q143" s="5"/>
      <c r="Y143" s="60"/>
      <c r="Z143" s="60"/>
      <c r="AA143" s="60"/>
      <c r="AB143" s="60"/>
      <c r="AC143" s="61"/>
      <c r="AD143" s="60"/>
      <c r="AE143" s="60"/>
      <c r="AF143" s="62"/>
      <c r="AG143" s="62"/>
      <c r="AH143" s="62"/>
      <c r="AI143" s="62"/>
      <c r="AJ143" s="62"/>
      <c r="AK143" s="62"/>
      <c r="AL143" s="62"/>
      <c r="AM143" s="62"/>
      <c r="AN143" s="62"/>
      <c r="AO143" s="62"/>
      <c r="AP143" s="62"/>
    </row>
    <row r="144" spans="1:42" ht="15.75" customHeight="1" x14ac:dyDescent="0.3">
      <c r="A144" s="38" t="s">
        <v>3</v>
      </c>
      <c r="B144" s="38"/>
      <c r="C144" s="41">
        <f>$C$4</f>
        <v>43373</v>
      </c>
      <c r="D144" s="38"/>
      <c r="E144" s="5"/>
      <c r="F144" s="5"/>
      <c r="G144" s="5"/>
      <c r="H144" s="5"/>
      <c r="I144" s="5"/>
      <c r="J144" s="5"/>
      <c r="K144" s="5"/>
      <c r="L144" s="5"/>
      <c r="M144" s="5"/>
      <c r="N144" s="289" t="str">
        <f>'1-WATER Revenue Requirement'!N144</f>
        <v>Page 3 of 3</v>
      </c>
      <c r="P144" s="5"/>
      <c r="Q144" s="5"/>
      <c r="Y144" s="60"/>
      <c r="Z144" s="60"/>
      <c r="AA144" s="60"/>
      <c r="AB144" s="60"/>
      <c r="AC144" s="61"/>
      <c r="AD144" s="60"/>
      <c r="AE144" s="60"/>
      <c r="AF144" s="62"/>
      <c r="AG144" s="62"/>
      <c r="AH144" s="62"/>
      <c r="AI144" s="62"/>
      <c r="AJ144" s="62"/>
      <c r="AK144" s="62"/>
      <c r="AL144" s="62"/>
      <c r="AM144" s="62"/>
      <c r="AN144" s="62"/>
      <c r="AO144" s="62"/>
      <c r="AP144" s="62"/>
    </row>
    <row r="145" spans="1:42" ht="15.75" customHeigh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42"/>
      <c r="L145" s="5"/>
      <c r="M145" s="5"/>
      <c r="N145" s="5"/>
      <c r="P145" s="5"/>
      <c r="Q145" s="5"/>
      <c r="Y145" s="60"/>
      <c r="Z145" s="60"/>
      <c r="AA145" s="60"/>
      <c r="AB145" s="60"/>
      <c r="AC145" s="61"/>
      <c r="AD145" s="60"/>
      <c r="AE145" s="60"/>
      <c r="AF145" s="62"/>
      <c r="AG145" s="62"/>
      <c r="AH145" s="62"/>
      <c r="AI145" s="62"/>
      <c r="AJ145" s="62"/>
      <c r="AK145" s="62"/>
      <c r="AL145" s="62"/>
      <c r="AM145" s="62"/>
      <c r="AN145" s="62"/>
      <c r="AO145" s="62"/>
      <c r="AP145" s="62"/>
    </row>
    <row r="146" spans="1:42" ht="15.75" customHeight="1" x14ac:dyDescent="0.3">
      <c r="A146" s="5"/>
      <c r="B146" s="5"/>
      <c r="C146" s="5"/>
      <c r="D146" s="5"/>
      <c r="E146" s="5"/>
      <c r="F146" s="353"/>
      <c r="G146" s="43"/>
      <c r="H146" s="353"/>
      <c r="I146" s="44"/>
      <c r="J146" s="354" t="s">
        <v>51</v>
      </c>
      <c r="K146" s="44"/>
      <c r="L146" s="355" t="str">
        <f>$L$8</f>
        <v>Petitioners</v>
      </c>
      <c r="M146" s="43"/>
      <c r="N146" s="353"/>
      <c r="P146" s="5"/>
      <c r="Q146" s="5"/>
      <c r="Y146" s="60"/>
      <c r="Z146" s="60"/>
      <c r="AA146" s="60"/>
      <c r="AB146" s="60"/>
      <c r="AC146" s="61"/>
      <c r="AD146" s="60"/>
      <c r="AE146" s="60"/>
      <c r="AF146" s="62"/>
      <c r="AG146" s="62"/>
      <c r="AH146" s="62"/>
      <c r="AI146" s="62"/>
      <c r="AJ146" s="62"/>
      <c r="AK146" s="62"/>
      <c r="AL146" s="62"/>
      <c r="AM146" s="62"/>
      <c r="AN146" s="62"/>
      <c r="AO146" s="62"/>
      <c r="AP146" s="62"/>
    </row>
    <row r="147" spans="1:42" ht="15.75" customHeight="1" x14ac:dyDescent="0.3">
      <c r="A147" s="5"/>
      <c r="B147" s="5"/>
      <c r="C147" s="5"/>
      <c r="D147" s="5"/>
      <c r="E147" s="5"/>
      <c r="F147" s="356"/>
      <c r="G147" s="43"/>
      <c r="H147" s="357" t="s">
        <v>51</v>
      </c>
      <c r="I147" s="44"/>
      <c r="J147" s="357" t="s">
        <v>4</v>
      </c>
      <c r="K147" s="44"/>
      <c r="L147" s="355" t="s">
        <v>5</v>
      </c>
      <c r="M147" s="43"/>
      <c r="N147" s="355" t="str">
        <f>$L$8</f>
        <v>Petitioners</v>
      </c>
      <c r="P147" s="5"/>
      <c r="Q147" s="5"/>
      <c r="Y147" s="60"/>
      <c r="Z147" s="60"/>
      <c r="AA147" s="60"/>
      <c r="AB147" s="60"/>
      <c r="AC147" s="61"/>
      <c r="AD147" s="60"/>
      <c r="AE147" s="60"/>
      <c r="AF147" s="62"/>
      <c r="AG147" s="62"/>
      <c r="AH147" s="62"/>
      <c r="AI147" s="62"/>
      <c r="AJ147" s="62"/>
      <c r="AK147" s="62"/>
      <c r="AL147" s="62"/>
      <c r="AM147" s="62"/>
      <c r="AN147" s="62"/>
      <c r="AO147" s="62"/>
      <c r="AP147" s="62"/>
    </row>
    <row r="148" spans="1:42" ht="15.75" customHeight="1" x14ac:dyDescent="0.3">
      <c r="A148" s="38" t="s">
        <v>19</v>
      </c>
      <c r="B148" s="5"/>
      <c r="C148" s="5"/>
      <c r="D148" s="5"/>
      <c r="E148" s="5"/>
      <c r="F148" s="355" t="s">
        <v>6</v>
      </c>
      <c r="G148" s="43"/>
      <c r="H148" s="357" t="s">
        <v>7</v>
      </c>
      <c r="I148" s="44"/>
      <c r="J148" s="357" t="s">
        <v>6</v>
      </c>
      <c r="K148" s="44"/>
      <c r="L148" s="357" t="s">
        <v>52</v>
      </c>
      <c r="M148" s="44"/>
      <c r="N148" s="355" t="s">
        <v>8</v>
      </c>
      <c r="P148" s="5"/>
      <c r="Q148" s="5"/>
      <c r="Y148" s="60"/>
      <c r="Z148" s="60"/>
      <c r="AA148" s="60"/>
      <c r="AB148" s="60"/>
      <c r="AC148" s="61"/>
      <c r="AD148" s="60"/>
      <c r="AE148" s="60"/>
      <c r="AF148" s="62"/>
      <c r="AG148" s="62"/>
      <c r="AH148" s="62"/>
      <c r="AI148" s="62"/>
      <c r="AJ148" s="62"/>
      <c r="AK148" s="62"/>
      <c r="AL148" s="62"/>
      <c r="AM148" s="62"/>
      <c r="AN148" s="62"/>
      <c r="AO148" s="62"/>
      <c r="AP148" s="62"/>
    </row>
    <row r="149" spans="1:42" ht="15.75" customHeight="1" x14ac:dyDescent="0.3">
      <c r="A149" s="5"/>
      <c r="B149" s="5"/>
      <c r="C149" s="5"/>
      <c r="D149" s="5"/>
      <c r="E149" s="5"/>
      <c r="F149" s="358" t="str">
        <f>$F$11</f>
        <v>SEWER</v>
      </c>
      <c r="G149" s="43"/>
      <c r="H149" s="359" t="s">
        <v>37</v>
      </c>
      <c r="I149" s="43"/>
      <c r="J149" s="359" t="str">
        <f>$J$11</f>
        <v>SEWER</v>
      </c>
      <c r="K149" s="43"/>
      <c r="L149" s="360" t="s">
        <v>10</v>
      </c>
      <c r="M149" s="43"/>
      <c r="N149" s="358" t="str">
        <f>$N$11</f>
        <v>SEWER</v>
      </c>
      <c r="P149" s="5"/>
      <c r="Q149" s="5"/>
      <c r="Y149" s="60"/>
      <c r="Z149" s="60"/>
      <c r="AA149" s="60"/>
      <c r="AB149" s="60"/>
      <c r="AC149" s="61"/>
      <c r="AD149" s="60"/>
      <c r="AE149" s="60"/>
      <c r="AF149" s="62"/>
      <c r="AG149" s="62"/>
      <c r="AH149" s="62"/>
      <c r="AI149" s="62"/>
      <c r="AJ149" s="62"/>
      <c r="AK149" s="62"/>
      <c r="AL149" s="62"/>
      <c r="AM149" s="62"/>
      <c r="AN149" s="62"/>
      <c r="AO149" s="62"/>
      <c r="AP149" s="62"/>
    </row>
    <row r="150" spans="1:42" ht="15.75" customHeight="1" x14ac:dyDescent="0.3">
      <c r="A150" s="5"/>
      <c r="B150" s="5"/>
      <c r="C150" s="5"/>
      <c r="D150" s="5"/>
      <c r="E150" s="5"/>
      <c r="F150" s="43" t="str">
        <f>$F$12</f>
        <v>(a)</v>
      </c>
      <c r="G150" s="43"/>
      <c r="H150" s="47" t="str">
        <f>$H$12</f>
        <v>(b) = (c) - (a)</v>
      </c>
      <c r="I150" s="47"/>
      <c r="J150" s="47" t="str">
        <f>$J$12</f>
        <v>(c)</v>
      </c>
      <c r="K150" s="47"/>
      <c r="L150" s="302" t="str">
        <f>$L$12</f>
        <v>(d) = (e) - (c)</v>
      </c>
      <c r="M150" s="43"/>
      <c r="N150" s="47" t="str">
        <f>$N$12</f>
        <v xml:space="preserve">(e) </v>
      </c>
      <c r="P150" s="5"/>
      <c r="Q150" s="5"/>
      <c r="Y150" s="60"/>
      <c r="Z150" s="60"/>
      <c r="AA150" s="60"/>
      <c r="AB150" s="60"/>
      <c r="AC150" s="61"/>
      <c r="AD150" s="60"/>
      <c r="AE150" s="60"/>
      <c r="AF150" s="62"/>
      <c r="AG150" s="62"/>
      <c r="AH150" s="62"/>
      <c r="AI150" s="62"/>
      <c r="AJ150" s="62"/>
      <c r="AK150" s="62"/>
      <c r="AL150" s="62"/>
      <c r="AM150" s="62"/>
      <c r="AN150" s="62"/>
      <c r="AO150" s="62"/>
      <c r="AP150" s="62"/>
    </row>
    <row r="151" spans="1:42" ht="15.75" customHeight="1" x14ac:dyDescent="0.3">
      <c r="A151" s="5"/>
      <c r="B151" s="5"/>
      <c r="C151" s="5"/>
      <c r="D151" s="5"/>
      <c r="E151" s="5"/>
      <c r="F151" s="43"/>
      <c r="G151" s="43"/>
      <c r="H151" s="47"/>
      <c r="I151" s="47"/>
      <c r="J151" s="47"/>
      <c r="K151" s="47"/>
      <c r="L151" s="48"/>
      <c r="M151" s="43"/>
      <c r="N151" s="47"/>
      <c r="P151" s="5"/>
      <c r="Q151" s="5"/>
      <c r="Y151" s="60"/>
      <c r="Z151" s="60"/>
      <c r="AA151" s="60"/>
      <c r="AB151" s="60"/>
      <c r="AC151" s="61"/>
      <c r="AD151" s="60"/>
      <c r="AE151" s="60"/>
      <c r="AF151" s="62"/>
      <c r="AG151" s="62"/>
      <c r="AH151" s="62"/>
      <c r="AI151" s="62"/>
      <c r="AJ151" s="62"/>
      <c r="AK151" s="62"/>
      <c r="AL151" s="62"/>
      <c r="AM151" s="62"/>
      <c r="AN151" s="62"/>
      <c r="AO151" s="62"/>
      <c r="AP151" s="62"/>
    </row>
    <row r="152" spans="1:42" ht="15.75" customHeight="1" x14ac:dyDescent="0.25">
      <c r="A152" s="58"/>
      <c r="B152" s="58"/>
      <c r="C152" s="58"/>
      <c r="D152" s="58"/>
      <c r="E152" s="5"/>
      <c r="F152" s="63"/>
      <c r="G152" s="63"/>
      <c r="H152" s="63"/>
      <c r="I152" s="63"/>
      <c r="J152" s="63"/>
      <c r="K152" s="63"/>
      <c r="L152" s="63"/>
      <c r="M152" s="63"/>
      <c r="N152" s="63"/>
      <c r="P152" s="5"/>
      <c r="Q152" s="5"/>
    </row>
    <row r="153" spans="1:42" ht="15.75" customHeight="1" x14ac:dyDescent="0.3">
      <c r="A153" s="38" t="s">
        <v>62</v>
      </c>
      <c r="B153" s="38"/>
      <c r="C153" s="38"/>
      <c r="D153" s="5"/>
      <c r="E153" s="5"/>
      <c r="F153" s="63"/>
      <c r="G153" s="63"/>
      <c r="H153" s="63"/>
      <c r="I153" s="63"/>
      <c r="J153" s="63"/>
      <c r="K153" s="63"/>
      <c r="L153" s="63"/>
      <c r="M153" s="63"/>
      <c r="N153" s="63"/>
      <c r="P153" s="5"/>
      <c r="Q153" s="5"/>
    </row>
    <row r="154" spans="1:42" s="96" customFormat="1" x14ac:dyDescent="0.25">
      <c r="B154" s="96" t="str">
        <f>PROPER('[2]Operating Input'!E222)</f>
        <v>Salaries</v>
      </c>
      <c r="E154" s="131">
        <f>'[2]Operating Input'!L222/('[2]Operating Input'!L222+'[2]Operating Input'!K222)</f>
        <v>0.31799781198501409</v>
      </c>
      <c r="F154" s="263">
        <f>$E154*'3-TOTAL Revenue Requirement'!F154</f>
        <v>20702.656862277898</v>
      </c>
      <c r="G154" s="143"/>
      <c r="H154" s="263">
        <f t="shared" ref="H154" si="13">+J154-F154</f>
        <v>18274.830020420621</v>
      </c>
      <c r="I154" s="143"/>
      <c r="J154" s="263">
        <f>$E154*'3-TOTAL Revenue Requirement'!J154</f>
        <v>38977.486882698518</v>
      </c>
      <c r="K154" s="263"/>
      <c r="L154" s="263">
        <f t="shared" ref="L154:L182" si="14">N154-J154</f>
        <v>-18274.830020420624</v>
      </c>
      <c r="M154" s="263"/>
      <c r="N154" s="263">
        <f>'5-S O&amp;M Adjustments'!AA95</f>
        <v>20702.656862277894</v>
      </c>
      <c r="O154" s="96" t="b">
        <f t="shared" si="12"/>
        <v>1</v>
      </c>
    </row>
    <row r="155" spans="1:42" s="96" customFormat="1" x14ac:dyDescent="0.25">
      <c r="B155" s="96" t="str">
        <f>PROPER('[2]Operating Input'!E223)</f>
        <v>Overtime</v>
      </c>
      <c r="E155" s="131">
        <f>'[2]Operating Input'!L223/('[2]Operating Input'!L223+'[2]Operating Input'!K223)</f>
        <v>0.31799781198501409</v>
      </c>
      <c r="F155" s="303">
        <f>$E155*'3-TOTAL Revenue Requirement'!F155</f>
        <v>217.91259162923185</v>
      </c>
      <c r="G155" s="270"/>
      <c r="H155" s="303">
        <f t="shared" ref="H155:H182" si="15">+J155-F155</f>
        <v>695.4510015103009</v>
      </c>
      <c r="I155" s="270"/>
      <c r="J155" s="303">
        <f>$E155*'3-TOTAL Revenue Requirement'!J155</f>
        <v>913.36359313953278</v>
      </c>
      <c r="K155" s="303"/>
      <c r="L155" s="303">
        <f t="shared" si="14"/>
        <v>-695.4510015103009</v>
      </c>
      <c r="M155" s="303"/>
      <c r="N155" s="303">
        <f>'5-S O&amp;M Adjustments'!AA96</f>
        <v>217.91259162923188</v>
      </c>
      <c r="O155" s="96" t="b">
        <f t="shared" si="12"/>
        <v>1</v>
      </c>
    </row>
    <row r="156" spans="1:42" s="96" customFormat="1" x14ac:dyDescent="0.25">
      <c r="B156" s="96" t="str">
        <f>PROPER('[2]Operating Input'!E224)</f>
        <v>Special   Event   Pay</v>
      </c>
      <c r="E156" s="131">
        <f>'[2]Operating Input'!L224/('[2]Operating Input'!L224+'[2]Operating Input'!K224)</f>
        <v>0.31799781198501409</v>
      </c>
      <c r="F156" s="303">
        <f>$E156*'3-TOTAL Revenue Requirement'!F156</f>
        <v>0</v>
      </c>
      <c r="G156" s="270"/>
      <c r="H156" s="303">
        <f t="shared" si="15"/>
        <v>456.68179656976639</v>
      </c>
      <c r="I156" s="270"/>
      <c r="J156" s="303">
        <f>$E156*'3-TOTAL Revenue Requirement'!J156</f>
        <v>456.68179656976639</v>
      </c>
      <c r="K156" s="303"/>
      <c r="L156" s="303">
        <f t="shared" si="14"/>
        <v>-456.68179656976639</v>
      </c>
      <c r="M156" s="303"/>
      <c r="N156" s="303">
        <f>'5-S O&amp;M Adjustments'!AA97</f>
        <v>0</v>
      </c>
      <c r="O156" s="96" t="b">
        <f t="shared" si="12"/>
        <v>1</v>
      </c>
    </row>
    <row r="157" spans="1:42" s="269" customFormat="1" hidden="1" x14ac:dyDescent="0.25">
      <c r="B157" s="269" t="str">
        <f>PROPER('[2]Operating Input'!E225)</f>
        <v>P/R     Tax   Expense</v>
      </c>
      <c r="E157" s="272">
        <f>'[2]Operating Input'!L225/('[2]Operating Input'!L225+'[2]Operating Input'!K225)</f>
        <v>0.31799781198501409</v>
      </c>
      <c r="F157" s="303">
        <f>$E157*'3-TOTAL Revenue Requirement'!F157</f>
        <v>0</v>
      </c>
      <c r="G157" s="270"/>
      <c r="H157" s="303">
        <f t="shared" si="15"/>
        <v>0</v>
      </c>
      <c r="I157" s="270"/>
      <c r="J157" s="303">
        <f>$E157*'3-TOTAL Revenue Requirement'!J157</f>
        <v>0</v>
      </c>
      <c r="K157" s="304"/>
      <c r="L157" s="304">
        <f t="shared" si="14"/>
        <v>0</v>
      </c>
      <c r="M157" s="304"/>
      <c r="N157" s="304">
        <f>'5-S O&amp;M Adjustments'!AA98</f>
        <v>0</v>
      </c>
      <c r="O157" s="269" t="b">
        <f t="shared" si="12"/>
        <v>1</v>
      </c>
    </row>
    <row r="158" spans="1:42" s="96" customFormat="1" x14ac:dyDescent="0.25">
      <c r="B158" s="96" t="str">
        <f>PROPER('[2]Operating Input'!E227)</f>
        <v>Group   Health   Insurance</v>
      </c>
      <c r="E158" s="131">
        <f>'[2]Operating Input'!L227/('[2]Operating Input'!L227+'[2]Operating Input'!K227)</f>
        <v>0.31799781198501409</v>
      </c>
      <c r="F158" s="303">
        <f>$E158*'3-TOTAL Revenue Requirement'!F158</f>
        <v>5583.4832768082006</v>
      </c>
      <c r="G158" s="270"/>
      <c r="H158" s="303">
        <f t="shared" si="15"/>
        <v>3622.583274283862</v>
      </c>
      <c r="I158" s="270"/>
      <c r="J158" s="303">
        <f>$E158*'3-TOTAL Revenue Requirement'!J158</f>
        <v>9206.0665510920626</v>
      </c>
      <c r="K158" s="303"/>
      <c r="L158" s="303">
        <f t="shared" si="14"/>
        <v>-3622.583274283862</v>
      </c>
      <c r="M158" s="303"/>
      <c r="N158" s="303">
        <f>'5-S O&amp;M Adjustments'!AA99</f>
        <v>5583.4832768082006</v>
      </c>
      <c r="O158" s="96" t="b">
        <f t="shared" si="12"/>
        <v>1</v>
      </c>
    </row>
    <row r="159" spans="1:42" s="96" customFormat="1" x14ac:dyDescent="0.25">
      <c r="B159" s="96" t="str">
        <f>PROPER('[2]Operating Input'!E228)</f>
        <v>Retirement-Tmrs</v>
      </c>
      <c r="E159" s="131">
        <f>'[2]Operating Input'!L228/('[2]Operating Input'!L228+'[2]Operating Input'!K228)</f>
        <v>0.31799781198501409</v>
      </c>
      <c r="F159" s="303">
        <f>$E159*'3-TOTAL Revenue Requirement'!F159</f>
        <v>1244.1224044946157</v>
      </c>
      <c r="G159" s="270"/>
      <c r="H159" s="303">
        <f t="shared" si="15"/>
        <v>1382.406834843634</v>
      </c>
      <c r="I159" s="270"/>
      <c r="J159" s="303">
        <f>$E159*'3-TOTAL Revenue Requirement'!J159</f>
        <v>2626.5292393382497</v>
      </c>
      <c r="K159" s="303"/>
      <c r="L159" s="303">
        <f t="shared" si="14"/>
        <v>-1382.4068348436347</v>
      </c>
      <c r="M159" s="303"/>
      <c r="N159" s="303">
        <f>'5-S O&amp;M Adjustments'!AA100</f>
        <v>1244.122404494615</v>
      </c>
      <c r="O159" s="96" t="b">
        <f>ROUND(N159,0)=ROUND(F159,0)</f>
        <v>1</v>
      </c>
    </row>
    <row r="160" spans="1:42" s="96" customFormat="1" x14ac:dyDescent="0.25">
      <c r="B160" s="96" t="str">
        <f>PROPER('[2]Operating Input'!E229)</f>
        <v>Workman ' S   Compensation</v>
      </c>
      <c r="E160" s="131">
        <f>'[2]Operating Input'!L229/('[2]Operating Input'!L229+'[2]Operating Input'!K229)</f>
        <v>0.31799781198501409</v>
      </c>
      <c r="F160" s="303">
        <f>$E160*'3-TOTAL Revenue Requirement'!F160</f>
        <v>112.10429654825218</v>
      </c>
      <c r="G160" s="270"/>
      <c r="H160" s="303">
        <f t="shared" si="15"/>
        <v>69.350603955468372</v>
      </c>
      <c r="I160" s="270"/>
      <c r="J160" s="303">
        <f>$E160*'3-TOTAL Revenue Requirement'!J160</f>
        <v>181.45490050372055</v>
      </c>
      <c r="K160" s="303"/>
      <c r="L160" s="303">
        <f t="shared" si="14"/>
        <v>-69.350603955468344</v>
      </c>
      <c r="M160" s="303"/>
      <c r="N160" s="303">
        <f>'5-S O&amp;M Adjustments'!AA101</f>
        <v>112.10429654825221</v>
      </c>
      <c r="O160" s="96" t="b">
        <f t="shared" ref="O160:O182" si="16">ROUND(N160,0)=ROUND(F160,0)</f>
        <v>1</v>
      </c>
    </row>
    <row r="161" spans="2:15" s="96" customFormat="1" x14ac:dyDescent="0.25">
      <c r="B161" s="96" t="str">
        <f>PROPER('[2]Operating Input'!E230)</f>
        <v>Longevity    Pay</v>
      </c>
      <c r="E161" s="131">
        <f>'[2]Operating Input'!L230/('[2]Operating Input'!L230+'[2]Operating Input'!K230)</f>
        <v>0.31799781198501409</v>
      </c>
      <c r="F161" s="303">
        <f>$E161*'3-TOTAL Revenue Requirement'!F161</f>
        <v>49.658603122149351</v>
      </c>
      <c r="G161" s="270"/>
      <c r="H161" s="303">
        <f t="shared" si="15"/>
        <v>203.03865764645474</v>
      </c>
      <c r="I161" s="270"/>
      <c r="J161" s="303">
        <f>$E161*'3-TOTAL Revenue Requirement'!J161</f>
        <v>252.69726076860408</v>
      </c>
      <c r="K161" s="303"/>
      <c r="L161" s="303">
        <f t="shared" si="14"/>
        <v>-203.03865764645474</v>
      </c>
      <c r="M161" s="303"/>
      <c r="N161" s="303">
        <f>'5-S O&amp;M Adjustments'!AA102</f>
        <v>49.658603122149344</v>
      </c>
      <c r="O161" s="96" t="b">
        <f t="shared" si="16"/>
        <v>1</v>
      </c>
    </row>
    <row r="162" spans="2:15" s="96" customFormat="1" x14ac:dyDescent="0.25">
      <c r="B162" s="96" t="str">
        <f>PROPER('[2]Operating Input'!E231)</f>
        <v>School,    Registration    &amp;  Tuition</v>
      </c>
      <c r="E162" s="131">
        <f>'[2]Operating Input'!L231/('[2]Operating Input'!L231+'[2]Operating Input'!K231)</f>
        <v>0.31799781198501409</v>
      </c>
      <c r="F162" s="303">
        <f>$E162*'3-TOTAL Revenue Requirement'!F162</f>
        <v>0</v>
      </c>
      <c r="G162" s="270"/>
      <c r="H162" s="303">
        <f t="shared" si="15"/>
        <v>365.34543725581312</v>
      </c>
      <c r="I162" s="270"/>
      <c r="J162" s="303">
        <f>$E162*'3-TOTAL Revenue Requirement'!J162</f>
        <v>365.34543725581312</v>
      </c>
      <c r="K162" s="303"/>
      <c r="L162" s="303">
        <f t="shared" si="14"/>
        <v>-365.34543725581312</v>
      </c>
      <c r="M162" s="303"/>
      <c r="N162" s="303">
        <f>'5-S O&amp;M Adjustments'!AA103</f>
        <v>0</v>
      </c>
      <c r="O162" s="96" t="b">
        <f t="shared" si="16"/>
        <v>1</v>
      </c>
    </row>
    <row r="163" spans="2:15" s="96" customFormat="1" x14ac:dyDescent="0.25">
      <c r="B163" s="96" t="str">
        <f>PROPER('[2]Operating Input'!E232)</f>
        <v>Travel,    Meals   &amp;   Lodging</v>
      </c>
      <c r="E163" s="131">
        <f>'[2]Operating Input'!L232/('[2]Operating Input'!L232+'[2]Operating Input'!K232)</f>
        <v>0.31799781198501409</v>
      </c>
      <c r="F163" s="303">
        <f>$E163*'3-TOTAL Revenue Requirement'!F163</f>
        <v>0</v>
      </c>
      <c r="G163" s="270"/>
      <c r="H163" s="303">
        <f t="shared" si="15"/>
        <v>608.90906209302193</v>
      </c>
      <c r="I163" s="270"/>
      <c r="J163" s="303">
        <f>$E163*'3-TOTAL Revenue Requirement'!J163</f>
        <v>608.90906209302193</v>
      </c>
      <c r="K163" s="303"/>
      <c r="L163" s="303">
        <f t="shared" si="14"/>
        <v>-608.90906209302193</v>
      </c>
      <c r="M163" s="303"/>
      <c r="N163" s="303">
        <f>'5-S O&amp;M Adjustments'!AA104</f>
        <v>0</v>
      </c>
      <c r="O163" s="96" t="b">
        <f t="shared" si="16"/>
        <v>1</v>
      </c>
    </row>
    <row r="164" spans="2:15" s="96" customFormat="1" x14ac:dyDescent="0.25">
      <c r="B164" s="96" t="str">
        <f>PROPER('[2]Operating Input'!E233)</f>
        <v>Uniforms</v>
      </c>
      <c r="E164" s="131">
        <f>'[2]Operating Input'!L233/('[2]Operating Input'!L233+'[2]Operating Input'!K233)</f>
        <v>0.31799781198501409</v>
      </c>
      <c r="F164" s="303">
        <f>$E164*'3-TOTAL Revenue Requirement'!F164</f>
        <v>0</v>
      </c>
      <c r="G164" s="270"/>
      <c r="H164" s="303">
        <f t="shared" si="15"/>
        <v>228.3408982848832</v>
      </c>
      <c r="I164" s="270"/>
      <c r="J164" s="303">
        <f>$E164*'3-TOTAL Revenue Requirement'!J164</f>
        <v>228.3408982848832</v>
      </c>
      <c r="K164" s="303"/>
      <c r="L164" s="303">
        <f t="shared" si="14"/>
        <v>-228.3408982848832</v>
      </c>
      <c r="M164" s="303"/>
      <c r="N164" s="303">
        <f>'5-S O&amp;M Adjustments'!AA105</f>
        <v>0</v>
      </c>
      <c r="O164" s="96" t="b">
        <f t="shared" si="16"/>
        <v>1</v>
      </c>
    </row>
    <row r="165" spans="2:15" s="96" customFormat="1" x14ac:dyDescent="0.25">
      <c r="B165" s="96" t="str">
        <f>PROPER('[2]Operating Input'!E234)</f>
        <v>Office   Furniture</v>
      </c>
      <c r="E165" s="131">
        <f>'[2]Operating Input'!L234/('[2]Operating Input'!L234+'[2]Operating Input'!K234)</f>
        <v>0.31799781198501409</v>
      </c>
      <c r="F165" s="303">
        <f>$E165*'3-TOTAL Revenue Requirement'!F165</f>
        <v>28.775386987745474</v>
      </c>
      <c r="G165" s="270"/>
      <c r="H165" s="303">
        <f t="shared" si="15"/>
        <v>1036.815471675043</v>
      </c>
      <c r="I165" s="270"/>
      <c r="J165" s="303">
        <f>$E165*'3-TOTAL Revenue Requirement'!J165</f>
        <v>1065.5908586627884</v>
      </c>
      <c r="K165" s="303"/>
      <c r="L165" s="303">
        <f t="shared" si="14"/>
        <v>-1036.8154716750428</v>
      </c>
      <c r="M165" s="303"/>
      <c r="N165" s="303">
        <f>'5-S O&amp;M Adjustments'!AA106</f>
        <v>28.775386987745605</v>
      </c>
      <c r="O165" s="96" t="b">
        <f t="shared" si="16"/>
        <v>1</v>
      </c>
    </row>
    <row r="166" spans="2:15" s="96" customFormat="1" x14ac:dyDescent="0.25">
      <c r="B166" s="96" t="str">
        <f>PROPER('[2]Operating Input'!E235)</f>
        <v>Computer   Hardware/Sftwr</v>
      </c>
      <c r="E166" s="131">
        <f>'[2]Operating Input'!L235/('[2]Operating Input'!L235+'[2]Operating Input'!K235)</f>
        <v>0.31799781198501409</v>
      </c>
      <c r="F166" s="303">
        <f>$E166*'3-TOTAL Revenue Requirement'!F166</f>
        <v>0</v>
      </c>
      <c r="G166" s="270"/>
      <c r="H166" s="303">
        <f t="shared" si="15"/>
        <v>1065.5908586627884</v>
      </c>
      <c r="I166" s="270"/>
      <c r="J166" s="303">
        <f>$E166*'3-TOTAL Revenue Requirement'!J166</f>
        <v>1065.5908586627884</v>
      </c>
      <c r="K166" s="303"/>
      <c r="L166" s="303">
        <f t="shared" si="14"/>
        <v>-1065.5908586627884</v>
      </c>
      <c r="M166" s="303"/>
      <c r="N166" s="303">
        <f>'5-S O&amp;M Adjustments'!AA107</f>
        <v>0</v>
      </c>
      <c r="O166" s="96" t="b">
        <f t="shared" si="16"/>
        <v>1</v>
      </c>
    </row>
    <row r="167" spans="2:15" s="96" customFormat="1" x14ac:dyDescent="0.25">
      <c r="B167" s="96" t="str">
        <f>PROPER('[2]Operating Input'!E236)</f>
        <v>Office   Supplies</v>
      </c>
      <c r="E167" s="131">
        <f>'[2]Operating Input'!L236/('[2]Operating Input'!L236+'[2]Operating Input'!K236)</f>
        <v>0.31799781198501409</v>
      </c>
      <c r="F167" s="303">
        <f>$E167*'3-TOTAL Revenue Requirement'!F167</f>
        <v>975.27427423437916</v>
      </c>
      <c r="G167" s="270"/>
      <c r="H167" s="303">
        <f t="shared" si="15"/>
        <v>-457.7015714553105</v>
      </c>
      <c r="I167" s="270"/>
      <c r="J167" s="303">
        <f>$E167*'3-TOTAL Revenue Requirement'!J167</f>
        <v>517.57270277906866</v>
      </c>
      <c r="K167" s="303"/>
      <c r="L167" s="303">
        <f t="shared" si="14"/>
        <v>457.7015714553105</v>
      </c>
      <c r="M167" s="303"/>
      <c r="N167" s="303">
        <f>'5-S O&amp;M Adjustments'!AA108</f>
        <v>975.27427423437916</v>
      </c>
      <c r="O167" s="96" t="b">
        <f t="shared" si="16"/>
        <v>1</v>
      </c>
    </row>
    <row r="168" spans="2:15" s="96" customFormat="1" x14ac:dyDescent="0.25">
      <c r="B168" s="96" t="str">
        <f>PROPER('[2]Operating Input'!E237)</f>
        <v>Materials/ Supplies</v>
      </c>
      <c r="E168" s="131">
        <f>'[2]Operating Input'!L237/('[2]Operating Input'!L237+'[2]Operating Input'!K237)</f>
        <v>0.31799781198501409</v>
      </c>
      <c r="F168" s="303">
        <f>$E168*'3-TOTAL Revenue Requirement'!F168</f>
        <v>172.55477824176862</v>
      </c>
      <c r="G168" s="270"/>
      <c r="H168" s="303">
        <f t="shared" si="15"/>
        <v>-20.327512718513134</v>
      </c>
      <c r="I168" s="270"/>
      <c r="J168" s="303">
        <f>$E168*'3-TOTAL Revenue Requirement'!J168</f>
        <v>152.22726552325548</v>
      </c>
      <c r="K168" s="303"/>
      <c r="L168" s="303">
        <f t="shared" si="14"/>
        <v>20.327512718513162</v>
      </c>
      <c r="M168" s="303"/>
      <c r="N168" s="303">
        <f>'5-S O&amp;M Adjustments'!AA109</f>
        <v>172.55477824176864</v>
      </c>
      <c r="O168" s="96" t="b">
        <f t="shared" si="16"/>
        <v>1</v>
      </c>
    </row>
    <row r="169" spans="2:15" s="96" customFormat="1" x14ac:dyDescent="0.25">
      <c r="B169" s="96" t="str">
        <f>PROPER('[2]Operating Input'!E238)</f>
        <v>General  Supplies</v>
      </c>
      <c r="E169" s="131">
        <f>'[2]Operating Input'!L238/('[2]Operating Input'!L238+'[2]Operating Input'!K238)</f>
        <v>0.31799781198501409</v>
      </c>
      <c r="F169" s="303">
        <f>$E169*'3-TOTAL Revenue Requirement'!F169</f>
        <v>0</v>
      </c>
      <c r="G169" s="270"/>
      <c r="H169" s="303">
        <f t="shared" si="15"/>
        <v>152.22726552325548</v>
      </c>
      <c r="I169" s="270"/>
      <c r="J169" s="303">
        <f>$E169*'3-TOTAL Revenue Requirement'!J169</f>
        <v>152.22726552325548</v>
      </c>
      <c r="K169" s="303"/>
      <c r="L169" s="303">
        <f t="shared" si="14"/>
        <v>-152.22726552325548</v>
      </c>
      <c r="M169" s="303"/>
      <c r="N169" s="303">
        <f>'5-S O&amp;M Adjustments'!AA110</f>
        <v>0</v>
      </c>
      <c r="O169" s="96" t="b">
        <f t="shared" si="16"/>
        <v>1</v>
      </c>
    </row>
    <row r="170" spans="2:15" s="96" customFormat="1" x14ac:dyDescent="0.25">
      <c r="B170" s="96" t="str">
        <f>PROPER('[2]Operating Input'!E241)</f>
        <v>Maintenance   Agreements</v>
      </c>
      <c r="E170" s="131">
        <f>'[2]Operating Input'!L241/('[2]Operating Input'!L241+'[2]Operating Input'!K241)</f>
        <v>0.31799781198501409</v>
      </c>
      <c r="F170" s="303">
        <f>$E170*'3-TOTAL Revenue Requirement'!F170</f>
        <v>4158.491233918091</v>
      </c>
      <c r="G170" s="270"/>
      <c r="H170" s="303">
        <f t="shared" si="15"/>
        <v>-1113.9459234529813</v>
      </c>
      <c r="I170" s="270"/>
      <c r="J170" s="303">
        <f>$E170*'3-TOTAL Revenue Requirement'!J170</f>
        <v>3044.5453104651097</v>
      </c>
      <c r="K170" s="303"/>
      <c r="L170" s="303">
        <f t="shared" si="14"/>
        <v>1113.9459234529813</v>
      </c>
      <c r="M170" s="303"/>
      <c r="N170" s="303">
        <f>'5-S O&amp;M Adjustments'!AA111</f>
        <v>4158.491233918091</v>
      </c>
      <c r="O170" s="96" t="b">
        <f t="shared" si="16"/>
        <v>1</v>
      </c>
    </row>
    <row r="171" spans="2:15" s="96" customFormat="1" x14ac:dyDescent="0.25">
      <c r="B171" s="96" t="str">
        <f>PROPER('[2]Operating Input'!E242)</f>
        <v>Facility   Maintenance</v>
      </c>
      <c r="E171" s="131">
        <f>'[2]Operating Input'!L242/('[2]Operating Input'!L242+'[2]Operating Input'!K242)</f>
        <v>0.31799781198501409</v>
      </c>
      <c r="F171" s="303">
        <f>$E171*'3-TOTAL Revenue Requirement'!F171</f>
        <v>53.205646202302887</v>
      </c>
      <c r="G171" s="270"/>
      <c r="H171" s="303">
        <f t="shared" si="15"/>
        <v>1469.0670090302519</v>
      </c>
      <c r="I171" s="270"/>
      <c r="J171" s="303">
        <f>$E171*'3-TOTAL Revenue Requirement'!J171</f>
        <v>1522.2726552325548</v>
      </c>
      <c r="K171" s="303"/>
      <c r="L171" s="303">
        <f t="shared" si="14"/>
        <v>-1469.0670090302519</v>
      </c>
      <c r="M171" s="303"/>
      <c r="N171" s="303">
        <f>'5-S O&amp;M Adjustments'!AA112</f>
        <v>53.205646202302887</v>
      </c>
      <c r="O171" s="96" t="b">
        <f t="shared" si="16"/>
        <v>1</v>
      </c>
    </row>
    <row r="172" spans="2:15" s="96" customFormat="1" x14ac:dyDescent="0.25">
      <c r="B172" s="96" t="str">
        <f>PROPER('[2]Operating Input'!E248)</f>
        <v>Telephone</v>
      </c>
      <c r="E172" s="131">
        <f>'[2]Operating Input'!L248/('[2]Operating Input'!L248+'[2]Operating Input'!K248)</f>
        <v>0.31799781198501409</v>
      </c>
      <c r="F172" s="303">
        <f>$E172*'3-TOTAL Revenue Requirement'!F172</f>
        <v>438.14849647596424</v>
      </c>
      <c r="G172" s="270"/>
      <c r="H172" s="303">
        <f t="shared" si="15"/>
        <v>-133.69396542945327</v>
      </c>
      <c r="I172" s="270"/>
      <c r="J172" s="303">
        <f>$E172*'3-TOTAL Revenue Requirement'!J172</f>
        <v>304.45453104651097</v>
      </c>
      <c r="K172" s="303"/>
      <c r="L172" s="303">
        <f t="shared" si="14"/>
        <v>133.69396542945333</v>
      </c>
      <c r="M172" s="303"/>
      <c r="N172" s="303">
        <f>'5-S O&amp;M Adjustments'!AA113</f>
        <v>438.14849647596429</v>
      </c>
      <c r="O172" s="96" t="b">
        <f t="shared" si="16"/>
        <v>1</v>
      </c>
    </row>
    <row r="173" spans="2:15" s="96" customFormat="1" x14ac:dyDescent="0.25">
      <c r="B173" s="96" t="str">
        <f>PROPER('[2]Operating Input'!E250)</f>
        <v>Internet   Dsl</v>
      </c>
      <c r="E173" s="131">
        <f>'[2]Operating Input'!L250/('[2]Operating Input'!L250+'[2]Operating Input'!K250)</f>
        <v>0.31799781198501409</v>
      </c>
      <c r="F173" s="303">
        <f>$E173*'3-TOTAL Revenue Requirement'!F173</f>
        <v>1383.8965929372987</v>
      </c>
      <c r="G173" s="270"/>
      <c r="H173" s="303">
        <f t="shared" si="15"/>
        <v>1538.8669051092063</v>
      </c>
      <c r="I173" s="270"/>
      <c r="J173" s="303">
        <f>$E173*'3-TOTAL Revenue Requirement'!J173</f>
        <v>2922.763498046505</v>
      </c>
      <c r="K173" s="303"/>
      <c r="L173" s="303">
        <f t="shared" si="14"/>
        <v>-1538.8669051092065</v>
      </c>
      <c r="M173" s="303"/>
      <c r="N173" s="303">
        <f>'5-S O&amp;M Adjustments'!AA114</f>
        <v>1383.8965929372985</v>
      </c>
      <c r="O173" s="96" t="b">
        <f t="shared" si="16"/>
        <v>1</v>
      </c>
    </row>
    <row r="174" spans="2:15" s="96" customFormat="1" x14ac:dyDescent="0.25">
      <c r="B174" s="96" t="str">
        <f>PROPER('[2]Operating Input'!E251)</f>
        <v>Natural   Gas</v>
      </c>
      <c r="E174" s="131">
        <f>'[2]Operating Input'!L251/('[2]Operating Input'!L251+'[2]Operating Input'!K251)</f>
        <v>0.31799781198501409</v>
      </c>
      <c r="F174" s="303">
        <f>$E174*'3-TOTAL Revenue Requirement'!F174</f>
        <v>36.608440456417846</v>
      </c>
      <c r="G174" s="270"/>
      <c r="H174" s="303">
        <f t="shared" si="15"/>
        <v>40.983126921940517</v>
      </c>
      <c r="I174" s="270"/>
      <c r="J174" s="303">
        <f>$E174*'3-TOTAL Revenue Requirement'!J174</f>
        <v>77.591567378358363</v>
      </c>
      <c r="K174" s="303"/>
      <c r="L174" s="303">
        <f t="shared" si="14"/>
        <v>-40.983126921940531</v>
      </c>
      <c r="M174" s="303"/>
      <c r="N174" s="303">
        <f>'5-S O&amp;M Adjustments'!AA115</f>
        <v>36.608440456417831</v>
      </c>
      <c r="O174" s="96" t="b">
        <f t="shared" si="16"/>
        <v>1</v>
      </c>
    </row>
    <row r="175" spans="2:15" s="96" customFormat="1" x14ac:dyDescent="0.25">
      <c r="B175" s="96" t="str">
        <f>PROPER('[2]Operating Input'!E252)</f>
        <v>Electricity</v>
      </c>
      <c r="E175" s="131">
        <f>'[2]Operating Input'!L252/('[2]Operating Input'!L252+'[2]Operating Input'!K252)</f>
        <v>0.31799781198501409</v>
      </c>
      <c r="F175" s="303">
        <f>$E175*'3-TOTAL Revenue Requirement'!F175</f>
        <v>1395.4688209862998</v>
      </c>
      <c r="G175" s="270"/>
      <c r="H175" s="303">
        <f t="shared" si="15"/>
        <v>311.54566133758431</v>
      </c>
      <c r="I175" s="270"/>
      <c r="J175" s="303">
        <f>$E175*'3-TOTAL Revenue Requirement'!J175</f>
        <v>1707.0144823238841</v>
      </c>
      <c r="K175" s="303"/>
      <c r="L175" s="303">
        <f t="shared" si="14"/>
        <v>-311.54566133758453</v>
      </c>
      <c r="M175" s="303"/>
      <c r="N175" s="303">
        <f>'5-S O&amp;M Adjustments'!AA116</f>
        <v>1395.4688209862995</v>
      </c>
      <c r="O175" s="96" t="b">
        <f t="shared" si="16"/>
        <v>1</v>
      </c>
    </row>
    <row r="176" spans="2:15" s="96" customFormat="1" x14ac:dyDescent="0.25">
      <c r="B176" s="96" t="str">
        <f>PROPER('[2]Operating Input'!E254)</f>
        <v>Credit   Card   Fees</v>
      </c>
      <c r="E176" s="131">
        <f>'[2]Operating Input'!L254/('[2]Operating Input'!L254+'[2]Operating Input'!K254)</f>
        <v>0.31799781198501409</v>
      </c>
      <c r="F176" s="303">
        <f>$E176*'3-TOTAL Revenue Requirement'!F176</f>
        <v>8741.9315302501236</v>
      </c>
      <c r="G176" s="270"/>
      <c r="H176" s="303">
        <f t="shared" si="15"/>
        <v>-3269.3613346890888</v>
      </c>
      <c r="I176" s="270"/>
      <c r="J176" s="303">
        <f>$E176*'3-TOTAL Revenue Requirement'!J176</f>
        <v>5472.5701955610348</v>
      </c>
      <c r="K176" s="303"/>
      <c r="L176" s="303">
        <f t="shared" si="14"/>
        <v>3269.3613346890907</v>
      </c>
      <c r="M176" s="303"/>
      <c r="N176" s="303">
        <f>'5-S O&amp;M Adjustments'!AA117</f>
        <v>8741.9315302501254</v>
      </c>
      <c r="O176" s="96" t="b">
        <f t="shared" si="16"/>
        <v>1</v>
      </c>
    </row>
    <row r="177" spans="1:42" s="96" customFormat="1" x14ac:dyDescent="0.25">
      <c r="B177" s="96" t="str">
        <f>PROPER('[2]Operating Input'!E255)</f>
        <v>Postage</v>
      </c>
      <c r="E177" s="131">
        <f>'[2]Operating Input'!L255/('[2]Operating Input'!L255+'[2]Operating Input'!K255)</f>
        <v>0.31799781198501409</v>
      </c>
      <c r="F177" s="303">
        <f>$E177*'3-TOTAL Revenue Requirement'!F177</f>
        <v>13607.255340161957</v>
      </c>
      <c r="G177" s="270"/>
      <c r="H177" s="303">
        <f t="shared" si="15"/>
        <v>-494.28045321939317</v>
      </c>
      <c r="I177" s="270"/>
      <c r="J177" s="303">
        <f>$E177*'3-TOTAL Revenue Requirement'!J177</f>
        <v>13112.974886942564</v>
      </c>
      <c r="K177" s="303"/>
      <c r="L177" s="303">
        <f t="shared" si="14"/>
        <v>494.28045321939317</v>
      </c>
      <c r="M177" s="303"/>
      <c r="N177" s="303">
        <f>'5-S O&amp;M Adjustments'!AA118</f>
        <v>13607.255340161957</v>
      </c>
      <c r="O177" s="96" t="b">
        <f t="shared" si="16"/>
        <v>1</v>
      </c>
    </row>
    <row r="178" spans="1:42" s="96" customFormat="1" x14ac:dyDescent="0.25">
      <c r="B178" s="96" t="str">
        <f>PROPER('[2]Operating Input'!E256)</f>
        <v>General   Insurance</v>
      </c>
      <c r="E178" s="131">
        <f>'[2]Operating Input'!L256/('[2]Operating Input'!L256+'[2]Operating Input'!K256)</f>
        <v>0.31799781198501409</v>
      </c>
      <c r="F178" s="303">
        <f>$E178*'3-TOTAL Revenue Requirement'!F178</f>
        <v>603.3017781571458</v>
      </c>
      <c r="G178" s="270"/>
      <c r="H178" s="303">
        <f t="shared" si="15"/>
        <v>35.165976270488841</v>
      </c>
      <c r="I178" s="270"/>
      <c r="J178" s="303">
        <f>$E178*'3-TOTAL Revenue Requirement'!J178</f>
        <v>638.46775442763465</v>
      </c>
      <c r="K178" s="303"/>
      <c r="L178" s="303">
        <f t="shared" si="14"/>
        <v>-35.165976270488727</v>
      </c>
      <c r="M178" s="303"/>
      <c r="N178" s="303">
        <f>'5-S O&amp;M Adjustments'!AA119</f>
        <v>603.30177815714592</v>
      </c>
      <c r="O178" s="96" t="b">
        <f t="shared" si="16"/>
        <v>1</v>
      </c>
    </row>
    <row r="179" spans="1:42" s="96" customFormat="1" x14ac:dyDescent="0.25">
      <c r="B179" s="96" t="str">
        <f>PROPER('[2]Operating Input'!E260)</f>
        <v>Office   Cleaning</v>
      </c>
      <c r="E179" s="131">
        <f>'[2]Operating Input'!L260/('[2]Operating Input'!L260+'[2]Operating Input'!K260)</f>
        <v>0.31799781198501409</v>
      </c>
      <c r="F179" s="303">
        <f>$E179*'3-TOTAL Revenue Requirement'!F179</f>
        <v>0</v>
      </c>
      <c r="G179" s="270"/>
      <c r="H179" s="303">
        <f t="shared" si="15"/>
        <v>365.34543725581312</v>
      </c>
      <c r="I179" s="270"/>
      <c r="J179" s="303">
        <f>$E179*'3-TOTAL Revenue Requirement'!J179</f>
        <v>365.34543725581312</v>
      </c>
      <c r="K179" s="303"/>
      <c r="L179" s="303">
        <f t="shared" si="14"/>
        <v>-365.34543725581312</v>
      </c>
      <c r="M179" s="303"/>
      <c r="N179" s="303">
        <f>'5-S O&amp;M Adjustments'!AA120</f>
        <v>0</v>
      </c>
      <c r="O179" s="96" t="b">
        <f t="shared" si="16"/>
        <v>1</v>
      </c>
    </row>
    <row r="180" spans="1:42" s="96" customFormat="1" x14ac:dyDescent="0.25">
      <c r="B180" s="96" t="str">
        <f>PROPER('[2]Operating Input'!E261)</f>
        <v>Equipment   Rental</v>
      </c>
      <c r="E180" s="131">
        <f>'[2]Operating Input'!L261/('[2]Operating Input'!L261+'[2]Operating Input'!K261)</f>
        <v>0.31799781198501409</v>
      </c>
      <c r="F180" s="303">
        <f>$E180*'3-TOTAL Revenue Requirement'!F180</f>
        <v>430.45732473049804</v>
      </c>
      <c r="G180" s="270"/>
      <c r="H180" s="303">
        <f t="shared" si="15"/>
        <v>-65.11188747468492</v>
      </c>
      <c r="I180" s="270"/>
      <c r="J180" s="303">
        <f>$E180*'3-TOTAL Revenue Requirement'!J180</f>
        <v>365.34543725581312</v>
      </c>
      <c r="K180" s="303"/>
      <c r="L180" s="303">
        <f t="shared" si="14"/>
        <v>65.111887474684863</v>
      </c>
      <c r="M180" s="303"/>
      <c r="N180" s="303">
        <f>'5-S O&amp;M Adjustments'!AA121</f>
        <v>430.45732473049799</v>
      </c>
      <c r="O180" s="96" t="b">
        <f t="shared" si="16"/>
        <v>1</v>
      </c>
    </row>
    <row r="181" spans="1:42" s="96" customFormat="1" x14ac:dyDescent="0.25">
      <c r="B181" s="96" t="str">
        <f>PROPER('[2]Operating Input'!E262)</f>
        <v>Equipment</v>
      </c>
      <c r="E181" s="131">
        <f>'[2]Operating Input'!L262/('[2]Operating Input'!L262+'[2]Operating Input'!K262)</f>
        <v>0.31799781198501409</v>
      </c>
      <c r="F181" s="303">
        <f>$E181*'3-TOTAL Revenue Requirement'!F181</f>
        <v>0</v>
      </c>
      <c r="G181" s="270"/>
      <c r="H181" s="303">
        <f t="shared" si="15"/>
        <v>0</v>
      </c>
      <c r="I181" s="270"/>
      <c r="J181" s="303">
        <f>$E181*'3-TOTAL Revenue Requirement'!J181</f>
        <v>0</v>
      </c>
      <c r="K181" s="303"/>
      <c r="L181" s="303">
        <f t="shared" si="14"/>
        <v>0</v>
      </c>
      <c r="M181" s="303"/>
      <c r="N181" s="303">
        <f>'5-S O&amp;M Adjustments'!AA122</f>
        <v>0</v>
      </c>
      <c r="O181" s="96" t="b">
        <f t="shared" si="16"/>
        <v>1</v>
      </c>
    </row>
    <row r="182" spans="1:42" s="96" customFormat="1" x14ac:dyDescent="0.25">
      <c r="B182" s="96" t="str">
        <f>PROPER('[2]Operating Input'!E263)</f>
        <v>Capital   Outlay</v>
      </c>
      <c r="E182" s="131">
        <f>'[2]Operating Input'!L263/('[2]Operating Input'!L263+'[2]Operating Input'!K263)</f>
        <v>0.31799781198501409</v>
      </c>
      <c r="F182" s="303">
        <f>$E182*'3-TOTAL Revenue Requirement'!F182</f>
        <v>0</v>
      </c>
      <c r="G182" s="143"/>
      <c r="H182" s="303">
        <f t="shared" si="15"/>
        <v>0</v>
      </c>
      <c r="I182" s="303"/>
      <c r="J182" s="303">
        <f>$E182*'3-TOTAL Revenue Requirement'!J182</f>
        <v>0</v>
      </c>
      <c r="K182" s="303"/>
      <c r="L182" s="303">
        <f t="shared" si="14"/>
        <v>0</v>
      </c>
      <c r="M182" s="303"/>
      <c r="N182" s="303">
        <f>'5-S O&amp;M Adjustments'!AA123</f>
        <v>0</v>
      </c>
      <c r="O182" s="96" t="b">
        <f t="shared" si="16"/>
        <v>1</v>
      </c>
    </row>
    <row r="183" spans="1:42" s="96" customFormat="1" x14ac:dyDescent="0.25">
      <c r="B183" s="69" t="s">
        <v>63</v>
      </c>
      <c r="C183" s="69"/>
      <c r="D183" s="69"/>
      <c r="E183" s="142"/>
      <c r="F183" s="267">
        <f>SUM(F154:F182)</f>
        <v>59935.307678620353</v>
      </c>
      <c r="G183" s="265"/>
      <c r="H183" s="267">
        <f>SUM(H154:H182)</f>
        <v>26368.122650210764</v>
      </c>
      <c r="I183" s="266"/>
      <c r="J183" s="267">
        <f>SUM(J154:J182)</f>
        <v>86303.430328831135</v>
      </c>
      <c r="K183" s="266"/>
      <c r="L183" s="267">
        <f>SUM(L154:L182)</f>
        <v>-26368.122650210764</v>
      </c>
      <c r="M183" s="266"/>
      <c r="N183" s="267">
        <f>SUM(N154:N182)</f>
        <v>59935.307678620346</v>
      </c>
      <c r="AC183" s="142"/>
      <c r="AF183" s="143"/>
      <c r="AG183" s="143"/>
      <c r="AH183" s="143"/>
      <c r="AI183" s="143"/>
      <c r="AJ183" s="143"/>
      <c r="AK183" s="143"/>
      <c r="AL183" s="143"/>
      <c r="AM183" s="143"/>
      <c r="AN183" s="143"/>
      <c r="AO183" s="143"/>
      <c r="AP183" s="143"/>
    </row>
    <row r="184" spans="1:42" s="96" customFormat="1" x14ac:dyDescent="0.25">
      <c r="E184" s="142"/>
      <c r="F184" s="270"/>
      <c r="G184" s="270"/>
      <c r="H184" s="270"/>
      <c r="I184" s="270"/>
      <c r="J184" s="270"/>
      <c r="K184" s="270"/>
      <c r="L184" s="270"/>
      <c r="M184" s="270"/>
      <c r="N184" s="270"/>
    </row>
    <row r="185" spans="1:42" s="96" customFormat="1" x14ac:dyDescent="0.25">
      <c r="A185" s="266" t="s">
        <v>64</v>
      </c>
      <c r="B185" s="266"/>
      <c r="C185" s="266"/>
      <c r="D185" s="266"/>
      <c r="E185" s="273"/>
      <c r="F185" s="265">
        <f>+F183+F137</f>
        <v>2772786.2276786203</v>
      </c>
      <c r="G185" s="265"/>
      <c r="H185" s="265">
        <f>H137+H183</f>
        <v>619621.86390460352</v>
      </c>
      <c r="I185" s="265"/>
      <c r="J185" s="265">
        <f>+J137+J183</f>
        <v>3392408.0915832235</v>
      </c>
      <c r="K185" s="265"/>
      <c r="L185" s="265">
        <f>L137+L183</f>
        <v>-619621.86390460352</v>
      </c>
      <c r="M185" s="265"/>
      <c r="N185" s="265">
        <f>J185+L185</f>
        <v>2772786.2276786203</v>
      </c>
    </row>
    <row r="186" spans="1:42" ht="15.75" customHeight="1" x14ac:dyDescent="0.3">
      <c r="A186" s="65"/>
      <c r="B186" s="65"/>
      <c r="C186" s="65"/>
      <c r="D186" s="65"/>
      <c r="E186" s="66"/>
      <c r="F186" s="67"/>
      <c r="G186" s="67"/>
      <c r="H186" s="67"/>
      <c r="I186" s="67"/>
      <c r="J186" s="67"/>
      <c r="K186" s="67"/>
      <c r="L186" s="67"/>
      <c r="M186" s="67"/>
      <c r="N186" s="68"/>
    </row>
    <row r="187" spans="1:42" ht="15.75" customHeight="1" x14ac:dyDescent="0.3">
      <c r="A187" s="65"/>
      <c r="B187" s="65"/>
      <c r="C187" s="65"/>
      <c r="D187" s="65"/>
      <c r="E187" s="66"/>
      <c r="F187" s="67"/>
      <c r="G187" s="67"/>
      <c r="H187" s="67"/>
      <c r="I187" s="67"/>
      <c r="J187" s="67"/>
      <c r="K187" s="67"/>
      <c r="L187" s="67"/>
      <c r="M187" s="67"/>
      <c r="N187" s="68"/>
    </row>
    <row r="188" spans="1:42" ht="15.75" customHeight="1" x14ac:dyDescent="0.3">
      <c r="A188" s="65"/>
      <c r="B188" s="65"/>
      <c r="C188" s="65"/>
      <c r="D188" s="65"/>
      <c r="E188" s="66"/>
      <c r="F188" s="67"/>
      <c r="G188" s="67"/>
      <c r="H188" s="67"/>
      <c r="I188" s="67"/>
      <c r="J188" s="67"/>
      <c r="K188" s="67"/>
      <c r="L188" s="67"/>
      <c r="M188" s="67"/>
      <c r="N188" s="68"/>
    </row>
    <row r="189" spans="1:42" ht="15.75" customHeight="1" x14ac:dyDescent="0.3">
      <c r="A189" s="65"/>
      <c r="B189" s="65"/>
      <c r="C189" s="65"/>
      <c r="D189" s="65"/>
      <c r="E189" s="66"/>
      <c r="F189" s="67"/>
      <c r="G189" s="67"/>
      <c r="H189" s="67"/>
      <c r="I189" s="67"/>
      <c r="J189" s="67"/>
      <c r="K189" s="67"/>
      <c r="L189" s="67"/>
      <c r="M189" s="67"/>
      <c r="N189" s="68"/>
    </row>
    <row r="190" spans="1:42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</row>
    <row r="191" spans="1:42" ht="15.75" customHeight="1" x14ac:dyDescent="0.3">
      <c r="A191" s="38" t="s">
        <v>0</v>
      </c>
      <c r="B191" s="5"/>
      <c r="C191" s="38" t="str">
        <f>$C$1</f>
        <v>473-20-1554.WS</v>
      </c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39" t="s">
        <v>246</v>
      </c>
      <c r="P191" s="5"/>
      <c r="Q191" s="5"/>
      <c r="Y191" s="60"/>
      <c r="Z191" s="60"/>
      <c r="AA191" s="60"/>
      <c r="AB191" s="60"/>
      <c r="AC191" s="61"/>
      <c r="AD191" s="60"/>
      <c r="AE191" s="60"/>
      <c r="AF191" s="62"/>
      <c r="AG191" s="62"/>
      <c r="AH191" s="62"/>
      <c r="AI191" s="62"/>
      <c r="AJ191" s="62"/>
      <c r="AK191" s="62"/>
      <c r="AL191" s="62"/>
      <c r="AM191" s="62"/>
      <c r="AN191" s="62"/>
      <c r="AO191" s="62"/>
      <c r="AP191" s="62"/>
    </row>
    <row r="192" spans="1:42" ht="15.75" customHeight="1" x14ac:dyDescent="0.3">
      <c r="A192" s="38" t="s">
        <v>1</v>
      </c>
      <c r="B192" s="38"/>
      <c r="C192" s="40">
        <f>$C$2</f>
        <v>49225</v>
      </c>
      <c r="D192" s="38"/>
      <c r="E192" s="5"/>
      <c r="F192" s="5"/>
      <c r="G192" s="5"/>
      <c r="H192" s="5"/>
      <c r="I192" s="5"/>
      <c r="J192" s="5"/>
      <c r="K192" s="5"/>
      <c r="L192" s="5"/>
      <c r="M192" s="5"/>
      <c r="N192" s="39" t="s">
        <v>67</v>
      </c>
      <c r="P192" s="5"/>
      <c r="Q192" s="5"/>
      <c r="Y192" s="60"/>
      <c r="Z192" s="60"/>
      <c r="AA192" s="60"/>
      <c r="AB192" s="60"/>
      <c r="AC192" s="61"/>
      <c r="AD192" s="60"/>
      <c r="AE192" s="60"/>
      <c r="AF192" s="62"/>
      <c r="AG192" s="62"/>
      <c r="AH192" s="62"/>
      <c r="AI192" s="62"/>
      <c r="AJ192" s="62"/>
      <c r="AK192" s="62"/>
      <c r="AL192" s="62"/>
      <c r="AM192" s="62"/>
      <c r="AN192" s="62"/>
      <c r="AO192" s="62"/>
      <c r="AP192" s="62"/>
    </row>
    <row r="193" spans="1:42" ht="15.75" customHeight="1" x14ac:dyDescent="0.3">
      <c r="A193" s="38" t="s">
        <v>55</v>
      </c>
      <c r="B193" s="38"/>
      <c r="C193" s="38" t="str">
        <f>$C$3</f>
        <v>City of Celina</v>
      </c>
      <c r="D193" s="38"/>
      <c r="E193" s="5"/>
      <c r="F193" s="5"/>
      <c r="G193" s="5"/>
      <c r="H193" s="5"/>
      <c r="I193" s="5"/>
      <c r="J193" s="5"/>
      <c r="K193" s="5"/>
      <c r="L193" s="5"/>
      <c r="M193" s="5"/>
      <c r="N193" s="3"/>
      <c r="P193" s="5"/>
      <c r="Q193" s="5"/>
      <c r="Y193" s="60"/>
      <c r="Z193" s="60"/>
      <c r="AA193" s="60"/>
      <c r="AB193" s="60"/>
      <c r="AC193" s="61"/>
      <c r="AD193" s="60"/>
      <c r="AE193" s="60"/>
      <c r="AF193" s="62"/>
      <c r="AG193" s="62"/>
      <c r="AH193" s="62"/>
      <c r="AI193" s="62"/>
      <c r="AJ193" s="62"/>
      <c r="AK193" s="62"/>
      <c r="AL193" s="62"/>
      <c r="AM193" s="62"/>
      <c r="AN193" s="62"/>
      <c r="AO193" s="62"/>
      <c r="AP193" s="62"/>
    </row>
    <row r="194" spans="1:42" ht="15.75" customHeight="1" x14ac:dyDescent="0.3">
      <c r="A194" s="38" t="s">
        <v>3</v>
      </c>
      <c r="B194" s="38"/>
      <c r="C194" s="41">
        <f>$C$4</f>
        <v>43373</v>
      </c>
      <c r="D194" s="38"/>
      <c r="E194" s="5"/>
      <c r="F194" s="5"/>
      <c r="G194" s="5"/>
      <c r="H194" s="5"/>
      <c r="I194" s="5"/>
      <c r="J194" s="5"/>
      <c r="K194" s="5"/>
      <c r="L194" s="5"/>
      <c r="M194" s="5"/>
      <c r="N194" s="289" t="s">
        <v>222</v>
      </c>
      <c r="P194" s="5"/>
      <c r="Q194" s="5"/>
      <c r="Y194" s="60"/>
      <c r="Z194" s="60"/>
      <c r="AA194" s="60"/>
      <c r="AB194" s="60"/>
      <c r="AC194" s="61"/>
      <c r="AD194" s="60"/>
      <c r="AE194" s="60"/>
      <c r="AF194" s="62"/>
      <c r="AG194" s="62"/>
      <c r="AH194" s="62"/>
      <c r="AI194" s="62"/>
      <c r="AJ194" s="62"/>
      <c r="AK194" s="62"/>
      <c r="AL194" s="62"/>
      <c r="AM194" s="62"/>
      <c r="AN194" s="62"/>
      <c r="AO194" s="62"/>
      <c r="AP194" s="62"/>
    </row>
    <row r="195" spans="1:42" ht="15.75" customHeigh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42"/>
      <c r="L195" s="5"/>
      <c r="M195" s="5"/>
      <c r="N195" s="5"/>
      <c r="P195" s="5"/>
      <c r="Q195" s="5"/>
      <c r="Y195" s="60"/>
      <c r="Z195" s="60"/>
      <c r="AA195" s="60"/>
      <c r="AB195" s="60"/>
      <c r="AC195" s="61"/>
      <c r="AD195" s="60"/>
      <c r="AE195" s="60"/>
      <c r="AF195" s="62"/>
      <c r="AG195" s="62"/>
      <c r="AH195" s="62"/>
      <c r="AI195" s="62"/>
      <c r="AJ195" s="62"/>
      <c r="AK195" s="62"/>
      <c r="AL195" s="62"/>
      <c r="AM195" s="62"/>
      <c r="AN195" s="62"/>
      <c r="AO195" s="62"/>
      <c r="AP195" s="62"/>
    </row>
    <row r="196" spans="1:42" ht="15.75" customHeight="1" x14ac:dyDescent="0.3">
      <c r="A196" s="5"/>
      <c r="B196" s="5"/>
      <c r="C196" s="5"/>
      <c r="D196" s="5"/>
      <c r="E196" s="5"/>
      <c r="F196" s="353"/>
      <c r="G196" s="43"/>
      <c r="H196" s="353"/>
      <c r="I196" s="44"/>
      <c r="J196" s="354" t="s">
        <v>51</v>
      </c>
      <c r="K196" s="44"/>
      <c r="L196" s="355" t="str">
        <f>$L$8</f>
        <v>Petitioners</v>
      </c>
      <c r="M196" s="43"/>
      <c r="N196" s="353"/>
      <c r="P196" s="5"/>
      <c r="Q196" s="5"/>
      <c r="Y196" s="60"/>
      <c r="Z196" s="60"/>
      <c r="AA196" s="60"/>
      <c r="AB196" s="60"/>
      <c r="AC196" s="61"/>
      <c r="AD196" s="60"/>
      <c r="AE196" s="60"/>
      <c r="AF196" s="62"/>
      <c r="AG196" s="62"/>
      <c r="AH196" s="62"/>
      <c r="AI196" s="62"/>
      <c r="AJ196" s="62"/>
      <c r="AK196" s="62"/>
      <c r="AL196" s="62"/>
      <c r="AM196" s="62"/>
      <c r="AN196" s="62"/>
      <c r="AO196" s="62"/>
      <c r="AP196" s="62"/>
    </row>
    <row r="197" spans="1:42" ht="15.75" customHeight="1" x14ac:dyDescent="0.3">
      <c r="A197" s="5"/>
      <c r="B197" s="5"/>
      <c r="C197" s="5"/>
      <c r="D197" s="5"/>
      <c r="E197" s="5"/>
      <c r="F197" s="356"/>
      <c r="G197" s="43"/>
      <c r="H197" s="357" t="s">
        <v>51</v>
      </c>
      <c r="I197" s="44"/>
      <c r="J197" s="357" t="s">
        <v>4</v>
      </c>
      <c r="K197" s="44"/>
      <c r="L197" s="355" t="s">
        <v>5</v>
      </c>
      <c r="M197" s="43"/>
      <c r="N197" s="355" t="str">
        <f>$L$8</f>
        <v>Petitioners</v>
      </c>
      <c r="P197" s="5"/>
      <c r="Q197" s="5"/>
      <c r="Y197" s="60"/>
      <c r="Z197" s="60"/>
      <c r="AA197" s="60"/>
      <c r="AB197" s="60"/>
      <c r="AC197" s="61"/>
      <c r="AD197" s="60"/>
      <c r="AE197" s="60"/>
      <c r="AF197" s="62"/>
      <c r="AG197" s="62"/>
      <c r="AH197" s="62"/>
      <c r="AI197" s="62"/>
      <c r="AJ197" s="62"/>
      <c r="AK197" s="62"/>
      <c r="AL197" s="62"/>
      <c r="AM197" s="62"/>
      <c r="AN197" s="62"/>
      <c r="AO197" s="62"/>
      <c r="AP197" s="62"/>
    </row>
    <row r="198" spans="1:42" ht="15.75" customHeight="1" x14ac:dyDescent="0.3">
      <c r="A198" s="38" t="s">
        <v>68</v>
      </c>
      <c r="B198" s="5"/>
      <c r="C198" s="5"/>
      <c r="D198" s="5"/>
      <c r="E198" s="5"/>
      <c r="F198" s="355" t="s">
        <v>6</v>
      </c>
      <c r="G198" s="43"/>
      <c r="H198" s="357" t="s">
        <v>7</v>
      </c>
      <c r="I198" s="44"/>
      <c r="J198" s="357" t="s">
        <v>6</v>
      </c>
      <c r="K198" s="44"/>
      <c r="L198" s="357" t="s">
        <v>52</v>
      </c>
      <c r="M198" s="44"/>
      <c r="N198" s="355" t="s">
        <v>8</v>
      </c>
      <c r="P198" s="5"/>
      <c r="Q198" s="5"/>
      <c r="Y198" s="60"/>
      <c r="Z198" s="60"/>
      <c r="AA198" s="60"/>
      <c r="AB198" s="60"/>
      <c r="AC198" s="61"/>
      <c r="AD198" s="60"/>
      <c r="AE198" s="60"/>
      <c r="AF198" s="62"/>
      <c r="AG198" s="62"/>
      <c r="AH198" s="62"/>
      <c r="AI198" s="62"/>
      <c r="AJ198" s="62"/>
      <c r="AK198" s="62"/>
      <c r="AL198" s="62"/>
      <c r="AM198" s="62"/>
      <c r="AN198" s="62"/>
      <c r="AO198" s="62"/>
      <c r="AP198" s="62"/>
    </row>
    <row r="199" spans="1:42" ht="15.75" customHeight="1" x14ac:dyDescent="0.3">
      <c r="A199" s="5"/>
      <c r="B199" s="5"/>
      <c r="C199" s="5"/>
      <c r="D199" s="5"/>
      <c r="E199" s="5"/>
      <c r="F199" s="358" t="str">
        <f>$F$11</f>
        <v>SEWER</v>
      </c>
      <c r="G199" s="43"/>
      <c r="H199" s="359" t="s">
        <v>37</v>
      </c>
      <c r="I199" s="43"/>
      <c r="J199" s="359" t="str">
        <f>$J$11</f>
        <v>SEWER</v>
      </c>
      <c r="K199" s="43"/>
      <c r="L199" s="360" t="s">
        <v>10</v>
      </c>
      <c r="M199" s="43"/>
      <c r="N199" s="358" t="str">
        <f>$N$11</f>
        <v>SEWER</v>
      </c>
      <c r="P199" s="5"/>
      <c r="Q199" s="5"/>
      <c r="Y199" s="60"/>
      <c r="Z199" s="60"/>
      <c r="AA199" s="60"/>
      <c r="AB199" s="60"/>
      <c r="AC199" s="61"/>
      <c r="AD199" s="60"/>
      <c r="AE199" s="60"/>
      <c r="AF199" s="62"/>
      <c r="AG199" s="62"/>
      <c r="AH199" s="62"/>
      <c r="AI199" s="62"/>
      <c r="AJ199" s="62"/>
      <c r="AK199" s="62"/>
      <c r="AL199" s="62"/>
      <c r="AM199" s="62"/>
      <c r="AN199" s="62"/>
      <c r="AO199" s="62"/>
      <c r="AP199" s="62"/>
    </row>
    <row r="200" spans="1:42" ht="15.75" customHeight="1" x14ac:dyDescent="0.3">
      <c r="A200" s="5"/>
      <c r="B200" s="5"/>
      <c r="C200" s="5"/>
      <c r="D200" s="5"/>
      <c r="E200" s="5"/>
      <c r="F200" s="43" t="str">
        <f>$F$12</f>
        <v>(a)</v>
      </c>
      <c r="G200" s="43"/>
      <c r="H200" s="47" t="str">
        <f>$H$12</f>
        <v>(b) = (c) - (a)</v>
      </c>
      <c r="I200" s="47"/>
      <c r="J200" s="47" t="str">
        <f>$J$12</f>
        <v>(c)</v>
      </c>
      <c r="K200" s="47"/>
      <c r="L200" s="302" t="str">
        <f>$L$12</f>
        <v>(d) = (e) - (c)</v>
      </c>
      <c r="M200" s="43"/>
      <c r="N200" s="47" t="str">
        <f>$N$12</f>
        <v xml:space="preserve">(e) </v>
      </c>
      <c r="P200" s="5"/>
      <c r="Q200" s="5"/>
      <c r="Y200" s="60"/>
      <c r="Z200" s="60"/>
      <c r="AA200" s="60"/>
      <c r="AB200" s="60"/>
      <c r="AC200" s="61"/>
      <c r="AD200" s="60"/>
      <c r="AE200" s="60"/>
      <c r="AF200" s="62"/>
      <c r="AG200" s="62"/>
      <c r="AH200" s="62"/>
      <c r="AI200" s="62"/>
      <c r="AJ200" s="62"/>
      <c r="AK200" s="62"/>
      <c r="AL200" s="62"/>
      <c r="AM200" s="62"/>
      <c r="AN200" s="62"/>
      <c r="AO200" s="62"/>
      <c r="AP200" s="62"/>
    </row>
    <row r="201" spans="1:42" ht="15.75" customHeight="1" x14ac:dyDescent="0.3">
      <c r="A201" s="5"/>
      <c r="B201" s="5"/>
      <c r="C201" s="5"/>
      <c r="D201" s="5"/>
      <c r="E201" s="5"/>
      <c r="F201" s="43"/>
      <c r="G201" s="43"/>
      <c r="H201" s="47"/>
      <c r="I201" s="47"/>
      <c r="J201" s="47"/>
      <c r="K201" s="47"/>
      <c r="L201" s="48"/>
      <c r="M201" s="43"/>
      <c r="N201" s="47"/>
      <c r="P201" s="5"/>
      <c r="Q201" s="5"/>
      <c r="Y201" s="60"/>
      <c r="Z201" s="60"/>
      <c r="AA201" s="60"/>
      <c r="AB201" s="60"/>
      <c r="AC201" s="61"/>
      <c r="AD201" s="60"/>
      <c r="AE201" s="60"/>
      <c r="AF201" s="62"/>
      <c r="AG201" s="62"/>
      <c r="AH201" s="62"/>
      <c r="AI201" s="62"/>
      <c r="AJ201" s="62"/>
      <c r="AK201" s="62"/>
      <c r="AL201" s="62"/>
      <c r="AM201" s="62"/>
      <c r="AN201" s="62"/>
      <c r="AO201" s="62"/>
      <c r="AP201" s="62"/>
    </row>
    <row r="202" spans="1:42" ht="15.75" customHeight="1" x14ac:dyDescent="0.3">
      <c r="B202" s="38"/>
      <c r="C202" s="38"/>
      <c r="D202" s="38"/>
      <c r="E202" s="5"/>
      <c r="F202" s="63"/>
      <c r="G202" s="63"/>
      <c r="H202" s="63"/>
      <c r="I202" s="63"/>
      <c r="J202" s="63"/>
      <c r="K202" s="63"/>
      <c r="L202" s="63"/>
      <c r="M202" s="63"/>
      <c r="N202" s="63"/>
      <c r="P202" s="5"/>
      <c r="Q202" s="5"/>
    </row>
    <row r="203" spans="1:42" ht="15.75" customHeight="1" x14ac:dyDescent="0.3">
      <c r="A203" s="38" t="s">
        <v>69</v>
      </c>
      <c r="B203" s="5"/>
      <c r="C203" s="5"/>
      <c r="D203" s="5"/>
      <c r="E203" s="5"/>
      <c r="F203" s="63"/>
      <c r="G203" s="63"/>
      <c r="H203" s="63"/>
      <c r="I203" s="63"/>
      <c r="J203" s="63"/>
      <c r="K203" s="63"/>
      <c r="L203" s="63"/>
      <c r="M203" s="63"/>
      <c r="N203" s="63"/>
      <c r="P203" s="5"/>
      <c r="Q203" s="5"/>
    </row>
    <row r="204" spans="1:42" ht="15.75" customHeight="1" x14ac:dyDescent="0.25">
      <c r="A204" s="5"/>
      <c r="B204" s="5" t="str">
        <f>'[2]Operating Input'!E61</f>
        <v>TRANSFER   TO  GENERAL   FUND</v>
      </c>
      <c r="C204" s="5"/>
      <c r="D204" s="5"/>
      <c r="E204" s="130">
        <f>'[2]Operating Input'!L61</f>
        <v>0.31799781198501409</v>
      </c>
      <c r="F204" s="53">
        <f>$E204*'3-TOTAL Revenue Requirement'!F204</f>
        <v>167584.84691610243</v>
      </c>
      <c r="G204" s="51"/>
      <c r="H204" s="53">
        <f t="shared" ref="H204" si="17">+J204-F204</f>
        <v>-52291.560202815715</v>
      </c>
      <c r="I204" s="51"/>
      <c r="J204" s="53">
        <f>$E204*'3-TOTAL Revenue Requirement'!J204</f>
        <v>115293.28671328671</v>
      </c>
      <c r="K204" s="53"/>
      <c r="L204" s="53">
        <f t="shared" ref="L204" si="18">N204-J204</f>
        <v>-115293.28671328671</v>
      </c>
      <c r="M204" s="53"/>
      <c r="N204" s="53">
        <f>'5-S O&amp;M Adjustments'!AA141</f>
        <v>0</v>
      </c>
    </row>
    <row r="205" spans="1:42" ht="15.75" customHeight="1" x14ac:dyDescent="0.25">
      <c r="A205" s="5"/>
      <c r="B205" s="5" t="str">
        <f>'[2]Operating Input'!E63</f>
        <v>W / S   REVENUE   TRANSFER</v>
      </c>
      <c r="C205" s="5"/>
      <c r="D205" s="5"/>
      <c r="E205" s="130">
        <f>'[2]Operating Input'!L63</f>
        <v>0.31799781198501409</v>
      </c>
      <c r="F205" s="305">
        <f>$E205*'3-TOTAL Revenue Requirement'!F205</f>
        <v>0</v>
      </c>
      <c r="G205" s="64"/>
      <c r="H205" s="305">
        <f t="shared" ref="H205" si="19">+J205-F205</f>
        <v>57319.105610298793</v>
      </c>
      <c r="I205" s="64"/>
      <c r="J205" s="305">
        <f>$E205*'3-TOTAL Revenue Requirement'!J205</f>
        <v>57319.105610298793</v>
      </c>
      <c r="K205" s="305"/>
      <c r="L205" s="305">
        <f t="shared" ref="L205" si="20">N205-J205</f>
        <v>-57319.105610298793</v>
      </c>
      <c r="M205" s="305"/>
      <c r="N205" s="305">
        <f>'5-S O&amp;M Adjustments'!AA142</f>
        <v>0</v>
      </c>
    </row>
    <row r="206" spans="1:42" ht="15.75" customHeight="1" x14ac:dyDescent="0.25">
      <c r="A206" s="5"/>
      <c r="B206" s="5"/>
      <c r="C206" s="5"/>
      <c r="D206" s="5"/>
      <c r="E206" s="5"/>
      <c r="F206" s="53"/>
      <c r="G206" s="53"/>
      <c r="H206" s="53"/>
      <c r="I206" s="54"/>
      <c r="J206" s="53"/>
      <c r="K206" s="53"/>
      <c r="L206" s="53"/>
      <c r="M206" s="53"/>
      <c r="N206" s="53"/>
    </row>
    <row r="207" spans="1:42" ht="15.75" customHeight="1" x14ac:dyDescent="0.3">
      <c r="A207" s="38" t="s">
        <v>70</v>
      </c>
      <c r="C207" s="38"/>
      <c r="D207" s="38"/>
      <c r="E207" s="5"/>
      <c r="F207" s="114">
        <f>SUM(F204:F205)</f>
        <v>167584.84691610243</v>
      </c>
      <c r="G207" s="68"/>
      <c r="H207" s="114">
        <f>SUM(H204:H205)</f>
        <v>5027.5454074830777</v>
      </c>
      <c r="I207" s="65"/>
      <c r="J207" s="114">
        <f>SUM(J204:J205)</f>
        <v>172612.39232358552</v>
      </c>
      <c r="K207" s="65"/>
      <c r="L207" s="114">
        <f>SUM(L204:L205)</f>
        <v>-172612.39232358552</v>
      </c>
      <c r="M207" s="65"/>
      <c r="N207" s="114">
        <f>SUM(N204:N205)</f>
        <v>0</v>
      </c>
      <c r="P207" s="5"/>
      <c r="Q207" s="5"/>
      <c r="AC207" s="7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</row>
    <row r="209" spans="1:14" x14ac:dyDescent="0.25">
      <c r="H209" s="104" t="s">
        <v>32</v>
      </c>
      <c r="J209" s="105" t="s">
        <v>32</v>
      </c>
    </row>
    <row r="213" spans="1:14" ht="15.6" x14ac:dyDescent="0.3">
      <c r="A213" s="38" t="s">
        <v>0</v>
      </c>
      <c r="B213" s="5"/>
      <c r="C213" s="38" t="str">
        <f>$C$1</f>
        <v>473-20-1554.WS</v>
      </c>
      <c r="N213" s="39" t="s">
        <v>247</v>
      </c>
    </row>
    <row r="214" spans="1:14" ht="15.6" x14ac:dyDescent="0.3">
      <c r="A214" s="38" t="s">
        <v>1</v>
      </c>
      <c r="B214" s="38"/>
      <c r="C214" s="40">
        <f>$C$2</f>
        <v>49225</v>
      </c>
      <c r="D214" s="38"/>
      <c r="L214" s="5"/>
      <c r="M214" s="5"/>
      <c r="N214" s="39" t="s">
        <v>22</v>
      </c>
    </row>
    <row r="215" spans="1:14" ht="17.399999999999999" x14ac:dyDescent="0.3">
      <c r="A215" s="38" t="s">
        <v>55</v>
      </c>
      <c r="B215" s="38"/>
      <c r="C215" s="38" t="str">
        <f>$C$3</f>
        <v>City of Celina</v>
      </c>
      <c r="D215" s="38"/>
      <c r="L215" s="5"/>
      <c r="M215" s="5"/>
      <c r="N215" s="3"/>
    </row>
    <row r="216" spans="1:14" ht="15.6" x14ac:dyDescent="0.3">
      <c r="A216" s="38" t="s">
        <v>3</v>
      </c>
      <c r="B216" s="38"/>
      <c r="C216" s="41">
        <f>$C$4</f>
        <v>43373</v>
      </c>
      <c r="D216" s="38"/>
      <c r="N216" s="289" t="s">
        <v>222</v>
      </c>
    </row>
    <row r="217" spans="1:14" ht="15.6" x14ac:dyDescent="0.3">
      <c r="A217" s="5"/>
      <c r="B217" s="5"/>
      <c r="C217" s="5"/>
      <c r="D217" s="5"/>
      <c r="E217" s="5"/>
      <c r="F217" s="353"/>
      <c r="G217" s="43"/>
      <c r="H217" s="353"/>
      <c r="I217" s="44"/>
      <c r="J217" s="354" t="s">
        <v>51</v>
      </c>
      <c r="K217" s="44"/>
      <c r="L217" s="355" t="str">
        <f>$L$8</f>
        <v>Petitioners</v>
      </c>
      <c r="M217" s="43"/>
      <c r="N217" s="353"/>
    </row>
    <row r="218" spans="1:14" ht="15.6" x14ac:dyDescent="0.3">
      <c r="A218" s="5"/>
      <c r="B218" s="5"/>
      <c r="C218" s="5"/>
      <c r="D218" s="5"/>
      <c r="E218" s="5"/>
      <c r="F218" s="356"/>
      <c r="G218" s="43"/>
      <c r="H218" s="357" t="s">
        <v>51</v>
      </c>
      <c r="I218" s="44"/>
      <c r="J218" s="357" t="s">
        <v>4</v>
      </c>
      <c r="K218" s="44"/>
      <c r="L218" s="355" t="s">
        <v>5</v>
      </c>
      <c r="M218" s="43"/>
      <c r="N218" s="355" t="str">
        <f>$L$8</f>
        <v>Petitioners</v>
      </c>
    </row>
    <row r="219" spans="1:14" ht="15.6" x14ac:dyDescent="0.3">
      <c r="A219" s="5"/>
      <c r="B219" s="5"/>
      <c r="C219" s="5"/>
      <c r="D219" s="5"/>
      <c r="E219" s="5"/>
      <c r="F219" s="355" t="s">
        <v>6</v>
      </c>
      <c r="G219" s="43"/>
      <c r="H219" s="357" t="s">
        <v>7</v>
      </c>
      <c r="I219" s="44"/>
      <c r="J219" s="357" t="s">
        <v>6</v>
      </c>
      <c r="K219" s="44"/>
      <c r="L219" s="357" t="s">
        <v>52</v>
      </c>
      <c r="M219" s="44"/>
      <c r="N219" s="355" t="s">
        <v>8</v>
      </c>
    </row>
    <row r="220" spans="1:14" ht="15.6" x14ac:dyDescent="0.3">
      <c r="A220" s="5"/>
      <c r="B220" s="5"/>
      <c r="C220" s="5"/>
      <c r="D220" s="5"/>
      <c r="E220" s="5"/>
      <c r="F220" s="358" t="str">
        <f>$F$11</f>
        <v>SEWER</v>
      </c>
      <c r="G220" s="43"/>
      <c r="H220" s="359" t="s">
        <v>37</v>
      </c>
      <c r="I220" s="43"/>
      <c r="J220" s="359" t="str">
        <f>$J$11</f>
        <v>SEWER</v>
      </c>
      <c r="K220" s="43"/>
      <c r="L220" s="360" t="s">
        <v>10</v>
      </c>
      <c r="M220" s="43"/>
      <c r="N220" s="358" t="str">
        <f>$N$11</f>
        <v>SEWER</v>
      </c>
    </row>
    <row r="221" spans="1:14" ht="15.6" x14ac:dyDescent="0.3">
      <c r="A221" s="5"/>
      <c r="B221" s="5"/>
      <c r="C221" s="5"/>
      <c r="D221" s="5"/>
      <c r="E221" s="5"/>
      <c r="F221" s="43" t="str">
        <f>$F$12</f>
        <v>(a)</v>
      </c>
      <c r="G221" s="43"/>
      <c r="H221" s="47" t="str">
        <f>$H$12</f>
        <v>(b) = (c) - (a)</v>
      </c>
      <c r="I221" s="47"/>
      <c r="J221" s="47" t="str">
        <f>$J$12</f>
        <v>(c)</v>
      </c>
      <c r="K221" s="47"/>
      <c r="L221" s="302" t="str">
        <f>$L$12</f>
        <v>(d) = (e) - (c)</v>
      </c>
      <c r="M221" s="43"/>
      <c r="N221" s="47" t="str">
        <f>$N$12</f>
        <v xml:space="preserve">(e) </v>
      </c>
    </row>
    <row r="222" spans="1:14" ht="15" x14ac:dyDescent="0.25">
      <c r="A222" s="11"/>
      <c r="B222" s="5"/>
      <c r="C222" s="5"/>
      <c r="D222" s="5"/>
      <c r="E222" s="5"/>
      <c r="F222" s="458"/>
      <c r="G222" s="458"/>
      <c r="H222" s="71"/>
      <c r="I222" s="71"/>
      <c r="J222" s="71"/>
      <c r="K222" s="71"/>
      <c r="L222" s="71"/>
      <c r="M222" s="71"/>
      <c r="N222" s="71"/>
    </row>
    <row r="223" spans="1:14" ht="15.6" x14ac:dyDescent="0.3">
      <c r="A223" s="72" t="s">
        <v>23</v>
      </c>
      <c r="B223" s="5"/>
      <c r="C223" s="5"/>
      <c r="D223" s="5"/>
      <c r="E223" s="99"/>
      <c r="F223" s="458"/>
      <c r="G223" s="458"/>
      <c r="H223" s="5"/>
      <c r="I223" s="5"/>
      <c r="J223" s="5"/>
      <c r="K223" s="5"/>
      <c r="L223" s="5"/>
      <c r="M223" s="5"/>
      <c r="N223" s="5"/>
    </row>
    <row r="224" spans="1:14" ht="15" x14ac:dyDescent="0.25">
      <c r="A224" s="11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</row>
    <row r="225" spans="1:44" ht="15" x14ac:dyDescent="0.25">
      <c r="A225" s="11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</row>
    <row r="226" spans="1:44" ht="15" x14ac:dyDescent="0.25">
      <c r="A226" s="11" t="s">
        <v>206</v>
      </c>
      <c r="B226" s="5"/>
      <c r="C226" s="5"/>
      <c r="D226" s="5"/>
      <c r="F226" s="53">
        <f>SUM(F265:F402)</f>
        <v>25864159.010000002</v>
      </c>
      <c r="G226" s="54"/>
      <c r="H226" s="53">
        <v>0</v>
      </c>
      <c r="I226" s="53"/>
      <c r="J226" s="53">
        <f>+H226+F226</f>
        <v>25864159.010000002</v>
      </c>
      <c r="K226" s="53"/>
      <c r="L226" s="53">
        <f>F555</f>
        <v>-280540</v>
      </c>
      <c r="M226" s="53"/>
      <c r="N226" s="53">
        <f>J226+L226</f>
        <v>25583619.010000002</v>
      </c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</row>
    <row r="227" spans="1:44" ht="15" x14ac:dyDescent="0.25">
      <c r="A227" s="11" t="s">
        <v>25</v>
      </c>
      <c r="B227" s="5"/>
      <c r="C227" s="5"/>
      <c r="D227" s="5"/>
      <c r="E227" s="5"/>
      <c r="F227" s="305">
        <f>-SUM(H265:H298,H363:H402,H310:H354)</f>
        <v>-4319788.4999999991</v>
      </c>
      <c r="G227" s="54"/>
      <c r="H227" s="305">
        <f>-SUM(L265:L402)+J560</f>
        <v>-652123.94499999983</v>
      </c>
      <c r="I227" s="305"/>
      <c r="J227" s="305">
        <f>+H227+F227</f>
        <v>-4971912.4449999984</v>
      </c>
      <c r="K227" s="305"/>
      <c r="L227" s="306">
        <f>-H227-H555</f>
        <v>652708.4049999998</v>
      </c>
      <c r="M227" s="305"/>
      <c r="N227" s="306">
        <f>J227+L227</f>
        <v>-4319204.0399999991</v>
      </c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</row>
    <row r="228" spans="1:44" ht="15" x14ac:dyDescent="0.25">
      <c r="A228" s="11"/>
      <c r="B228" s="5"/>
      <c r="C228" s="5"/>
      <c r="D228" s="5"/>
      <c r="E228" s="5"/>
      <c r="F228" s="121"/>
      <c r="G228" s="54"/>
      <c r="H228" s="121"/>
      <c r="I228" s="53"/>
      <c r="J228" s="121"/>
      <c r="K228" s="53"/>
      <c r="L228" s="53"/>
      <c r="M228" s="53"/>
      <c r="N228" s="53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</row>
    <row r="229" spans="1:44" ht="15.6" x14ac:dyDescent="0.3">
      <c r="A229" s="72" t="s">
        <v>26</v>
      </c>
      <c r="B229" s="38"/>
      <c r="C229" s="38"/>
      <c r="D229" s="38"/>
      <c r="E229" s="38"/>
      <c r="F229" s="68">
        <f>F226+F227</f>
        <v>21544370.510000002</v>
      </c>
      <c r="G229" s="65"/>
      <c r="H229" s="68">
        <f>+J229-F229</f>
        <v>-652123.94499999657</v>
      </c>
      <c r="I229" s="68"/>
      <c r="J229" s="68">
        <f>+J227+J226</f>
        <v>20892246.565000005</v>
      </c>
      <c r="K229" s="68"/>
      <c r="L229" s="68">
        <f>+L226+L227</f>
        <v>372168.4049999998</v>
      </c>
      <c r="M229" s="68"/>
      <c r="N229" s="68">
        <f>N226+N227</f>
        <v>21264414.970000003</v>
      </c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</row>
    <row r="230" spans="1:44" ht="15" x14ac:dyDescent="0.25">
      <c r="A230" s="11"/>
      <c r="B230" s="5"/>
      <c r="C230" s="5"/>
      <c r="D230" s="5"/>
      <c r="E230" s="5"/>
      <c r="F230" s="53"/>
      <c r="G230" s="54"/>
      <c r="H230" s="53">
        <v>0</v>
      </c>
      <c r="I230" s="53"/>
      <c r="J230" s="53"/>
      <c r="K230" s="53"/>
      <c r="L230" s="53"/>
      <c r="M230" s="53"/>
      <c r="N230" s="53"/>
    </row>
    <row r="231" spans="1:44" ht="15" x14ac:dyDescent="0.25">
      <c r="A231" s="11" t="s">
        <v>153</v>
      </c>
      <c r="B231" s="5"/>
      <c r="C231" s="5"/>
      <c r="D231" s="5"/>
      <c r="E231" s="5"/>
      <c r="F231" s="305">
        <f>'7-Water-Sewer Separation'!H223</f>
        <v>0</v>
      </c>
      <c r="G231" s="305"/>
      <c r="H231" s="305">
        <f>+J231-F231</f>
        <v>9160127.5249999985</v>
      </c>
      <c r="I231" s="305"/>
      <c r="J231" s="305">
        <f>'7-Water-Sewer Separation'!J223</f>
        <v>9160127.5249999985</v>
      </c>
      <c r="K231" s="305"/>
      <c r="L231" s="305">
        <f>-J231</f>
        <v>-9160127.5249999985</v>
      </c>
      <c r="M231" s="305"/>
      <c r="N231" s="305">
        <f t="shared" ref="N231:N237" si="21">J231+L231</f>
        <v>0</v>
      </c>
    </row>
    <row r="232" spans="1:44" ht="15" x14ac:dyDescent="0.25">
      <c r="A232" s="11" t="s">
        <v>152</v>
      </c>
      <c r="B232" s="5"/>
      <c r="C232" s="5"/>
      <c r="D232" s="5"/>
      <c r="E232" s="5"/>
      <c r="F232" s="305">
        <f>SUM(F416:F437)</f>
        <v>1828804.4</v>
      </c>
      <c r="G232" s="305">
        <v>1111</v>
      </c>
      <c r="H232" s="305">
        <f>-SUM(H416:H437)-SUM(L416:L437)</f>
        <v>-91440.22</v>
      </c>
      <c r="I232" s="305"/>
      <c r="J232" s="305">
        <f>+H232+F232</f>
        <v>1737364.18</v>
      </c>
      <c r="K232" s="305"/>
      <c r="L232" s="305">
        <f>-J232</f>
        <v>-1737364.18</v>
      </c>
      <c r="M232" s="305"/>
      <c r="N232" s="305">
        <f t="shared" si="21"/>
        <v>0</v>
      </c>
    </row>
    <row r="233" spans="1:44" ht="15" x14ac:dyDescent="0.25">
      <c r="A233" s="11" t="s">
        <v>88</v>
      </c>
      <c r="B233" s="5"/>
      <c r="C233" s="5"/>
      <c r="D233" s="5"/>
      <c r="E233" s="5"/>
      <c r="F233" s="305">
        <f>'7-Water-Sewer Separation'!H225</f>
        <v>0</v>
      </c>
      <c r="G233" s="305"/>
      <c r="H233" s="305">
        <f t="shared" ref="H233:H238" si="22">+J233-F233</f>
        <v>13067500</v>
      </c>
      <c r="I233" s="305"/>
      <c r="J233" s="305">
        <f>'[2]WW Rate Base Summary Input'!$R$46</f>
        <v>13067500</v>
      </c>
      <c r="K233" s="305"/>
      <c r="L233" s="305">
        <f>-J233</f>
        <v>-13067500</v>
      </c>
      <c r="M233" s="305"/>
      <c r="N233" s="305">
        <f t="shared" si="21"/>
        <v>0</v>
      </c>
    </row>
    <row r="234" spans="1:44" ht="15" x14ac:dyDescent="0.25">
      <c r="A234" s="122" t="s">
        <v>99</v>
      </c>
      <c r="B234" s="5"/>
      <c r="C234" s="5"/>
      <c r="D234" s="5"/>
      <c r="E234" s="5"/>
      <c r="F234" s="305">
        <f>'7-Water-Sewer Separation'!H226</f>
        <v>0</v>
      </c>
      <c r="G234" s="305"/>
      <c r="H234" s="305">
        <f t="shared" si="22"/>
        <v>0</v>
      </c>
      <c r="I234" s="305"/>
      <c r="J234" s="305">
        <f>'7-Water-Sewer Separation'!J226</f>
        <v>0</v>
      </c>
      <c r="K234" s="305"/>
      <c r="L234" s="305">
        <v>0</v>
      </c>
      <c r="M234" s="305"/>
      <c r="N234" s="305">
        <f t="shared" si="21"/>
        <v>0</v>
      </c>
    </row>
    <row r="235" spans="1:44" ht="15" x14ac:dyDescent="0.25">
      <c r="A235" s="122" t="s">
        <v>277</v>
      </c>
      <c r="B235" s="133"/>
      <c r="C235" s="5"/>
      <c r="D235" s="5"/>
      <c r="E235" s="5"/>
      <c r="F235" s="305">
        <f>'7-Water-Sewer Separation'!H227</f>
        <v>0</v>
      </c>
      <c r="G235" s="305"/>
      <c r="H235" s="305">
        <f t="shared" si="22"/>
        <v>0</v>
      </c>
      <c r="I235" s="305"/>
      <c r="J235" s="305">
        <f>'7-Water-Sewer Separation'!J227</f>
        <v>0</v>
      </c>
      <c r="K235" s="305"/>
      <c r="L235" s="305">
        <v>-3479029.32</v>
      </c>
      <c r="M235" s="305"/>
      <c r="N235" s="305">
        <f t="shared" si="21"/>
        <v>-3479029.32</v>
      </c>
    </row>
    <row r="236" spans="1:44" ht="15" x14ac:dyDescent="0.25">
      <c r="A236" s="73" t="s">
        <v>27</v>
      </c>
      <c r="B236" s="5"/>
      <c r="C236" s="5"/>
      <c r="D236" s="5"/>
      <c r="E236" s="5"/>
      <c r="F236" s="305">
        <f>'7-Water-Sewer Separation'!H228</f>
        <v>0</v>
      </c>
      <c r="G236" s="305"/>
      <c r="H236" s="305">
        <f t="shared" si="22"/>
        <v>609524.85333833867</v>
      </c>
      <c r="I236" s="305"/>
      <c r="J236" s="305">
        <f>'7-Water-Sewer Separation'!J228</f>
        <v>609524.85333833867</v>
      </c>
      <c r="K236" s="305"/>
      <c r="L236" s="305">
        <f>+N236-J236</f>
        <v>-378459.33436512027</v>
      </c>
      <c r="M236" s="305"/>
      <c r="N236" s="305">
        <f>+N16/12</f>
        <v>231065.51897321836</v>
      </c>
    </row>
    <row r="237" spans="1:44" ht="15" x14ac:dyDescent="0.25">
      <c r="A237" s="11" t="s">
        <v>87</v>
      </c>
      <c r="D237" s="5"/>
      <c r="E237" s="5"/>
      <c r="F237" s="305">
        <f>'7-Water-Sewer Separation'!H229</f>
        <v>0</v>
      </c>
      <c r="G237" s="305"/>
      <c r="H237" s="305">
        <f t="shared" si="22"/>
        <v>50000</v>
      </c>
      <c r="I237" s="305"/>
      <c r="J237" s="305">
        <f>'7-Water-Sewer Separation'!J229</f>
        <v>50000</v>
      </c>
      <c r="K237" s="305"/>
      <c r="L237" s="305">
        <v>0</v>
      </c>
      <c r="M237" s="305"/>
      <c r="N237" s="305">
        <f t="shared" si="21"/>
        <v>50000</v>
      </c>
    </row>
    <row r="238" spans="1:44" ht="15" x14ac:dyDescent="0.25">
      <c r="A238" s="11" t="s">
        <v>28</v>
      </c>
      <c r="C238" s="5"/>
      <c r="D238" s="5"/>
      <c r="E238" s="5"/>
      <c r="F238" s="305">
        <f>'7-Water-Sewer Separation'!H230</f>
        <v>0</v>
      </c>
      <c r="G238" s="54"/>
      <c r="H238" s="305">
        <f t="shared" si="22"/>
        <v>0</v>
      </c>
      <c r="I238" s="305"/>
      <c r="J238" s="305">
        <f>'7-Water-Sewer Separation'!J230</f>
        <v>0</v>
      </c>
      <c r="K238" s="305"/>
      <c r="L238" s="306">
        <f>+N238-J238</f>
        <v>-311117</v>
      </c>
      <c r="M238" s="305"/>
      <c r="N238" s="305">
        <f>'7-Water-Sewer Separation'!L230</f>
        <v>-311117</v>
      </c>
      <c r="Q238" s="5"/>
    </row>
    <row r="239" spans="1:44" ht="15" x14ac:dyDescent="0.25">
      <c r="A239" s="11"/>
      <c r="B239" s="5"/>
      <c r="C239" s="5"/>
      <c r="D239" s="5"/>
      <c r="E239" s="5"/>
      <c r="F239" s="121"/>
      <c r="G239" s="54"/>
      <c r="H239" s="121"/>
      <c r="I239" s="53"/>
      <c r="J239" s="121"/>
      <c r="K239" s="53"/>
      <c r="L239" s="53"/>
      <c r="M239" s="53"/>
      <c r="N239" s="121"/>
      <c r="P239" s="5"/>
      <c r="Q239" s="5"/>
    </row>
    <row r="240" spans="1:44" ht="15.6" x14ac:dyDescent="0.3">
      <c r="A240" s="72" t="s">
        <v>29</v>
      </c>
      <c r="B240" s="38"/>
      <c r="C240" s="38"/>
      <c r="D240" s="38"/>
      <c r="E240" s="38"/>
      <c r="F240" s="68">
        <f>SUM(F229:F238)</f>
        <v>23373174.91</v>
      </c>
      <c r="G240" s="65"/>
      <c r="H240" s="68">
        <f>SUM(H229:H238)</f>
        <v>22143588.213338338</v>
      </c>
      <c r="I240" s="68"/>
      <c r="J240" s="68">
        <f>SUM(J229:J238)</f>
        <v>45516763.123338342</v>
      </c>
      <c r="K240" s="68"/>
      <c r="L240" s="68">
        <f>SUM(L229:L238)</f>
        <v>-27761428.954365119</v>
      </c>
      <c r="M240" s="68"/>
      <c r="N240" s="68">
        <f>SUM(N229:N238)</f>
        <v>17755334.168973222</v>
      </c>
      <c r="P240" s="5"/>
      <c r="Q240" s="5"/>
    </row>
    <row r="241" spans="1:42" ht="15" x14ac:dyDescent="0.25">
      <c r="A241" s="11"/>
      <c r="B241" s="5"/>
      <c r="C241" s="5"/>
      <c r="D241" s="5"/>
      <c r="E241" s="5"/>
      <c r="F241" s="74"/>
      <c r="G241" s="74"/>
      <c r="H241" s="74"/>
      <c r="I241" s="74"/>
      <c r="J241" s="74"/>
      <c r="K241" s="74"/>
      <c r="L241" s="74"/>
      <c r="M241" s="74"/>
      <c r="N241" s="74"/>
      <c r="P241" s="5"/>
      <c r="Q241" s="5"/>
    </row>
    <row r="242" spans="1:42" s="107" customFormat="1" ht="15" x14ac:dyDescent="0.25">
      <c r="A242" s="368"/>
      <c r="B242" s="146"/>
      <c r="C242" s="146"/>
      <c r="D242" s="146"/>
      <c r="E242" s="146"/>
      <c r="F242" s="146"/>
      <c r="G242" s="146"/>
      <c r="H242" s="146"/>
      <c r="I242" s="146"/>
      <c r="J242" s="146"/>
      <c r="K242" s="146"/>
      <c r="L242" s="146"/>
      <c r="M242" s="146"/>
      <c r="N242" s="146"/>
      <c r="P242" s="146"/>
      <c r="Q242" s="146"/>
    </row>
    <row r="243" spans="1:42" s="107" customFormat="1" ht="15.6" x14ac:dyDescent="0.3">
      <c r="A243" s="225" t="s">
        <v>30</v>
      </c>
      <c r="B243" s="144"/>
      <c r="C243" s="144"/>
      <c r="D243" s="144"/>
      <c r="E243" s="153"/>
      <c r="F243" s="226">
        <f>'[2]Test Year 1C'!$F$35</f>
        <v>8.7892761426399693E-2</v>
      </c>
      <c r="G243" s="227"/>
      <c r="H243" s="227"/>
      <c r="I243" s="227"/>
      <c r="J243" s="226">
        <f>+H243+F243</f>
        <v>8.7892761426399693E-2</v>
      </c>
      <c r="K243" s="227"/>
      <c r="L243" s="227"/>
      <c r="M243" s="227"/>
      <c r="N243" s="226">
        <f>'8-Rate of Return'!J35</f>
        <v>3.8399892683206753E-2</v>
      </c>
      <c r="P243" s="146"/>
      <c r="Q243" s="146"/>
    </row>
    <row r="244" spans="1:42" s="107" customFormat="1" ht="15" x14ac:dyDescent="0.25">
      <c r="A244" s="370"/>
      <c r="B244" s="146"/>
      <c r="C244" s="146"/>
      <c r="D244" s="146"/>
      <c r="E244" s="146"/>
      <c r="F244" s="146"/>
      <c r="G244" s="146"/>
      <c r="H244" s="146"/>
      <c r="I244" s="146"/>
      <c r="J244" s="146"/>
      <c r="K244" s="146"/>
      <c r="L244" s="146"/>
      <c r="M244" s="146"/>
      <c r="N244" s="146"/>
      <c r="P244" s="146"/>
      <c r="Q244" s="146"/>
    </row>
    <row r="245" spans="1:42" ht="15" x14ac:dyDescent="0.25">
      <c r="A245" s="73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P245" s="5"/>
      <c r="Q245" s="5"/>
    </row>
    <row r="246" spans="1:42" ht="15.6" x14ac:dyDescent="0.3">
      <c r="A246" s="75" t="s">
        <v>31</v>
      </c>
      <c r="B246" s="38"/>
      <c r="C246" s="38"/>
      <c r="D246" s="38"/>
      <c r="E246" s="38"/>
      <c r="F246" s="68">
        <f>ROUND(+F240*F243,2)</f>
        <v>2054332.89</v>
      </c>
      <c r="G246" s="65"/>
      <c r="H246" s="68">
        <f>+J246-F246</f>
        <v>1946261.1121000003</v>
      </c>
      <c r="I246" s="65"/>
      <c r="J246" s="68">
        <f>ROUND(+J240*J243,4)</f>
        <v>4000594.0021000002</v>
      </c>
      <c r="K246" s="65"/>
      <c r="L246" s="68">
        <f>+N246-J246</f>
        <v>-3318791.0754569545</v>
      </c>
      <c r="M246" s="65"/>
      <c r="N246" s="68">
        <f>+N240*N243</f>
        <v>681802.92664304574</v>
      </c>
      <c r="P246" s="51"/>
      <c r="Q246" s="51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</row>
    <row r="247" spans="1:42" ht="15.6" x14ac:dyDescent="0.3">
      <c r="A247" s="75"/>
      <c r="B247" s="38"/>
      <c r="C247" s="38"/>
      <c r="D247" s="38"/>
      <c r="E247" s="38"/>
      <c r="F247" s="68"/>
      <c r="G247" s="65"/>
      <c r="H247" s="68"/>
      <c r="I247" s="65"/>
      <c r="J247" s="68"/>
      <c r="K247" s="65"/>
      <c r="L247" s="68"/>
      <c r="M247" s="65"/>
      <c r="N247" s="68"/>
      <c r="P247" s="51"/>
      <c r="Q247" s="51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</row>
    <row r="248" spans="1:42" ht="15" x14ac:dyDescent="0.25">
      <c r="A248" s="11" t="s">
        <v>275</v>
      </c>
      <c r="B248" s="11" t="s">
        <v>276</v>
      </c>
    </row>
    <row r="252" spans="1:42" ht="15.6" x14ac:dyDescent="0.3">
      <c r="A252" s="38" t="s">
        <v>0</v>
      </c>
      <c r="B252" s="5"/>
      <c r="C252" s="38" t="str">
        <f>$C$1</f>
        <v>473-20-1554.WS</v>
      </c>
      <c r="N252" s="39" t="s">
        <v>248</v>
      </c>
    </row>
    <row r="253" spans="1:42" ht="15.6" x14ac:dyDescent="0.3">
      <c r="A253" s="38" t="s">
        <v>1</v>
      </c>
      <c r="B253" s="38"/>
      <c r="C253" s="40">
        <f>$C$2</f>
        <v>49225</v>
      </c>
      <c r="D253" s="38"/>
      <c r="L253" s="5"/>
      <c r="M253" s="5"/>
      <c r="N253" s="39" t="s">
        <v>76</v>
      </c>
    </row>
    <row r="254" spans="1:42" ht="17.399999999999999" x14ac:dyDescent="0.3">
      <c r="A254" s="38" t="s">
        <v>55</v>
      </c>
      <c r="B254" s="38"/>
      <c r="C254" s="38" t="str">
        <f>$C$3</f>
        <v>City of Celina</v>
      </c>
      <c r="D254" s="38"/>
      <c r="L254" s="5"/>
      <c r="M254" s="5"/>
      <c r="N254" s="3"/>
    </row>
    <row r="255" spans="1:42" ht="15.6" x14ac:dyDescent="0.3">
      <c r="A255" s="38" t="s">
        <v>3</v>
      </c>
      <c r="B255" s="38"/>
      <c r="C255" s="41">
        <f>$C$4</f>
        <v>43373</v>
      </c>
      <c r="D255" s="38"/>
      <c r="N255" s="289" t="str">
        <f>'1-WATER Revenue Requirement'!N255</f>
        <v>Page 1 of 4</v>
      </c>
    </row>
    <row r="256" spans="1:42" ht="15.6" x14ac:dyDescent="0.3">
      <c r="A256" s="5"/>
      <c r="B256" s="5"/>
      <c r="C256" s="5"/>
      <c r="D256" s="5"/>
      <c r="E256" s="5"/>
      <c r="F256" s="353"/>
      <c r="G256" s="43"/>
      <c r="H256" s="353"/>
      <c r="I256" s="44"/>
      <c r="J256" s="354"/>
      <c r="K256" s="44"/>
      <c r="L256" s="355" t="s">
        <v>85</v>
      </c>
      <c r="M256" s="43"/>
      <c r="N256" s="353"/>
    </row>
    <row r="257" spans="1:44" ht="15.6" x14ac:dyDescent="0.3">
      <c r="A257" s="5"/>
      <c r="B257" s="5"/>
      <c r="C257" s="5"/>
      <c r="D257" s="5"/>
      <c r="E257" s="5"/>
      <c r="F257" s="356"/>
      <c r="G257" s="43"/>
      <c r="H257" s="357" t="s">
        <v>79</v>
      </c>
      <c r="I257" s="44"/>
      <c r="J257" s="357" t="s">
        <v>82</v>
      </c>
      <c r="K257" s="44"/>
      <c r="L257" s="355" t="s">
        <v>86</v>
      </c>
      <c r="M257" s="43"/>
      <c r="N257" s="355"/>
    </row>
    <row r="258" spans="1:44" ht="15.6" x14ac:dyDescent="0.3">
      <c r="A258" s="5"/>
      <c r="B258" s="5"/>
      <c r="C258" s="5"/>
      <c r="D258" s="5"/>
      <c r="E258" s="5"/>
      <c r="F258" s="355" t="s">
        <v>77</v>
      </c>
      <c r="G258" s="43"/>
      <c r="H258" s="357" t="s">
        <v>81</v>
      </c>
      <c r="I258" s="44"/>
      <c r="J258" s="357" t="s">
        <v>83</v>
      </c>
      <c r="K258" s="44"/>
      <c r="L258" s="357" t="s">
        <v>80</v>
      </c>
      <c r="M258" s="44"/>
      <c r="N258" s="355"/>
    </row>
    <row r="259" spans="1:44" ht="15.6" x14ac:dyDescent="0.3">
      <c r="A259" s="5"/>
      <c r="B259" s="5"/>
      <c r="C259" s="5"/>
      <c r="D259" s="5"/>
      <c r="E259" s="5"/>
      <c r="F259" s="358" t="s">
        <v>78</v>
      </c>
      <c r="G259" s="43"/>
      <c r="H259" s="361">
        <f>+C255</f>
        <v>43373</v>
      </c>
      <c r="I259" s="43"/>
      <c r="J259" s="361">
        <f>+H259</f>
        <v>43373</v>
      </c>
      <c r="K259" s="43"/>
      <c r="L259" s="360" t="s">
        <v>42</v>
      </c>
      <c r="M259" s="43"/>
      <c r="N259" s="358" t="s">
        <v>218</v>
      </c>
    </row>
    <row r="260" spans="1:44" ht="15.6" x14ac:dyDescent="0.3">
      <c r="A260" s="5"/>
      <c r="B260" s="5"/>
      <c r="C260" s="5"/>
      <c r="D260" s="5"/>
      <c r="E260" s="5"/>
      <c r="F260" s="43" t="s">
        <v>11</v>
      </c>
      <c r="G260" s="43"/>
      <c r="H260" s="47" t="s">
        <v>12</v>
      </c>
      <c r="I260" s="47"/>
      <c r="J260" s="47" t="s">
        <v>84</v>
      </c>
      <c r="K260" s="47"/>
      <c r="L260" s="48" t="s">
        <v>14</v>
      </c>
      <c r="M260" s="43"/>
      <c r="N260" s="69"/>
    </row>
    <row r="261" spans="1:44" ht="15" x14ac:dyDescent="0.25">
      <c r="A261" s="11"/>
      <c r="B261" s="5"/>
      <c r="C261" s="5"/>
      <c r="D261" s="5"/>
      <c r="E261" s="5"/>
      <c r="F261" s="70"/>
      <c r="G261" s="70"/>
      <c r="H261" s="71"/>
      <c r="I261" s="71"/>
      <c r="J261" s="71"/>
      <c r="K261" s="71"/>
      <c r="L261" s="70"/>
      <c r="M261" s="70"/>
      <c r="N261" s="69"/>
    </row>
    <row r="262" spans="1:44" ht="15.6" x14ac:dyDescent="0.3">
      <c r="A262" s="72" t="s">
        <v>76</v>
      </c>
      <c r="B262" s="5"/>
      <c r="C262" s="5"/>
      <c r="D262" s="5"/>
      <c r="E262" s="99"/>
      <c r="F262" s="5"/>
      <c r="G262" s="5"/>
      <c r="H262" s="5"/>
      <c r="I262" s="5"/>
      <c r="J262" s="5"/>
      <c r="K262" s="5"/>
      <c r="L262" s="5"/>
      <c r="M262" s="5"/>
      <c r="N262" s="69"/>
    </row>
    <row r="263" spans="1:44" ht="15" x14ac:dyDescent="0.25">
      <c r="A263" s="11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69"/>
    </row>
    <row r="264" spans="1:44" ht="15.6" x14ac:dyDescent="0.3">
      <c r="A264" s="11"/>
      <c r="B264" s="38" t="str">
        <f>+'[2]Water Rate Base Input'!$C$19</f>
        <v>Asset A/C#: 101 - CAPITAL OUTLAY - W/S</v>
      </c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69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</row>
    <row r="265" spans="1:44" ht="15" x14ac:dyDescent="0.25">
      <c r="A265" s="11"/>
      <c r="B265" s="120" t="str">
        <f>+'[2]Water Rate Base Input'!C20</f>
        <v>13  WATER &amp; SEWER ADDITIONS</v>
      </c>
      <c r="C265" s="5"/>
      <c r="D265" s="5"/>
      <c r="F265" s="53">
        <f>'3-TOTAL Revenue Requirement'!F265-'1-WATER Revenue Requirement'!F265</f>
        <v>12422.5</v>
      </c>
      <c r="G265" s="54"/>
      <c r="H265" s="53">
        <f>'3-TOTAL Revenue Requirement'!H265-'1-WATER Revenue Requirement'!H265</f>
        <v>10559.210000000001</v>
      </c>
      <c r="I265" s="53"/>
      <c r="J265" s="53">
        <f>'3-TOTAL Revenue Requirement'!J265-'1-WATER Revenue Requirement'!J265</f>
        <v>1863.2899999999991</v>
      </c>
      <c r="K265" s="53"/>
      <c r="L265" s="53">
        <f>'3-TOTAL Revenue Requirement'!L265-'1-WATER Revenue Requirement'!L265</f>
        <v>310.565</v>
      </c>
      <c r="M265" s="53"/>
      <c r="N265" s="55">
        <f>J265-'[2]WW Rate Base Input'!AG20</f>
        <v>0</v>
      </c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</row>
    <row r="266" spans="1:44" ht="15" x14ac:dyDescent="0.25">
      <c r="A266" s="11"/>
      <c r="B266" s="120" t="str">
        <f>+'[2]Water Rate Base Input'!C21</f>
        <v>14  WATER &amp; SEWER ADDITIONS</v>
      </c>
      <c r="C266" s="5"/>
      <c r="D266" s="5"/>
      <c r="F266" s="305">
        <f>'3-TOTAL Revenue Requirement'!F266-'1-WATER Revenue Requirement'!F266</f>
        <v>12763.5</v>
      </c>
      <c r="G266" s="305"/>
      <c r="H266" s="305">
        <f>'3-TOTAL Revenue Requirement'!H266-'1-WATER Revenue Requirement'!H266</f>
        <v>10529.955</v>
      </c>
      <c r="I266" s="305"/>
      <c r="J266" s="305">
        <f>'3-TOTAL Revenue Requirement'!J266-'1-WATER Revenue Requirement'!J266</f>
        <v>2233.5450000000001</v>
      </c>
      <c r="K266" s="305"/>
      <c r="L266" s="305">
        <f>'3-TOTAL Revenue Requirement'!L266-'1-WATER Revenue Requirement'!L266</f>
        <v>319.08499999999998</v>
      </c>
      <c r="M266" s="305"/>
      <c r="N266" s="105">
        <f>J266-'[2]WW Rate Base Input'!AG21</f>
        <v>0</v>
      </c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</row>
    <row r="267" spans="1:44" ht="15" x14ac:dyDescent="0.25">
      <c r="A267" s="11"/>
      <c r="B267" s="120" t="str">
        <f>+'[2]Water Rate Base Input'!C22</f>
        <v>15  WATER WELL STAND PIPE</v>
      </c>
      <c r="C267" s="5"/>
      <c r="D267" s="5"/>
      <c r="F267" s="305">
        <f>'3-TOTAL Revenue Requirement'!F267-'1-WATER Revenue Requirement'!F267</f>
        <v>0</v>
      </c>
      <c r="G267" s="305"/>
      <c r="H267" s="305">
        <f>'3-TOTAL Revenue Requirement'!H267-'1-WATER Revenue Requirement'!H267</f>
        <v>0</v>
      </c>
      <c r="I267" s="305"/>
      <c r="J267" s="305">
        <f>'3-TOTAL Revenue Requirement'!J267-'1-WATER Revenue Requirement'!J267</f>
        <v>0</v>
      </c>
      <c r="K267" s="305"/>
      <c r="L267" s="305">
        <f>'3-TOTAL Revenue Requirement'!L267-'1-WATER Revenue Requirement'!L267</f>
        <v>0</v>
      </c>
      <c r="M267" s="305"/>
      <c r="N267" s="105">
        <f>J267-'[2]WW Rate Base Input'!AG22</f>
        <v>0</v>
      </c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</row>
    <row r="268" spans="1:44" ht="15.6" x14ac:dyDescent="0.3">
      <c r="A268" s="72"/>
      <c r="B268" s="120" t="str">
        <f>+'[2]Water Rate Base Input'!C23</f>
        <v>16  PUMP STATION &amp; PRESSURE T</v>
      </c>
      <c r="C268" s="5"/>
      <c r="D268" s="5"/>
      <c r="F268" s="305">
        <f>'3-TOTAL Revenue Requirement'!F268-'1-WATER Revenue Requirement'!F268</f>
        <v>0</v>
      </c>
      <c r="G268" s="305"/>
      <c r="H268" s="305">
        <f>'3-TOTAL Revenue Requirement'!H268-'1-WATER Revenue Requirement'!H268</f>
        <v>0</v>
      </c>
      <c r="I268" s="305"/>
      <c r="J268" s="305">
        <f>'3-TOTAL Revenue Requirement'!J268-'1-WATER Revenue Requirement'!J268</f>
        <v>0</v>
      </c>
      <c r="K268" s="305"/>
      <c r="L268" s="305">
        <f>'3-TOTAL Revenue Requirement'!L268-'1-WATER Revenue Requirement'!L268</f>
        <v>0</v>
      </c>
      <c r="M268" s="67"/>
      <c r="N268" s="105">
        <f>J268-'[2]WW Rate Base Input'!AG23</f>
        <v>0</v>
      </c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</row>
    <row r="269" spans="1:44" ht="15.6" x14ac:dyDescent="0.3">
      <c r="A269" s="72"/>
      <c r="B269" s="120" t="str">
        <f>+'[2]Water Rate Base Input'!C24</f>
        <v>34  WATER TOWER</v>
      </c>
      <c r="C269" s="5"/>
      <c r="D269" s="5"/>
      <c r="F269" s="305">
        <f>'3-TOTAL Revenue Requirement'!F269-'1-WATER Revenue Requirement'!F269</f>
        <v>0</v>
      </c>
      <c r="G269" s="305"/>
      <c r="H269" s="305">
        <f>'3-TOTAL Revenue Requirement'!H269-'1-WATER Revenue Requirement'!H269</f>
        <v>0</v>
      </c>
      <c r="I269" s="305"/>
      <c r="J269" s="305">
        <f>'3-TOTAL Revenue Requirement'!J269-'1-WATER Revenue Requirement'!J269</f>
        <v>0</v>
      </c>
      <c r="K269" s="305"/>
      <c r="L269" s="305">
        <f>'3-TOTAL Revenue Requirement'!L269-'1-WATER Revenue Requirement'!L269</f>
        <v>0</v>
      </c>
      <c r="M269" s="67"/>
      <c r="N269" s="105">
        <f>J269-'[2]WW Rate Base Input'!AG24</f>
        <v>0</v>
      </c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</row>
    <row r="270" spans="1:44" ht="15.6" x14ac:dyDescent="0.3">
      <c r="A270" s="72"/>
      <c r="B270" s="120" t="str">
        <f>+'[2]Water Rate Base Input'!C25</f>
        <v>MORGAN LAKE STANDPIPE - WATER TOWER</v>
      </c>
      <c r="C270" s="5"/>
      <c r="D270" s="5"/>
      <c r="F270" s="305">
        <f>'3-TOTAL Revenue Requirement'!F270-'1-WATER Revenue Requirement'!F270</f>
        <v>0</v>
      </c>
      <c r="G270" s="305"/>
      <c r="H270" s="305">
        <f>'3-TOTAL Revenue Requirement'!H270-'1-WATER Revenue Requirement'!H270</f>
        <v>0</v>
      </c>
      <c r="I270" s="305"/>
      <c r="J270" s="305">
        <f>'3-TOTAL Revenue Requirement'!J270-'1-WATER Revenue Requirement'!J270</f>
        <v>0</v>
      </c>
      <c r="K270" s="305"/>
      <c r="L270" s="305">
        <f>'3-TOTAL Revenue Requirement'!L270-'1-WATER Revenue Requirement'!L270</f>
        <v>0</v>
      </c>
      <c r="M270" s="67"/>
      <c r="N270" s="105">
        <f>J270-'[2]WW Rate Base Input'!AG25</f>
        <v>0</v>
      </c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</row>
    <row r="271" spans="1:44" ht="15.6" x14ac:dyDescent="0.3">
      <c r="A271" s="72"/>
      <c r="B271" s="120" t="str">
        <f>+'[2]Water Rate Base Input'!C26</f>
        <v>Preston Road Utility Relocation</v>
      </c>
      <c r="C271" s="5"/>
      <c r="D271" s="5"/>
      <c r="F271" s="305">
        <f>'3-TOTAL Revenue Requirement'!F271-'1-WATER Revenue Requirement'!F271</f>
        <v>40505.245000000003</v>
      </c>
      <c r="G271" s="305"/>
      <c r="H271" s="305">
        <f>'3-TOTAL Revenue Requirement'!H271-'1-WATER Revenue Requirement'!H271</f>
        <v>4134.9049999999997</v>
      </c>
      <c r="I271" s="305"/>
      <c r="J271" s="305">
        <f>'3-TOTAL Revenue Requirement'!J271-'1-WATER Revenue Requirement'!J271</f>
        <v>36370.340000000004</v>
      </c>
      <c r="K271" s="305"/>
      <c r="L271" s="305">
        <f>'3-TOTAL Revenue Requirement'!L271-'1-WATER Revenue Requirement'!L271</f>
        <v>1012.63</v>
      </c>
      <c r="M271" s="67"/>
      <c r="N271" s="105">
        <f>J271-'[2]WW Rate Base Input'!AG26</f>
        <v>0</v>
      </c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</row>
    <row r="272" spans="1:44" ht="15.6" x14ac:dyDescent="0.3">
      <c r="A272" s="72"/>
      <c r="B272" s="120" t="str">
        <f>+'[2]Water Rate Base Input'!C27</f>
        <v>Drainage Master Plan</v>
      </c>
      <c r="C272" s="5"/>
      <c r="D272" s="5"/>
      <c r="F272" s="305">
        <f>'3-TOTAL Revenue Requirement'!F272-'1-WATER Revenue Requirement'!F272</f>
        <v>264100</v>
      </c>
      <c r="G272" s="305"/>
      <c r="H272" s="305">
        <f>'3-TOTAL Revenue Requirement'!H272-'1-WATER Revenue Requirement'!H272</f>
        <v>550.21</v>
      </c>
      <c r="I272" s="305"/>
      <c r="J272" s="305">
        <f>'3-TOTAL Revenue Requirement'!J272-'1-WATER Revenue Requirement'!J272</f>
        <v>263549.78999999998</v>
      </c>
      <c r="K272" s="305"/>
      <c r="L272" s="305">
        <f>'3-TOTAL Revenue Requirement'!L272-'1-WATER Revenue Requirement'!L272</f>
        <v>550.21</v>
      </c>
      <c r="M272" s="67"/>
      <c r="N272" s="105">
        <f>J272-'[2]WW Rate Base Input'!AG27</f>
        <v>0</v>
      </c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</row>
    <row r="273" spans="1:44" ht="15.6" x14ac:dyDescent="0.3">
      <c r="A273" s="72"/>
      <c r="B273" s="120" t="str">
        <f>+'[2]Water Rate Base Input'!C28</f>
        <v>Preston Hills Retaining Wall</v>
      </c>
      <c r="C273" s="5"/>
      <c r="D273" s="5"/>
      <c r="F273" s="305">
        <f>'3-TOTAL Revenue Requirement'!F273-'1-WATER Revenue Requirement'!F273</f>
        <v>16440</v>
      </c>
      <c r="G273" s="305"/>
      <c r="H273" s="305">
        <f>'3-TOTAL Revenue Requirement'!H273-'1-WATER Revenue Requirement'!H273</f>
        <v>34.25</v>
      </c>
      <c r="I273" s="305"/>
      <c r="J273" s="305">
        <f>'3-TOTAL Revenue Requirement'!J273-'1-WATER Revenue Requirement'!J273</f>
        <v>16405.75</v>
      </c>
      <c r="K273" s="305"/>
      <c r="L273" s="305">
        <f>'3-TOTAL Revenue Requirement'!L273-'1-WATER Revenue Requirement'!L273</f>
        <v>34.25</v>
      </c>
      <c r="M273" s="67"/>
      <c r="N273" s="105">
        <f>J273-'[2]WW Rate Base Input'!AG28</f>
        <v>0</v>
      </c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</row>
    <row r="274" spans="1:44" ht="15.6" x14ac:dyDescent="0.3">
      <c r="A274" s="72"/>
      <c r="B274" s="120" t="str">
        <f>+'[2]Water Rate Base Input'!C29</f>
        <v>Twelve Oaks Phase 2</v>
      </c>
      <c r="C274" s="5"/>
      <c r="D274" s="5"/>
      <c r="F274" s="305">
        <f>'3-TOTAL Revenue Requirement'!F274-'1-WATER Revenue Requirement'!F274</f>
        <v>31583</v>
      </c>
      <c r="G274" s="305"/>
      <c r="H274" s="305">
        <f>'3-TOTAL Revenue Requirement'!H274-'1-WATER Revenue Requirement'!H274</f>
        <v>65.8</v>
      </c>
      <c r="I274" s="305"/>
      <c r="J274" s="305">
        <f>'3-TOTAL Revenue Requirement'!J274-'1-WATER Revenue Requirement'!J274</f>
        <v>31517.200000000001</v>
      </c>
      <c r="K274" s="305"/>
      <c r="L274" s="305">
        <f>'3-TOTAL Revenue Requirement'!L274-'1-WATER Revenue Requirement'!L274</f>
        <v>65.8</v>
      </c>
      <c r="M274" s="67"/>
      <c r="N274" s="105">
        <f>J274-'[2]WW Rate Base Input'!AG29</f>
        <v>0</v>
      </c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</row>
    <row r="275" spans="1:44" ht="15.6" x14ac:dyDescent="0.3">
      <c r="A275" s="72"/>
      <c r="B275" s="40" t="str">
        <f>+'[2]Water Rate Base Input'!C50</f>
        <v>Asset A/C#: 102 - EQUIPMENT</v>
      </c>
      <c r="C275" s="5"/>
      <c r="D275" s="5"/>
      <c r="F275" s="305">
        <f>'3-TOTAL Revenue Requirement'!F275-'1-WATER Revenue Requirement'!F275</f>
        <v>0</v>
      </c>
      <c r="G275" s="305"/>
      <c r="H275" s="305">
        <f>'3-TOTAL Revenue Requirement'!H275-'1-WATER Revenue Requirement'!H275</f>
        <v>0</v>
      </c>
      <c r="I275" s="305"/>
      <c r="J275" s="305">
        <f>'3-TOTAL Revenue Requirement'!J275-'1-WATER Revenue Requirement'!J275</f>
        <v>0</v>
      </c>
      <c r="K275" s="305"/>
      <c r="L275" s="305">
        <f>'3-TOTAL Revenue Requirement'!L275-'1-WATER Revenue Requirement'!L275</f>
        <v>0</v>
      </c>
      <c r="M275" s="105"/>
      <c r="N275" s="105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</row>
    <row r="276" spans="1:44" ht="15.6" x14ac:dyDescent="0.3">
      <c r="A276" s="72"/>
      <c r="B276" s="120" t="str">
        <f>+'[2]Water Rate Base Input'!C51</f>
        <v>RADIO READ WATER METER</v>
      </c>
      <c r="C276" s="5"/>
      <c r="D276" s="5"/>
      <c r="F276" s="305">
        <f>'3-TOTAL Revenue Requirement'!F276-'1-WATER Revenue Requirement'!F276</f>
        <v>0</v>
      </c>
      <c r="G276" s="305"/>
      <c r="H276" s="305">
        <f>'3-TOTAL Revenue Requirement'!H276-'1-WATER Revenue Requirement'!H276</f>
        <v>0</v>
      </c>
      <c r="I276" s="305"/>
      <c r="J276" s="305">
        <f>'3-TOTAL Revenue Requirement'!J276-'1-WATER Revenue Requirement'!J276</f>
        <v>0</v>
      </c>
      <c r="K276" s="305"/>
      <c r="L276" s="305">
        <f>'3-TOTAL Revenue Requirement'!L276-'1-WATER Revenue Requirement'!L276</f>
        <v>0</v>
      </c>
      <c r="M276" s="67"/>
      <c r="N276" s="105">
        <f>J276-'[2]WW Rate Base Input'!AG51</f>
        <v>0</v>
      </c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</row>
    <row r="277" spans="1:44" ht="15.6" x14ac:dyDescent="0.3">
      <c r="A277" s="72"/>
      <c r="B277" s="120" t="str">
        <f>+'[2]Water Rate Base Input'!C52</f>
        <v>Sewer inspection Camera</v>
      </c>
      <c r="C277" s="5"/>
      <c r="D277" s="5"/>
      <c r="F277" s="305">
        <f>'3-TOTAL Revenue Requirement'!F277-'1-WATER Revenue Requirement'!F277</f>
        <v>3978</v>
      </c>
      <c r="G277" s="305"/>
      <c r="H277" s="305">
        <f>'3-TOTAL Revenue Requirement'!H277-'1-WATER Revenue Requirement'!H277</f>
        <v>3978</v>
      </c>
      <c r="I277" s="305"/>
      <c r="J277" s="305">
        <f>'3-TOTAL Revenue Requirement'!J277-'1-WATER Revenue Requirement'!J277</f>
        <v>0</v>
      </c>
      <c r="K277" s="305"/>
      <c r="L277" s="305">
        <f>'3-TOTAL Revenue Requirement'!L277-'1-WATER Revenue Requirement'!L277</f>
        <v>0</v>
      </c>
      <c r="M277" s="67"/>
      <c r="N277" s="105">
        <f>J277-'[2]WW Rate Base Input'!AG52</f>
        <v>0</v>
      </c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</row>
    <row r="278" spans="1:44" ht="15.6" x14ac:dyDescent="0.3">
      <c r="A278" s="72"/>
      <c r="B278" s="120" t="str">
        <f>+'[2]Water Rate Base Input'!C53</f>
        <v>Top Hat 18 ft 10k Trailer</v>
      </c>
      <c r="C278" s="5"/>
      <c r="D278" s="5"/>
      <c r="F278" s="305">
        <f>'3-TOTAL Revenue Requirement'!F278-'1-WATER Revenue Requirement'!F278</f>
        <v>1399.5</v>
      </c>
      <c r="G278" s="305"/>
      <c r="H278" s="305">
        <f>'3-TOTAL Revenue Requirement'!H278-'1-WATER Revenue Requirement'!H278</f>
        <v>1166.2550000000001</v>
      </c>
      <c r="I278" s="305"/>
      <c r="J278" s="305">
        <f>'3-TOTAL Revenue Requirement'!J278-'1-WATER Revenue Requirement'!J278</f>
        <v>233.24499999999989</v>
      </c>
      <c r="K278" s="305"/>
      <c r="L278" s="305">
        <f>'3-TOTAL Revenue Requirement'!L278-'1-WATER Revenue Requirement'!L278</f>
        <v>0</v>
      </c>
      <c r="M278" s="67"/>
      <c r="N278" s="105">
        <f>J278-'[2]WW Rate Base Input'!AG53</f>
        <v>0</v>
      </c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</row>
    <row r="279" spans="1:44" ht="15.6" x14ac:dyDescent="0.3">
      <c r="A279" s="72"/>
      <c r="B279" s="120" t="str">
        <f>+'[2]Water Rate Base Input'!C54</f>
        <v>Bearcat 9 " wood chipper</v>
      </c>
      <c r="C279" s="5"/>
      <c r="D279" s="5"/>
      <c r="F279" s="305">
        <f>'3-TOTAL Revenue Requirement'!F279-'1-WATER Revenue Requirement'!F279</f>
        <v>1733.33</v>
      </c>
      <c r="G279" s="305"/>
      <c r="H279" s="305">
        <f>'3-TOTAL Revenue Requirement'!H279-'1-WATER Revenue Requirement'!H279</f>
        <v>1733.33</v>
      </c>
      <c r="I279" s="305"/>
      <c r="J279" s="305">
        <f>'3-TOTAL Revenue Requirement'!J279-'1-WATER Revenue Requirement'!J279</f>
        <v>0</v>
      </c>
      <c r="K279" s="305"/>
      <c r="L279" s="305">
        <f>'3-TOTAL Revenue Requirement'!L279-'1-WATER Revenue Requirement'!L279</f>
        <v>0</v>
      </c>
      <c r="M279" s="67"/>
      <c r="N279" s="105">
        <f>J279-'[2]WW Rate Base Input'!AG54</f>
        <v>-317.77999999999997</v>
      </c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</row>
    <row r="280" spans="1:44" ht="15.6" x14ac:dyDescent="0.3">
      <c r="A280" s="72"/>
      <c r="B280" s="120" t="str">
        <f>+'[2]Water Rate Base Input'!C55</f>
        <v>AMI Meter Replacement Project</v>
      </c>
      <c r="C280" s="5"/>
      <c r="D280" s="5"/>
      <c r="F280" s="305">
        <f>'3-TOTAL Revenue Requirement'!F280-'1-WATER Revenue Requirement'!F280</f>
        <v>0</v>
      </c>
      <c r="G280" s="305"/>
      <c r="H280" s="305">
        <f>'3-TOTAL Revenue Requirement'!H280-'1-WATER Revenue Requirement'!H280</f>
        <v>0</v>
      </c>
      <c r="I280" s="305"/>
      <c r="J280" s="305">
        <f>'3-TOTAL Revenue Requirement'!J280-'1-WATER Revenue Requirement'!J280</f>
        <v>0</v>
      </c>
      <c r="K280" s="305"/>
      <c r="L280" s="305">
        <f>'3-TOTAL Revenue Requirement'!L280-'1-WATER Revenue Requirement'!L280</f>
        <v>0</v>
      </c>
      <c r="M280" s="67"/>
      <c r="N280" s="105">
        <f>J280-'[2]WW Rate Base Input'!AG55</f>
        <v>0</v>
      </c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</row>
    <row r="281" spans="1:44" ht="15.6" x14ac:dyDescent="0.3">
      <c r="A281" s="72"/>
      <c r="B281" s="120" t="str">
        <f>+'[2]Water Rate Base Input'!C56</f>
        <v>Vacuum Jetter and Trailer</v>
      </c>
      <c r="C281" s="5"/>
      <c r="D281" s="5"/>
      <c r="F281" s="305">
        <f>'3-TOTAL Revenue Requirement'!F281-'1-WATER Revenue Requirement'!F281</f>
        <v>28416.25</v>
      </c>
      <c r="G281" s="305"/>
      <c r="H281" s="305">
        <f>'3-TOTAL Revenue Requirement'!H281-'1-WATER Revenue Requirement'!H281</f>
        <v>13531.55</v>
      </c>
      <c r="I281" s="305"/>
      <c r="J281" s="305">
        <f>'3-TOTAL Revenue Requirement'!J281-'1-WATER Revenue Requirement'!J281</f>
        <v>14884.7</v>
      </c>
      <c r="K281" s="305"/>
      <c r="L281" s="305">
        <f>'3-TOTAL Revenue Requirement'!L281-'1-WATER Revenue Requirement'!L281</f>
        <v>4059.4650000000001</v>
      </c>
      <c r="M281" s="67"/>
      <c r="N281" s="105">
        <f>J281-'[2]WW Rate Base Input'!AG56</f>
        <v>0</v>
      </c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</row>
    <row r="282" spans="1:44" ht="15.6" x14ac:dyDescent="0.3">
      <c r="A282" s="72"/>
      <c r="B282" s="120" t="str">
        <f>+'[2]Water Rate Base Input'!C57</f>
        <v>GIS Database Support &amp; Hosting</v>
      </c>
      <c r="C282" s="5"/>
      <c r="D282" s="5"/>
      <c r="F282" s="305">
        <f>'3-TOTAL Revenue Requirement'!F282-'1-WATER Revenue Requirement'!F282</f>
        <v>41911.5</v>
      </c>
      <c r="G282" s="305"/>
      <c r="H282" s="305">
        <f>'3-TOTAL Revenue Requirement'!H282-'1-WATER Revenue Requirement'!H282</f>
        <v>27941</v>
      </c>
      <c r="I282" s="305"/>
      <c r="J282" s="305">
        <f>'3-TOTAL Revenue Requirement'!J282-'1-WATER Revenue Requirement'!J282</f>
        <v>13970.5</v>
      </c>
      <c r="K282" s="305"/>
      <c r="L282" s="305">
        <f>'3-TOTAL Revenue Requirement'!L282-'1-WATER Revenue Requirement'!L282</f>
        <v>0</v>
      </c>
      <c r="M282" s="67"/>
      <c r="N282" s="105">
        <f>J282-'[2]WW Rate Base Input'!AG57</f>
        <v>0</v>
      </c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</row>
    <row r="283" spans="1:44" ht="15.6" x14ac:dyDescent="0.3">
      <c r="A283" s="72"/>
      <c r="B283" s="120" t="str">
        <f>+'[2]Water Rate Base Input'!C58</f>
        <v>Single Turner Valve Maintenance Trailer</v>
      </c>
      <c r="C283" s="5"/>
      <c r="D283" s="5"/>
      <c r="F283" s="305">
        <f>'3-TOTAL Revenue Requirement'!F283-'1-WATER Revenue Requirement'!F283</f>
        <v>29709.685000000001</v>
      </c>
      <c r="G283" s="305"/>
      <c r="H283" s="305">
        <f>'3-TOTAL Revenue Requirement'!H283-'1-WATER Revenue Requirement'!H283</f>
        <v>11388.71</v>
      </c>
      <c r="I283" s="305"/>
      <c r="J283" s="305">
        <f>'3-TOTAL Revenue Requirement'!J283-'1-WATER Revenue Requirement'!J283</f>
        <v>18320.975000000002</v>
      </c>
      <c r="K283" s="305"/>
      <c r="L283" s="305">
        <f>'3-TOTAL Revenue Requirement'!L283-'1-WATER Revenue Requirement'!L283</f>
        <v>5941.9350000000004</v>
      </c>
      <c r="M283" s="67"/>
      <c r="N283" s="105">
        <f>J283-'[2]WW Rate Base Input'!AG58</f>
        <v>0</v>
      </c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</row>
    <row r="284" spans="1:44" ht="15.6" x14ac:dyDescent="0.3">
      <c r="A284" s="72"/>
      <c r="B284" s="120" t="str">
        <f>+'[2]Water Rate Base Input'!C59</f>
        <v>Crawler Main Line Sewer Camera</v>
      </c>
      <c r="C284" s="5"/>
      <c r="D284" s="5"/>
      <c r="F284" s="305">
        <f>'3-TOTAL Revenue Requirement'!F284-'1-WATER Revenue Requirement'!F284</f>
        <v>33494</v>
      </c>
      <c r="G284" s="305"/>
      <c r="H284" s="305">
        <f>'3-TOTAL Revenue Requirement'!H284-'1-WATER Revenue Requirement'!H284</f>
        <v>8373.5</v>
      </c>
      <c r="I284" s="305"/>
      <c r="J284" s="305">
        <f>'3-TOTAL Revenue Requirement'!J284-'1-WATER Revenue Requirement'!J284</f>
        <v>25120.5</v>
      </c>
      <c r="K284" s="305"/>
      <c r="L284" s="305">
        <f>'3-TOTAL Revenue Requirement'!L284-'1-WATER Revenue Requirement'!L284</f>
        <v>4784.8599999999997</v>
      </c>
      <c r="M284" s="67"/>
      <c r="N284" s="105">
        <f>J284-'[2]WW Rate Base Input'!AG59</f>
        <v>0</v>
      </c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</row>
    <row r="285" spans="1:44" ht="15.6" x14ac:dyDescent="0.3">
      <c r="A285" s="72"/>
      <c r="B285" s="120" t="str">
        <f>+'[2]Water Rate Base Input'!C60</f>
        <v>Caterpillar Backhoe Loader</v>
      </c>
      <c r="C285" s="5"/>
      <c r="D285" s="5"/>
      <c r="F285" s="305">
        <f>'3-TOTAL Revenue Requirement'!F285-'1-WATER Revenue Requirement'!F285</f>
        <v>59361.5</v>
      </c>
      <c r="G285" s="305"/>
      <c r="H285" s="305">
        <f>'3-TOTAL Revenue Requirement'!H285-'1-WATER Revenue Requirement'!H285</f>
        <v>14840.375</v>
      </c>
      <c r="I285" s="305"/>
      <c r="J285" s="305">
        <f>'3-TOTAL Revenue Requirement'!J285-'1-WATER Revenue Requirement'!J285</f>
        <v>44521.125</v>
      </c>
      <c r="K285" s="305"/>
      <c r="L285" s="305">
        <f>'3-TOTAL Revenue Requirement'!L285-'1-WATER Revenue Requirement'!L285</f>
        <v>8480.2150000000001</v>
      </c>
      <c r="M285" s="67"/>
      <c r="N285" s="105">
        <f>J285-'[2]WW Rate Base Input'!AG60</f>
        <v>0</v>
      </c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</row>
    <row r="286" spans="1:44" ht="15.6" x14ac:dyDescent="0.3">
      <c r="A286" s="72"/>
      <c r="B286" s="120" t="str">
        <f>+'[2]Water Rate Base Input'!C61</f>
        <v>Wireless Headset</v>
      </c>
      <c r="C286" s="5"/>
      <c r="D286" s="5"/>
      <c r="F286" s="305">
        <f>'3-TOTAL Revenue Requirement'!F286-'1-WATER Revenue Requirement'!F286</f>
        <v>2829.01</v>
      </c>
      <c r="G286" s="305"/>
      <c r="H286" s="305">
        <f>'3-TOTAL Revenue Requirement'!H286-'1-WATER Revenue Requirement'!H286</f>
        <v>1414.5050000000001</v>
      </c>
      <c r="I286" s="305"/>
      <c r="J286" s="305">
        <f>'3-TOTAL Revenue Requirement'!J286-'1-WATER Revenue Requirement'!J286</f>
        <v>1414.5050000000001</v>
      </c>
      <c r="K286" s="305"/>
      <c r="L286" s="305">
        <f>'3-TOTAL Revenue Requirement'!L286-'1-WATER Revenue Requirement'!L286</f>
        <v>943.005</v>
      </c>
      <c r="M286" s="67"/>
      <c r="N286" s="105">
        <f>J286-'[2]WW Rate Base Input'!AG61</f>
        <v>0</v>
      </c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</row>
    <row r="287" spans="1:44" ht="15.6" x14ac:dyDescent="0.3">
      <c r="A287" s="72"/>
      <c r="B287" s="120" t="str">
        <f>+'[2]Water Rate Base Input'!C62</f>
        <v>GIS Database Support and hosting</v>
      </c>
      <c r="C287" s="5"/>
      <c r="D287" s="5"/>
      <c r="F287" s="305">
        <f>'3-TOTAL Revenue Requirement'!F287-'1-WATER Revenue Requirement'!F287</f>
        <v>17598.5</v>
      </c>
      <c r="G287" s="305"/>
      <c r="H287" s="305">
        <f>'3-TOTAL Revenue Requirement'!H287-'1-WATER Revenue Requirement'!H287</f>
        <v>209.505</v>
      </c>
      <c r="I287" s="305"/>
      <c r="J287" s="305">
        <f>'3-TOTAL Revenue Requirement'!J287-'1-WATER Revenue Requirement'!J287</f>
        <v>17388.994999999999</v>
      </c>
      <c r="K287" s="305"/>
      <c r="L287" s="305">
        <f>'3-TOTAL Revenue Requirement'!L287-'1-WATER Revenue Requirement'!L287</f>
        <v>209.505</v>
      </c>
      <c r="M287" s="67"/>
      <c r="N287" s="105">
        <f>J287-'[2]WW Rate Base Input'!AG62</f>
        <v>0</v>
      </c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</row>
    <row r="288" spans="1:44" ht="15.6" x14ac:dyDescent="0.3">
      <c r="A288" s="11"/>
      <c r="B288" s="40" t="str">
        <f>+'[2]Water Rate Base Input'!C81</f>
        <v>Asset A/C#: 103 - SERVICE AREA (GRWSC)</v>
      </c>
      <c r="C288" s="5"/>
      <c r="D288" s="5"/>
      <c r="F288" s="305">
        <f>'3-TOTAL Revenue Requirement'!F288-'1-WATER Revenue Requirement'!F288</f>
        <v>0</v>
      </c>
      <c r="G288" s="305"/>
      <c r="H288" s="305">
        <f>'3-TOTAL Revenue Requirement'!H288-'1-WATER Revenue Requirement'!H288</f>
        <v>0</v>
      </c>
      <c r="I288" s="305"/>
      <c r="J288" s="305">
        <f>'3-TOTAL Revenue Requirement'!J288-'1-WATER Revenue Requirement'!J288</f>
        <v>0</v>
      </c>
      <c r="K288" s="305"/>
      <c r="L288" s="305">
        <f>'3-TOTAL Revenue Requirement'!L288-'1-WATER Revenue Requirement'!L288</f>
        <v>0</v>
      </c>
      <c r="M288" s="305"/>
      <c r="N288" s="105"/>
    </row>
    <row r="289" spans="1:14" ht="15" x14ac:dyDescent="0.25">
      <c r="A289" s="11"/>
      <c r="B289" s="120" t="str">
        <f>+'[2]Water Rate Base Input'!C82</f>
        <v>32  SERVICE AREA (GRWSC) WAT</v>
      </c>
      <c r="C289" s="5"/>
      <c r="D289" s="5"/>
      <c r="F289" s="305">
        <f>'3-TOTAL Revenue Requirement'!F289-'1-WATER Revenue Requirement'!F289</f>
        <v>0</v>
      </c>
      <c r="G289" s="305"/>
      <c r="H289" s="305">
        <f>'3-TOTAL Revenue Requirement'!H289-'1-WATER Revenue Requirement'!H289</f>
        <v>0</v>
      </c>
      <c r="I289" s="305"/>
      <c r="J289" s="305">
        <f>'3-TOTAL Revenue Requirement'!J289-'1-WATER Revenue Requirement'!J289</f>
        <v>0</v>
      </c>
      <c r="K289" s="305"/>
      <c r="L289" s="305">
        <f>'3-TOTAL Revenue Requirement'!L289-'1-WATER Revenue Requirement'!L289</f>
        <v>0</v>
      </c>
      <c r="M289" s="305"/>
      <c r="N289" s="105">
        <f>J289-'[2]WW Rate Base Input'!AG82</f>
        <v>0</v>
      </c>
    </row>
    <row r="290" spans="1:14" ht="15" x14ac:dyDescent="0.25">
      <c r="A290" s="11"/>
      <c r="B290" s="120" t="str">
        <f>+'[2]Water Rate Base Input'!C83</f>
        <v>GUNTER CCN AZQUI IPPILITO PROPERTY</v>
      </c>
      <c r="C290" s="5"/>
      <c r="D290" s="5"/>
      <c r="F290" s="305">
        <f>'3-TOTAL Revenue Requirement'!F290-'1-WATER Revenue Requirement'!F290</f>
        <v>0</v>
      </c>
      <c r="G290" s="305"/>
      <c r="H290" s="305">
        <f>'3-TOTAL Revenue Requirement'!H290-'1-WATER Revenue Requirement'!H290</f>
        <v>0</v>
      </c>
      <c r="I290" s="305"/>
      <c r="J290" s="305">
        <f>'3-TOTAL Revenue Requirement'!J290-'1-WATER Revenue Requirement'!J290</f>
        <v>0</v>
      </c>
      <c r="K290" s="305"/>
      <c r="L290" s="305">
        <f>'3-TOTAL Revenue Requirement'!L290-'1-WATER Revenue Requirement'!L290</f>
        <v>0</v>
      </c>
      <c r="M290" s="305"/>
      <c r="N290" s="105">
        <f>J290-'[2]WW Rate Base Input'!AG83</f>
        <v>0</v>
      </c>
    </row>
    <row r="291" spans="1:14" ht="15" x14ac:dyDescent="0.25">
      <c r="A291" s="11"/>
      <c r="B291" s="120" t="str">
        <f>+'[2]Water Rate Base Input'!C84</f>
        <v>CCN SERVICE AREA AGREEMENT MARILEE SPECIAL UTILITY</v>
      </c>
      <c r="C291" s="5"/>
      <c r="D291" s="5"/>
      <c r="F291" s="305">
        <f>'3-TOTAL Revenue Requirement'!F291-'1-WATER Revenue Requirement'!F291</f>
        <v>0</v>
      </c>
      <c r="G291" s="305"/>
      <c r="H291" s="305">
        <f>'3-TOTAL Revenue Requirement'!H291-'1-WATER Revenue Requirement'!H291</f>
        <v>0</v>
      </c>
      <c r="I291" s="305"/>
      <c r="J291" s="305">
        <f>'3-TOTAL Revenue Requirement'!J291-'1-WATER Revenue Requirement'!J291</f>
        <v>0</v>
      </c>
      <c r="K291" s="305"/>
      <c r="L291" s="305">
        <f>'3-TOTAL Revenue Requirement'!L291-'1-WATER Revenue Requirement'!L291</f>
        <v>0</v>
      </c>
      <c r="M291" s="305"/>
      <c r="N291" s="105">
        <f>J291-'[2]WW Rate Base Input'!AG84</f>
        <v>0</v>
      </c>
    </row>
    <row r="292" spans="1:14" ht="15" x14ac:dyDescent="0.25">
      <c r="A292" s="11"/>
      <c r="B292" s="120" t="str">
        <f>+'[2]Water Rate Base Input'!C85</f>
        <v>CCN SERVICE AREA AGREEMENT MARILEE SPECIAL UTILITY</v>
      </c>
      <c r="C292" s="5"/>
      <c r="D292" s="5"/>
      <c r="F292" s="305">
        <f>'3-TOTAL Revenue Requirement'!F292-'1-WATER Revenue Requirement'!F292</f>
        <v>0</v>
      </c>
      <c r="G292" s="305"/>
      <c r="H292" s="305">
        <f>'3-TOTAL Revenue Requirement'!H292-'1-WATER Revenue Requirement'!H292</f>
        <v>0</v>
      </c>
      <c r="I292" s="305"/>
      <c r="J292" s="305">
        <f>'3-TOTAL Revenue Requirement'!J292-'1-WATER Revenue Requirement'!J292</f>
        <v>0</v>
      </c>
      <c r="K292" s="305"/>
      <c r="L292" s="305">
        <f>'3-TOTAL Revenue Requirement'!L292-'1-WATER Revenue Requirement'!L292</f>
        <v>0</v>
      </c>
      <c r="M292" s="305"/>
      <c r="N292" s="105">
        <f>J292-'[2]WW Rate Base Input'!AG85</f>
        <v>0</v>
      </c>
    </row>
    <row r="293" spans="1:14" ht="15" x14ac:dyDescent="0.25">
      <c r="A293" s="11"/>
      <c r="B293" s="120" t="str">
        <f>+'[2]Water Rate Base Input'!C86</f>
        <v>CCN SERVICE AREA AGREEMENT</v>
      </c>
      <c r="C293" s="5"/>
      <c r="D293" s="5"/>
      <c r="F293" s="305">
        <f>'3-TOTAL Revenue Requirement'!F293-'1-WATER Revenue Requirement'!F293</f>
        <v>0</v>
      </c>
      <c r="G293" s="305"/>
      <c r="H293" s="305">
        <f>'3-TOTAL Revenue Requirement'!H293-'1-WATER Revenue Requirement'!H293</f>
        <v>0</v>
      </c>
      <c r="I293" s="305"/>
      <c r="J293" s="305">
        <f>'3-TOTAL Revenue Requirement'!J293-'1-WATER Revenue Requirement'!J293</f>
        <v>0</v>
      </c>
      <c r="K293" s="305"/>
      <c r="L293" s="305">
        <f>'3-TOTAL Revenue Requirement'!L293-'1-WATER Revenue Requirement'!L293</f>
        <v>0</v>
      </c>
      <c r="M293" s="305"/>
      <c r="N293" s="105">
        <f>J293-'[2]WW Rate Base Input'!AG86</f>
        <v>0</v>
      </c>
    </row>
    <row r="294" spans="1:14" ht="15" x14ac:dyDescent="0.25">
      <c r="A294" s="11"/>
      <c r="B294" s="120" t="str">
        <f>+'[2]Water Rate Base Input'!C87</f>
        <v>CCN SERVICE AREA AGREEMENT</v>
      </c>
      <c r="C294" s="5"/>
      <c r="D294" s="5"/>
      <c r="F294" s="305">
        <f>'3-TOTAL Revenue Requirement'!F294-'1-WATER Revenue Requirement'!F294</f>
        <v>0</v>
      </c>
      <c r="G294" s="305"/>
      <c r="H294" s="305">
        <f>'3-TOTAL Revenue Requirement'!H294-'1-WATER Revenue Requirement'!H294</f>
        <v>0</v>
      </c>
      <c r="I294" s="305"/>
      <c r="J294" s="305">
        <f>'3-TOTAL Revenue Requirement'!J294-'1-WATER Revenue Requirement'!J294</f>
        <v>0</v>
      </c>
      <c r="K294" s="305"/>
      <c r="L294" s="305">
        <f>'3-TOTAL Revenue Requirement'!L294-'1-WATER Revenue Requirement'!L294</f>
        <v>0</v>
      </c>
      <c r="M294" s="305"/>
      <c r="N294" s="105">
        <f>J294-'[2]WW Rate Base Input'!AG87</f>
        <v>0</v>
      </c>
    </row>
    <row r="295" spans="1:14" ht="15.6" x14ac:dyDescent="0.3">
      <c r="A295" s="11"/>
      <c r="B295" s="40" t="str">
        <f>+'[2]Water Rate Base Input'!C111</f>
        <v>Asset A/C#: 104 - SEWER LINES</v>
      </c>
      <c r="C295" s="5"/>
      <c r="D295" s="5"/>
      <c r="F295" s="305">
        <f>'3-TOTAL Revenue Requirement'!F295-'1-WATER Revenue Requirement'!F295</f>
        <v>0</v>
      </c>
      <c r="G295" s="305"/>
      <c r="H295" s="305">
        <f>'3-TOTAL Revenue Requirement'!H295-'1-WATER Revenue Requirement'!H295</f>
        <v>0</v>
      </c>
      <c r="I295" s="305"/>
      <c r="J295" s="305">
        <f>'3-TOTAL Revenue Requirement'!J295-'1-WATER Revenue Requirement'!J295</f>
        <v>0</v>
      </c>
      <c r="K295" s="305"/>
      <c r="L295" s="305">
        <f>'3-TOTAL Revenue Requirement'!L295-'1-WATER Revenue Requirement'!L295</f>
        <v>0</v>
      </c>
      <c r="M295" s="305"/>
      <c r="N295" s="105"/>
    </row>
    <row r="296" spans="1:14" ht="15" x14ac:dyDescent="0.25">
      <c r="A296" s="11"/>
      <c r="B296" s="120" t="str">
        <f>+'[2]Water Rate Base Input'!C112</f>
        <v>25  SEWER LINE EXTENSION</v>
      </c>
      <c r="C296" s="5"/>
      <c r="D296" s="5"/>
      <c r="F296" s="305">
        <f>'3-TOTAL Revenue Requirement'!F296-'1-WATER Revenue Requirement'!F296</f>
        <v>128209.54</v>
      </c>
      <c r="G296" s="305"/>
      <c r="H296" s="305">
        <f>'3-TOTAL Revenue Requirement'!H296-'1-WATER Revenue Requirement'!H296</f>
        <v>88144.1</v>
      </c>
      <c r="I296" s="305"/>
      <c r="J296" s="305">
        <f>'3-TOTAL Revenue Requirement'!J296-'1-WATER Revenue Requirement'!J296</f>
        <v>40065.439999999988</v>
      </c>
      <c r="K296" s="305"/>
      <c r="L296" s="305">
        <f>'3-TOTAL Revenue Requirement'!L296-'1-WATER Revenue Requirement'!L296</f>
        <v>3205.24</v>
      </c>
      <c r="M296" s="305"/>
      <c r="N296" s="105">
        <f>J296-'[2]WW Rate Base Input'!AG112</f>
        <v>0</v>
      </c>
    </row>
    <row r="297" spans="1:14" ht="15" x14ac:dyDescent="0.25">
      <c r="A297" s="11"/>
      <c r="B297" s="120" t="str">
        <f>+'[2]Water Rate Base Input'!C113</f>
        <v>26  SEWER LINES (SOUTHSIDE - 19</v>
      </c>
      <c r="C297" s="5"/>
      <c r="D297" s="5"/>
      <c r="F297" s="305">
        <f>'3-TOTAL Revenue Requirement'!F297-'1-WATER Revenue Requirement'!F297</f>
        <v>644228.1</v>
      </c>
      <c r="G297" s="305"/>
      <c r="H297" s="305">
        <f>'3-TOTAL Revenue Requirement'!H297-'1-WATER Revenue Requirement'!H297</f>
        <v>410695.35000000003</v>
      </c>
      <c r="I297" s="305"/>
      <c r="J297" s="305">
        <f>'3-TOTAL Revenue Requirement'!J297-'1-WATER Revenue Requirement'!J297</f>
        <v>233532.74999999994</v>
      </c>
      <c r="K297" s="305"/>
      <c r="L297" s="305">
        <f>'3-TOTAL Revenue Requirement'!L297-'1-WATER Revenue Requirement'!L297</f>
        <v>16105.7</v>
      </c>
      <c r="M297" s="305"/>
      <c r="N297" s="105">
        <f>J297-'[2]WW Rate Base Input'!AG113</f>
        <v>0</v>
      </c>
    </row>
    <row r="298" spans="1:14" ht="15" x14ac:dyDescent="0.25">
      <c r="A298" s="11"/>
      <c r="B298" s="120" t="str">
        <f>+'[2]Water Rate Base Input'!C114</f>
        <v>27  SEWER LINES (WESTSIDE)</v>
      </c>
      <c r="C298" s="5"/>
      <c r="D298" s="5"/>
      <c r="F298" s="305">
        <f>'3-TOTAL Revenue Requirement'!F298-'1-WATER Revenue Requirement'!F298</f>
        <v>223699.23</v>
      </c>
      <c r="G298" s="305"/>
      <c r="H298" s="305">
        <f>'3-TOTAL Revenue Requirement'!H298-'1-WATER Revenue Requirement'!H298</f>
        <v>137015.76</v>
      </c>
      <c r="I298" s="305"/>
      <c r="J298" s="305">
        <f>'3-TOTAL Revenue Requirement'!J298-'1-WATER Revenue Requirement'!J298</f>
        <v>86683.47</v>
      </c>
      <c r="K298" s="305"/>
      <c r="L298" s="305">
        <f>'3-TOTAL Revenue Requirement'!L298-'1-WATER Revenue Requirement'!L298</f>
        <v>5592.48</v>
      </c>
      <c r="M298" s="305"/>
      <c r="N298" s="105">
        <f>J298-'[2]WW Rate Base Input'!AG114</f>
        <v>0</v>
      </c>
    </row>
    <row r="299" spans="1:14" ht="15.6" x14ac:dyDescent="0.3">
      <c r="A299" s="38" t="s">
        <v>0</v>
      </c>
      <c r="B299" s="5"/>
      <c r="C299" s="38" t="str">
        <f>$C$1</f>
        <v>473-20-1554.WS</v>
      </c>
      <c r="N299" s="39" t="s">
        <v>248</v>
      </c>
    </row>
    <row r="300" spans="1:14" ht="15.6" x14ac:dyDescent="0.3">
      <c r="A300" s="38" t="s">
        <v>1</v>
      </c>
      <c r="B300" s="38"/>
      <c r="C300" s="40">
        <f>$C$2</f>
        <v>49225</v>
      </c>
      <c r="D300" s="38"/>
      <c r="L300" s="5"/>
      <c r="M300" s="5"/>
      <c r="N300" s="39" t="s">
        <v>76</v>
      </c>
    </row>
    <row r="301" spans="1:14" ht="17.399999999999999" x14ac:dyDescent="0.3">
      <c r="A301" s="38" t="s">
        <v>55</v>
      </c>
      <c r="B301" s="38"/>
      <c r="C301" s="38" t="str">
        <f>$C$3</f>
        <v>City of Celina</v>
      </c>
      <c r="D301" s="38"/>
      <c r="L301" s="5"/>
      <c r="M301" s="5"/>
      <c r="N301" s="3"/>
    </row>
    <row r="302" spans="1:14" ht="15.6" x14ac:dyDescent="0.3">
      <c r="A302" s="38" t="s">
        <v>3</v>
      </c>
      <c r="B302" s="38"/>
      <c r="C302" s="41">
        <f>$C$4</f>
        <v>43373</v>
      </c>
      <c r="D302" s="38"/>
      <c r="N302" s="289" t="str">
        <f>'1-WATER Revenue Requirement'!N302</f>
        <v>Page 2 of 4</v>
      </c>
    </row>
    <row r="303" spans="1:14" ht="15.6" x14ac:dyDescent="0.3">
      <c r="A303" s="5"/>
      <c r="B303" s="5"/>
      <c r="C303" s="5"/>
      <c r="D303" s="5"/>
      <c r="E303" s="5"/>
      <c r="F303" s="353"/>
      <c r="G303" s="43"/>
      <c r="H303" s="353"/>
      <c r="I303" s="44"/>
      <c r="J303" s="354"/>
      <c r="K303" s="44"/>
      <c r="L303" s="355" t="s">
        <v>85</v>
      </c>
      <c r="M303" s="43"/>
      <c r="N303" s="353"/>
    </row>
    <row r="304" spans="1:14" ht="15.6" x14ac:dyDescent="0.3">
      <c r="A304" s="5"/>
      <c r="B304" s="5"/>
      <c r="C304" s="5"/>
      <c r="D304" s="5"/>
      <c r="E304" s="5"/>
      <c r="F304" s="356"/>
      <c r="G304" s="43"/>
      <c r="H304" s="357" t="s">
        <v>79</v>
      </c>
      <c r="I304" s="44"/>
      <c r="J304" s="357" t="s">
        <v>82</v>
      </c>
      <c r="K304" s="44"/>
      <c r="L304" s="355" t="s">
        <v>86</v>
      </c>
      <c r="M304" s="43"/>
      <c r="N304" s="355"/>
    </row>
    <row r="305" spans="1:14" ht="15.6" x14ac:dyDescent="0.3">
      <c r="A305" s="5"/>
      <c r="B305" s="5"/>
      <c r="C305" s="5"/>
      <c r="D305" s="5"/>
      <c r="E305" s="5"/>
      <c r="F305" s="355" t="s">
        <v>77</v>
      </c>
      <c r="G305" s="43"/>
      <c r="H305" s="357" t="s">
        <v>81</v>
      </c>
      <c r="I305" s="44"/>
      <c r="J305" s="357" t="s">
        <v>83</v>
      </c>
      <c r="K305" s="44"/>
      <c r="L305" s="357" t="s">
        <v>80</v>
      </c>
      <c r="M305" s="44"/>
      <c r="N305" s="355"/>
    </row>
    <row r="306" spans="1:14" ht="15.6" x14ac:dyDescent="0.3">
      <c r="A306" s="5"/>
      <c r="B306" s="5"/>
      <c r="C306" s="5"/>
      <c r="D306" s="5"/>
      <c r="E306" s="5"/>
      <c r="F306" s="358" t="s">
        <v>78</v>
      </c>
      <c r="G306" s="43"/>
      <c r="H306" s="361">
        <f>+C302</f>
        <v>43373</v>
      </c>
      <c r="I306" s="43"/>
      <c r="J306" s="361">
        <f>+H306</f>
        <v>43373</v>
      </c>
      <c r="K306" s="43"/>
      <c r="L306" s="360" t="s">
        <v>42</v>
      </c>
      <c r="M306" s="43"/>
      <c r="N306" s="358" t="s">
        <v>218</v>
      </c>
    </row>
    <row r="307" spans="1:14" ht="15.6" x14ac:dyDescent="0.3">
      <c r="A307" s="5"/>
      <c r="B307" s="5"/>
      <c r="C307" s="5"/>
      <c r="D307" s="5"/>
      <c r="E307" s="5"/>
      <c r="F307" s="43" t="s">
        <v>11</v>
      </c>
      <c r="G307" s="43"/>
      <c r="H307" s="47" t="s">
        <v>12</v>
      </c>
      <c r="I307" s="47"/>
      <c r="J307" s="47" t="s">
        <v>84</v>
      </c>
      <c r="K307" s="47"/>
      <c r="L307" s="48" t="s">
        <v>14</v>
      </c>
      <c r="M307" s="43"/>
      <c r="N307" s="69"/>
    </row>
    <row r="308" spans="1:14" ht="15.6" x14ac:dyDescent="0.3">
      <c r="A308" s="72" t="s">
        <v>214</v>
      </c>
      <c r="B308" s="5"/>
      <c r="C308" s="5"/>
      <c r="D308" s="5"/>
      <c r="E308" s="99"/>
      <c r="F308" s="5"/>
      <c r="G308" s="5"/>
      <c r="H308" s="5"/>
      <c r="I308" s="5"/>
      <c r="J308" s="5"/>
      <c r="K308" s="5"/>
      <c r="L308" s="5"/>
      <c r="M308" s="5"/>
      <c r="N308" s="69"/>
    </row>
    <row r="309" spans="1:14" ht="15" x14ac:dyDescent="0.25">
      <c r="A309" s="11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69"/>
    </row>
    <row r="310" spans="1:14" ht="15" x14ac:dyDescent="0.25">
      <c r="A310" s="11"/>
      <c r="B310" s="120" t="str">
        <f>+'[2]Water Rate Base Input'!C115</f>
        <v>28  SEWER LINES  (NORTHSIDE - 19</v>
      </c>
      <c r="C310" s="5"/>
      <c r="D310" s="5"/>
      <c r="F310" s="53">
        <f>'3-TOTAL Revenue Requirement'!F310-'1-WATER Revenue Requirement'!F310</f>
        <v>497089</v>
      </c>
      <c r="G310" s="54"/>
      <c r="H310" s="53">
        <f>'3-TOTAL Revenue Requirement'!H310-'1-WATER Revenue Requirement'!H310</f>
        <v>288933.09999999998</v>
      </c>
      <c r="I310" s="53"/>
      <c r="J310" s="53">
        <f>'3-TOTAL Revenue Requirement'!J310-'1-WATER Revenue Requirement'!J310</f>
        <v>208155.90000000002</v>
      </c>
      <c r="K310" s="53"/>
      <c r="L310" s="53">
        <f>'3-TOTAL Revenue Requirement'!L310-'1-WATER Revenue Requirement'!L310</f>
        <v>12427.23</v>
      </c>
      <c r="M310" s="53"/>
      <c r="N310" s="55">
        <f>J310-'[2]WW Rate Base Input'!AG115</f>
        <v>0</v>
      </c>
    </row>
    <row r="311" spans="1:14" ht="15" x14ac:dyDescent="0.25">
      <c r="A311" s="11"/>
      <c r="B311" s="120" t="str">
        <f>+'[2]Water Rate Base Input'!C116</f>
        <v>29  SEWER LINES (NORTHSIDE)</v>
      </c>
      <c r="C311" s="5"/>
      <c r="D311" s="5"/>
      <c r="F311" s="305">
        <f>'3-TOTAL Revenue Requirement'!F311-'1-WATER Revenue Requirement'!F311</f>
        <v>2800</v>
      </c>
      <c r="G311" s="305"/>
      <c r="H311" s="305">
        <f>'3-TOTAL Revenue Requirement'!H311-'1-WATER Revenue Requirement'!H311</f>
        <v>1610</v>
      </c>
      <c r="I311" s="305"/>
      <c r="J311" s="305">
        <f>'3-TOTAL Revenue Requirement'!J311-'1-WATER Revenue Requirement'!J311</f>
        <v>1190</v>
      </c>
      <c r="K311" s="305"/>
      <c r="L311" s="305">
        <f>'3-TOTAL Revenue Requirement'!L311-'1-WATER Revenue Requirement'!L311</f>
        <v>70</v>
      </c>
      <c r="M311" s="305"/>
      <c r="N311" s="105">
        <f>J311-'[2]WW Rate Base Input'!AG116</f>
        <v>0</v>
      </c>
    </row>
    <row r="312" spans="1:14" ht="15" x14ac:dyDescent="0.25">
      <c r="A312" s="11"/>
      <c r="B312" s="120" t="str">
        <f>+'[2]Water Rate Base Input'!C117</f>
        <v>30  SEWER LINES (MID-TOWN 199</v>
      </c>
      <c r="C312" s="5"/>
      <c r="D312" s="5"/>
      <c r="F312" s="305">
        <f>'3-TOTAL Revenue Requirement'!F312-'1-WATER Revenue Requirement'!F312</f>
        <v>377833.36</v>
      </c>
      <c r="G312" s="305"/>
      <c r="H312" s="305">
        <f>'3-TOTAL Revenue Requirement'!H312-'1-WATER Revenue Requirement'!H312</f>
        <v>190490.90999999997</v>
      </c>
      <c r="I312" s="305"/>
      <c r="J312" s="305">
        <f>'3-TOTAL Revenue Requirement'!J312-'1-WATER Revenue Requirement'!J312</f>
        <v>187342.45</v>
      </c>
      <c r="K312" s="305"/>
      <c r="L312" s="305">
        <f>'3-TOTAL Revenue Requirement'!L312-'1-WATER Revenue Requirement'!L312</f>
        <v>9445.83</v>
      </c>
      <c r="M312" s="305"/>
      <c r="N312" s="105">
        <f>J312-'[2]WW Rate Base Input'!AG117</f>
        <v>0</v>
      </c>
    </row>
    <row r="313" spans="1:14" ht="15" x14ac:dyDescent="0.25">
      <c r="A313" s="11"/>
      <c r="B313" s="120" t="str">
        <f>+'[2]Water Rate Base Input'!C118</f>
        <v>31  SEWER LINES  (MID-TOWN-199)</v>
      </c>
      <c r="C313" s="5"/>
      <c r="D313" s="5"/>
      <c r="F313" s="305">
        <f>'3-TOTAL Revenue Requirement'!F313-'1-WATER Revenue Requirement'!F313</f>
        <v>1628</v>
      </c>
      <c r="G313" s="305"/>
      <c r="H313" s="305">
        <f>'3-TOTAL Revenue Requirement'!H313-'1-WATER Revenue Requirement'!H313</f>
        <v>814</v>
      </c>
      <c r="I313" s="305"/>
      <c r="J313" s="305">
        <f>'3-TOTAL Revenue Requirement'!J313-'1-WATER Revenue Requirement'!J313</f>
        <v>814</v>
      </c>
      <c r="K313" s="305"/>
      <c r="L313" s="305">
        <f>'3-TOTAL Revenue Requirement'!L313-'1-WATER Revenue Requirement'!L313</f>
        <v>40.700000000000003</v>
      </c>
      <c r="M313" s="305"/>
      <c r="N313" s="105">
        <f>J313-'[2]WW Rate Base Input'!AG118</f>
        <v>0</v>
      </c>
    </row>
    <row r="314" spans="1:14" ht="15" x14ac:dyDescent="0.25">
      <c r="A314" s="11"/>
      <c r="B314" s="120" t="str">
        <f>+'[2]Water Rate Base Input'!C119</f>
        <v>35  SEWER LINES-HIGHPOINT EST</v>
      </c>
      <c r="C314" s="5"/>
      <c r="D314" s="5"/>
      <c r="F314" s="305">
        <f>'3-TOTAL Revenue Requirement'!F314-'1-WATER Revenue Requirement'!F314</f>
        <v>87895.56</v>
      </c>
      <c r="G314" s="305"/>
      <c r="H314" s="305">
        <f>'3-TOTAL Revenue Requirement'!H314-'1-WATER Revenue Requirement'!H314</f>
        <v>39919.25</v>
      </c>
      <c r="I314" s="305"/>
      <c r="J314" s="305">
        <f>'3-TOTAL Revenue Requirement'!J314-'1-WATER Revenue Requirement'!J314</f>
        <v>47976.31</v>
      </c>
      <c r="K314" s="305"/>
      <c r="L314" s="305">
        <f>'3-TOTAL Revenue Requirement'!L314-'1-WATER Revenue Requirement'!L314</f>
        <v>2197.39</v>
      </c>
      <c r="M314" s="305"/>
      <c r="N314" s="105">
        <f>J314-'[2]WW Rate Base Input'!AG119</f>
        <v>0</v>
      </c>
    </row>
    <row r="315" spans="1:14" ht="15" x14ac:dyDescent="0.25">
      <c r="A315" s="11"/>
      <c r="B315" s="120" t="str">
        <f>+'[2]Water Rate Base Input'!C120</f>
        <v>CARTER RANCH 12 OAKS</v>
      </c>
      <c r="C315" s="5"/>
      <c r="D315" s="5"/>
      <c r="F315" s="305">
        <f>'3-TOTAL Revenue Requirement'!F315-'1-WATER Revenue Requirement'!F315</f>
        <v>330378</v>
      </c>
      <c r="G315" s="305"/>
      <c r="H315" s="305">
        <f>'3-TOTAL Revenue Requirement'!H315-'1-WATER Revenue Requirement'!H315</f>
        <v>116320.59</v>
      </c>
      <c r="I315" s="305"/>
      <c r="J315" s="305">
        <f>'3-TOTAL Revenue Requirement'!J315-'1-WATER Revenue Requirement'!J315</f>
        <v>214057.41</v>
      </c>
      <c r="K315" s="305"/>
      <c r="L315" s="305">
        <f>'3-TOTAL Revenue Requirement'!L315-'1-WATER Revenue Requirement'!L315</f>
        <v>8259.4500000000007</v>
      </c>
      <c r="M315" s="305"/>
      <c r="N315" s="105">
        <f>J315-'[2]WW Rate Base Input'!AG120</f>
        <v>0</v>
      </c>
    </row>
    <row r="316" spans="1:14" ht="15" x14ac:dyDescent="0.25">
      <c r="A316" s="11"/>
      <c r="B316" s="120" t="str">
        <f>+'[2]Water Rate Base Input'!C121</f>
        <v>CARTER RANCH NE/SE HIG</v>
      </c>
      <c r="C316" s="5"/>
      <c r="D316" s="5"/>
      <c r="F316" s="305">
        <f>'3-TOTAL Revenue Requirement'!F316-'1-WATER Revenue Requirement'!F316</f>
        <v>259848</v>
      </c>
      <c r="G316" s="305"/>
      <c r="H316" s="305">
        <f>'3-TOTAL Revenue Requirement'!H316-'1-WATER Revenue Requirement'!H316</f>
        <v>91488.15</v>
      </c>
      <c r="I316" s="305"/>
      <c r="J316" s="305">
        <f>'3-TOTAL Revenue Requirement'!J316-'1-WATER Revenue Requirement'!J316</f>
        <v>168359.85</v>
      </c>
      <c r="K316" s="305"/>
      <c r="L316" s="305">
        <f>'3-TOTAL Revenue Requirement'!L316-'1-WATER Revenue Requirement'!L316</f>
        <v>6496.2</v>
      </c>
      <c r="M316" s="305"/>
      <c r="N316" s="105">
        <f>J316-'[2]WW Rate Base Input'!AG121</f>
        <v>0</v>
      </c>
    </row>
    <row r="317" spans="1:14" ht="15" x14ac:dyDescent="0.25">
      <c r="A317" s="11"/>
      <c r="B317" s="120" t="str">
        <f>+'[2]Water Rate Base Input'!C122</f>
        <v>CISD SEWER LINE</v>
      </c>
      <c r="C317" s="5"/>
      <c r="D317" s="5"/>
      <c r="F317" s="305">
        <f>'3-TOTAL Revenue Requirement'!F317-'1-WATER Revenue Requirement'!F317</f>
        <v>1168348</v>
      </c>
      <c r="G317" s="305"/>
      <c r="H317" s="305">
        <f>'3-TOTAL Revenue Requirement'!H317-'1-WATER Revenue Requirement'!H317</f>
        <v>305524.5</v>
      </c>
      <c r="I317" s="305"/>
      <c r="J317" s="305">
        <f>'3-TOTAL Revenue Requirement'!J317-'1-WATER Revenue Requirement'!J317</f>
        <v>862823.5</v>
      </c>
      <c r="K317" s="305"/>
      <c r="L317" s="305">
        <f>'3-TOTAL Revenue Requirement'!L317-'1-WATER Revenue Requirement'!L317</f>
        <v>29208.7</v>
      </c>
      <c r="M317" s="305"/>
      <c r="N317" s="105">
        <f>J317-'[2]WW Rate Base Input'!AG122</f>
        <v>0</v>
      </c>
    </row>
    <row r="318" spans="1:14" ht="15" x14ac:dyDescent="0.25">
      <c r="A318" s="11"/>
      <c r="B318" s="120" t="str">
        <f>+'[2]Water Rate Base Input'!C123</f>
        <v>Southeast Sector Sewer Line</v>
      </c>
      <c r="C318" s="5"/>
      <c r="D318" s="5"/>
      <c r="F318" s="305">
        <f>'3-TOTAL Revenue Requirement'!F318-'1-WATER Revenue Requirement'!F318</f>
        <v>11150492.689999999</v>
      </c>
      <c r="G318" s="305"/>
      <c r="H318" s="305">
        <f>'3-TOTAL Revenue Requirement'!H318-'1-WATER Revenue Requirement'!H318</f>
        <v>348135.99</v>
      </c>
      <c r="I318" s="305"/>
      <c r="J318" s="305">
        <f>'3-TOTAL Revenue Requirement'!J318-'1-WATER Revenue Requirement'!J318</f>
        <v>10802356.699999999</v>
      </c>
      <c r="K318" s="305"/>
      <c r="L318" s="305">
        <f>'3-TOTAL Revenue Requirement'!L318-'1-WATER Revenue Requirement'!L318</f>
        <v>278762.36</v>
      </c>
      <c r="M318" s="305"/>
      <c r="N318" s="105">
        <f>J318-'[2]WW Rate Base Input'!AG123</f>
        <v>0</v>
      </c>
    </row>
    <row r="319" spans="1:14" ht="15" x14ac:dyDescent="0.25">
      <c r="A319" s="11"/>
      <c r="B319" s="120" t="str">
        <f>+'[2]Water Rate Base Input'!C124</f>
        <v>Creeks of Legacy Phase 2b - Sewer</v>
      </c>
      <c r="C319" s="5"/>
      <c r="D319" s="5"/>
      <c r="F319" s="305">
        <f>'3-TOTAL Revenue Requirement'!F319-'1-WATER Revenue Requirement'!F319</f>
        <v>188205.36</v>
      </c>
      <c r="G319" s="305"/>
      <c r="H319" s="305">
        <f>'3-TOTAL Revenue Requirement'!H319-'1-WATER Revenue Requirement'!H319</f>
        <v>4705.13</v>
      </c>
      <c r="I319" s="305"/>
      <c r="J319" s="305">
        <f>'3-TOTAL Revenue Requirement'!J319-'1-WATER Revenue Requirement'!J319</f>
        <v>183500.22999999998</v>
      </c>
      <c r="K319" s="305"/>
      <c r="L319" s="305">
        <f>'3-TOTAL Revenue Requirement'!L319-'1-WATER Revenue Requirement'!L319</f>
        <v>4705.13</v>
      </c>
      <c r="M319" s="305"/>
      <c r="N319" s="105">
        <f>J319-'[2]WW Rate Base Input'!AG124</f>
        <v>0</v>
      </c>
    </row>
    <row r="320" spans="1:14" ht="15" x14ac:dyDescent="0.25">
      <c r="A320" s="11"/>
      <c r="B320" s="120" t="str">
        <f>+'[2]Water Rate Base Input'!C125</f>
        <v>Creeks of Legacy Phase 2c - Sewer</v>
      </c>
      <c r="C320" s="5"/>
      <c r="D320" s="5"/>
      <c r="F320" s="305">
        <f>'3-TOTAL Revenue Requirement'!F320-'1-WATER Revenue Requirement'!F320</f>
        <v>102207.3</v>
      </c>
      <c r="G320" s="305"/>
      <c r="H320" s="305">
        <f>'3-TOTAL Revenue Requirement'!H320-'1-WATER Revenue Requirement'!H320</f>
        <v>2555.1799999999998</v>
      </c>
      <c r="I320" s="305"/>
      <c r="J320" s="305">
        <f>'3-TOTAL Revenue Requirement'!J320-'1-WATER Revenue Requirement'!J320</f>
        <v>99652.12000000001</v>
      </c>
      <c r="K320" s="305"/>
      <c r="L320" s="305">
        <f>'3-TOTAL Revenue Requirement'!L320-'1-WATER Revenue Requirement'!L320</f>
        <v>2555.1799999999998</v>
      </c>
      <c r="M320" s="305"/>
      <c r="N320" s="105">
        <f>J320-'[2]WW Rate Base Input'!AG125</f>
        <v>0</v>
      </c>
    </row>
    <row r="321" spans="1:17" ht="15" x14ac:dyDescent="0.25">
      <c r="A321" s="11"/>
      <c r="B321" s="120" t="str">
        <f>+'[2]Water Rate Base Input'!C126</f>
        <v>Ownsby Farms - Sewer</v>
      </c>
      <c r="C321" s="5"/>
      <c r="D321" s="5"/>
      <c r="F321" s="305">
        <f>'3-TOTAL Revenue Requirement'!F321-'1-WATER Revenue Requirement'!F321</f>
        <v>699112</v>
      </c>
      <c r="G321" s="305"/>
      <c r="H321" s="305">
        <f>'3-TOTAL Revenue Requirement'!H321-'1-WATER Revenue Requirement'!H321</f>
        <v>8738.9</v>
      </c>
      <c r="I321" s="305"/>
      <c r="J321" s="305">
        <f>'3-TOTAL Revenue Requirement'!J321-'1-WATER Revenue Requirement'!J321</f>
        <v>690373.1</v>
      </c>
      <c r="K321" s="305"/>
      <c r="L321" s="305">
        <f>'3-TOTAL Revenue Requirement'!L321-'1-WATER Revenue Requirement'!L321</f>
        <v>8738.9</v>
      </c>
      <c r="M321" s="305"/>
      <c r="N321" s="105">
        <f>J321-'[2]WW Rate Base Input'!AG126</f>
        <v>0</v>
      </c>
    </row>
    <row r="322" spans="1:17" ht="15" x14ac:dyDescent="0.25">
      <c r="A322" s="11"/>
      <c r="B322" s="120" t="str">
        <f>+'[2]Water Rate Base Input'!C127</f>
        <v>Lilyana 2A-1 - Sewer</v>
      </c>
      <c r="C322" s="5"/>
      <c r="D322" s="5"/>
      <c r="F322" s="305">
        <f>'3-TOTAL Revenue Requirement'!F322-'1-WATER Revenue Requirement'!F322</f>
        <v>196602.45</v>
      </c>
      <c r="G322" s="305"/>
      <c r="H322" s="305">
        <f>'3-TOTAL Revenue Requirement'!H322-'1-WATER Revenue Requirement'!H322</f>
        <v>2457.5300000000002</v>
      </c>
      <c r="I322" s="305"/>
      <c r="J322" s="305">
        <f>'3-TOTAL Revenue Requirement'!J322-'1-WATER Revenue Requirement'!J322</f>
        <v>194144.92</v>
      </c>
      <c r="K322" s="305"/>
      <c r="L322" s="305">
        <f>'3-TOTAL Revenue Requirement'!L322-'1-WATER Revenue Requirement'!L322</f>
        <v>2457.5300000000002</v>
      </c>
      <c r="M322" s="305"/>
      <c r="N322" s="105">
        <f>J322-'[2]WW Rate Base Input'!AG127</f>
        <v>0</v>
      </c>
    </row>
    <row r="323" spans="1:17" ht="15" x14ac:dyDescent="0.25">
      <c r="A323" s="11"/>
      <c r="B323" s="120" t="str">
        <f>+'[2]Water Rate Base Input'!C128</f>
        <v>Creeks of Legacy West Phase 1 - Sewer</v>
      </c>
      <c r="C323" s="5"/>
      <c r="D323" s="5"/>
      <c r="F323" s="305">
        <f>'3-TOTAL Revenue Requirement'!F323-'1-WATER Revenue Requirement'!F323</f>
        <v>570405</v>
      </c>
      <c r="G323" s="305"/>
      <c r="H323" s="305">
        <f>'3-TOTAL Revenue Requirement'!H323-'1-WATER Revenue Requirement'!H323</f>
        <v>1188.3399999999999</v>
      </c>
      <c r="I323" s="305"/>
      <c r="J323" s="305">
        <f>'3-TOTAL Revenue Requirement'!J323-'1-WATER Revenue Requirement'!J323</f>
        <v>569216.66</v>
      </c>
      <c r="K323" s="305"/>
      <c r="L323" s="305">
        <f>'3-TOTAL Revenue Requirement'!L323-'1-WATER Revenue Requirement'!L323</f>
        <v>1188.3399999999999</v>
      </c>
      <c r="M323" s="305"/>
      <c r="N323" s="105">
        <f>J323-'[2]WW Rate Base Input'!AG128</f>
        <v>0</v>
      </c>
    </row>
    <row r="324" spans="1:17" ht="15" x14ac:dyDescent="0.25">
      <c r="A324" s="11"/>
      <c r="B324" s="120" t="str">
        <f>+'[2]Water Rate Base Input'!C129</f>
        <v>SE Sector Sewer Line to PAWC</v>
      </c>
      <c r="C324" s="5"/>
      <c r="D324" s="5"/>
      <c r="F324" s="305">
        <f>'3-TOTAL Revenue Requirement'!F324-'1-WATER Revenue Requirement'!F324</f>
        <v>1815800.64</v>
      </c>
      <c r="G324" s="305"/>
      <c r="H324" s="305">
        <f>'3-TOTAL Revenue Requirement'!H324-'1-WATER Revenue Requirement'!H324</f>
        <v>3782.92</v>
      </c>
      <c r="I324" s="305"/>
      <c r="J324" s="305">
        <f>'3-TOTAL Revenue Requirement'!J324-'1-WATER Revenue Requirement'!J324</f>
        <v>1812017.72</v>
      </c>
      <c r="K324" s="305"/>
      <c r="L324" s="305">
        <f>'3-TOTAL Revenue Requirement'!L324-'1-WATER Revenue Requirement'!L324</f>
        <v>3782.92</v>
      </c>
      <c r="M324" s="305"/>
      <c r="N324" s="105">
        <f>J324-'[2]WW Rate Base Input'!AG129</f>
        <v>0</v>
      </c>
    </row>
    <row r="325" spans="1:17" ht="15.6" x14ac:dyDescent="0.3">
      <c r="B325" s="40" t="str">
        <f>+'[2]Water Rate Base Input'!C149</f>
        <v>Asset A/C#: 105 - SEWER PLANT</v>
      </c>
      <c r="C325" s="5"/>
      <c r="D325" s="5"/>
      <c r="F325" s="305">
        <f>'3-TOTAL Revenue Requirement'!F325-'1-WATER Revenue Requirement'!F325</f>
        <v>0</v>
      </c>
      <c r="G325" s="305"/>
      <c r="H325" s="305">
        <f>'3-TOTAL Revenue Requirement'!H325-'1-WATER Revenue Requirement'!H325</f>
        <v>0</v>
      </c>
      <c r="I325" s="305"/>
      <c r="J325" s="305">
        <f>'3-TOTAL Revenue Requirement'!J325-'1-WATER Revenue Requirement'!J325</f>
        <v>0</v>
      </c>
      <c r="K325" s="305"/>
      <c r="L325" s="305">
        <f>'3-TOTAL Revenue Requirement'!L325-'1-WATER Revenue Requirement'!L325</f>
        <v>0</v>
      </c>
      <c r="M325" s="105"/>
      <c r="N325" s="105"/>
      <c r="P325" s="5"/>
      <c r="Q325" s="5"/>
    </row>
    <row r="326" spans="1:17" ht="15" x14ac:dyDescent="0.25">
      <c r="B326" s="120" t="str">
        <f>+'[2]Water Rate Base Input'!C150</f>
        <v>23    SEWER PLANT (EPA PROJECT)</v>
      </c>
      <c r="C326" s="5"/>
      <c r="D326" s="5"/>
      <c r="F326" s="305">
        <f>'3-TOTAL Revenue Requirement'!F326-'1-WATER Revenue Requirement'!F326</f>
        <v>1255087.98</v>
      </c>
      <c r="G326" s="305"/>
      <c r="H326" s="305">
        <f>'3-TOTAL Revenue Requirement'!H326-'1-WATER Revenue Requirement'!H326</f>
        <v>941316</v>
      </c>
      <c r="I326" s="305"/>
      <c r="J326" s="305">
        <f>'3-TOTAL Revenue Requirement'!J326-'1-WATER Revenue Requirement'!J326</f>
        <v>313771.98</v>
      </c>
      <c r="K326" s="305"/>
      <c r="L326" s="305">
        <f>'3-TOTAL Revenue Requirement'!L326-'1-WATER Revenue Requirement'!L326</f>
        <v>31377.200000000001</v>
      </c>
      <c r="M326" s="105"/>
      <c r="N326" s="105">
        <f>J326-'[2]WW Rate Base Input'!AG150</f>
        <v>0</v>
      </c>
      <c r="P326" s="5"/>
      <c r="Q326" s="5"/>
    </row>
    <row r="327" spans="1:17" ht="15" x14ac:dyDescent="0.25">
      <c r="B327" s="120" t="str">
        <f>+'[2]Water Rate Base Input'!C151</f>
        <v>24  LIFT STATION</v>
      </c>
      <c r="C327" s="5"/>
      <c r="D327" s="5"/>
      <c r="F327" s="305">
        <f>'3-TOTAL Revenue Requirement'!F327-'1-WATER Revenue Requirement'!F327</f>
        <v>26500</v>
      </c>
      <c r="G327" s="305"/>
      <c r="H327" s="305">
        <f>'3-TOTAL Revenue Requirement'!H327-'1-WATER Revenue Requirement'!H327</f>
        <v>15071.88</v>
      </c>
      <c r="I327" s="305"/>
      <c r="J327" s="305">
        <f>'3-TOTAL Revenue Requirement'!J327-'1-WATER Revenue Requirement'!J327</f>
        <v>11428.12</v>
      </c>
      <c r="K327" s="305"/>
      <c r="L327" s="305">
        <f>'3-TOTAL Revenue Requirement'!L327-'1-WATER Revenue Requirement'!L327</f>
        <v>662.5</v>
      </c>
      <c r="M327" s="105"/>
      <c r="N327" s="105">
        <f>J327-'[2]WW Rate Base Input'!AG151</f>
        <v>0</v>
      </c>
      <c r="P327" s="5"/>
      <c r="Q327" s="5"/>
    </row>
    <row r="328" spans="1:17" ht="15" x14ac:dyDescent="0.25">
      <c r="B328" s="120" t="str">
        <f>+'[2]Water Rate Base Input'!C152</f>
        <v>43  SEWER  PLANT EXPANSION - T</v>
      </c>
      <c r="C328" s="5"/>
      <c r="D328" s="5"/>
      <c r="F328" s="305">
        <f>'3-TOTAL Revenue Requirement'!F328-'1-WATER Revenue Requirement'!F328</f>
        <v>1232643.6499999999</v>
      </c>
      <c r="G328" s="305"/>
      <c r="H328" s="305">
        <f>'3-TOTAL Revenue Requirement'!H328-'1-WATER Revenue Requirement'!H328</f>
        <v>493057.44</v>
      </c>
      <c r="I328" s="305"/>
      <c r="J328" s="305">
        <f>'3-TOTAL Revenue Requirement'!J328-'1-WATER Revenue Requirement'!J328</f>
        <v>739586.21</v>
      </c>
      <c r="K328" s="305"/>
      <c r="L328" s="305">
        <f>'3-TOTAL Revenue Requirement'!L328-'1-WATER Revenue Requirement'!L328</f>
        <v>30816.09</v>
      </c>
      <c r="M328" s="105"/>
      <c r="N328" s="105">
        <f>J328-'[2]WW Rate Base Input'!AG152</f>
        <v>0</v>
      </c>
      <c r="P328" s="5"/>
      <c r="Q328" s="5"/>
    </row>
    <row r="329" spans="1:17" ht="15" x14ac:dyDescent="0.25">
      <c r="B329" s="120" t="str">
        <f>+'[2]Water Rate Base Input'!C153</f>
        <v>WWTP SEWER PLANT EXP 04</v>
      </c>
      <c r="C329" s="5"/>
      <c r="D329" s="5"/>
      <c r="F329" s="305">
        <f>'3-TOTAL Revenue Requirement'!F329-'1-WATER Revenue Requirement'!F329</f>
        <v>238677</v>
      </c>
      <c r="G329" s="305"/>
      <c r="H329" s="305">
        <f>'3-TOTAL Revenue Requirement'!H329-'1-WATER Revenue Requirement'!H329</f>
        <v>0</v>
      </c>
      <c r="I329" s="305"/>
      <c r="J329" s="305">
        <f>'3-TOTAL Revenue Requirement'!J329-'1-WATER Revenue Requirement'!J329</f>
        <v>238677</v>
      </c>
      <c r="K329" s="305"/>
      <c r="L329" s="305">
        <f>'3-TOTAL Revenue Requirement'!L329-'1-WATER Revenue Requirement'!L329</f>
        <v>0</v>
      </c>
      <c r="M329" s="105"/>
      <c r="N329" s="105">
        <f>J329-'[2]WW Rate Base Input'!AG153</f>
        <v>0</v>
      </c>
      <c r="P329" s="5"/>
      <c r="Q329" s="5"/>
    </row>
    <row r="330" spans="1:17" ht="15" x14ac:dyDescent="0.25">
      <c r="B330" s="120" t="str">
        <f>+'[2]Water Rate Base Input'!C154</f>
        <v>WATER CAUSTIC TREATMENT</v>
      </c>
      <c r="C330" s="5"/>
      <c r="D330" s="5"/>
      <c r="F330" s="305">
        <f>'3-TOTAL Revenue Requirement'!F330-'1-WATER Revenue Requirement'!F330</f>
        <v>1940</v>
      </c>
      <c r="G330" s="305"/>
      <c r="H330" s="305">
        <f>'3-TOTAL Revenue Requirement'!H330-'1-WATER Revenue Requirement'!H330</f>
        <v>586.04</v>
      </c>
      <c r="I330" s="305"/>
      <c r="J330" s="305">
        <f>'3-TOTAL Revenue Requirement'!J330-'1-WATER Revenue Requirement'!J330</f>
        <v>1353.96</v>
      </c>
      <c r="K330" s="305"/>
      <c r="L330" s="305">
        <f>'3-TOTAL Revenue Requirement'!L330-'1-WATER Revenue Requirement'!L330</f>
        <v>48.5</v>
      </c>
      <c r="M330" s="105"/>
      <c r="N330" s="105">
        <f>J330-'[2]WW Rate Base Input'!AG154</f>
        <v>0</v>
      </c>
      <c r="P330" s="5"/>
      <c r="Q330" s="5"/>
    </row>
    <row r="331" spans="1:17" ht="15" x14ac:dyDescent="0.25">
      <c r="B331" s="120" t="str">
        <f>+'[2]Water Rate Base Input'!C155</f>
        <v>2005 TCDP SEWER REHAB</v>
      </c>
      <c r="C331" s="5"/>
      <c r="D331" s="5"/>
      <c r="F331" s="305">
        <f>'3-TOTAL Revenue Requirement'!F331-'1-WATER Revenue Requirement'!F331</f>
        <v>308488</v>
      </c>
      <c r="G331" s="305"/>
      <c r="H331" s="305">
        <f>'3-TOTAL Revenue Requirement'!H331-'1-WATER Revenue Requirement'!H331</f>
        <v>93189.08</v>
      </c>
      <c r="I331" s="305"/>
      <c r="J331" s="305">
        <f>'3-TOTAL Revenue Requirement'!J331-'1-WATER Revenue Requirement'!J331</f>
        <v>215298.91999999998</v>
      </c>
      <c r="K331" s="305"/>
      <c r="L331" s="305">
        <f>'3-TOTAL Revenue Requirement'!L331-'1-WATER Revenue Requirement'!L331</f>
        <v>7712.2</v>
      </c>
      <c r="M331" s="105"/>
      <c r="N331" s="105">
        <f>J331-'[2]WW Rate Base Input'!AG155</f>
        <v>0</v>
      </c>
      <c r="P331" s="5"/>
      <c r="Q331" s="5"/>
    </row>
    <row r="332" spans="1:17" ht="15" x14ac:dyDescent="0.25">
      <c r="B332" s="120" t="str">
        <f>+'[2]Water Rate Base Input'!C156</f>
        <v>2005 TCDP LIFT STATION REBUILD</v>
      </c>
      <c r="C332" s="5"/>
      <c r="D332" s="5"/>
      <c r="F332" s="305">
        <f>'3-TOTAL Revenue Requirement'!F332-'1-WATER Revenue Requirement'!F332</f>
        <v>21553.46</v>
      </c>
      <c r="G332" s="305"/>
      <c r="H332" s="305">
        <f>'3-TOTAL Revenue Requirement'!H332-'1-WATER Revenue Requirement'!H332</f>
        <v>5972.14</v>
      </c>
      <c r="I332" s="305"/>
      <c r="J332" s="305">
        <f>'3-TOTAL Revenue Requirement'!J332-'1-WATER Revenue Requirement'!J332</f>
        <v>15581.32</v>
      </c>
      <c r="K332" s="305"/>
      <c r="L332" s="305">
        <f>'3-TOTAL Revenue Requirement'!L332-'1-WATER Revenue Requirement'!L332</f>
        <v>538.84</v>
      </c>
      <c r="M332" s="105"/>
      <c r="N332" s="105">
        <f>J332-'[2]WW Rate Base Input'!AG156</f>
        <v>0</v>
      </c>
      <c r="P332" s="5"/>
      <c r="Q332" s="5"/>
    </row>
    <row r="333" spans="1:17" ht="15" x14ac:dyDescent="0.25">
      <c r="B333" s="120" t="str">
        <f>+'[2]Water Rate Base Input'!C157</f>
        <v>UTRWD</v>
      </c>
      <c r="C333" s="5"/>
      <c r="D333" s="5"/>
      <c r="F333" s="305">
        <f>'3-TOTAL Revenue Requirement'!F333-'1-WATER Revenue Requirement'!F333</f>
        <v>231950.92</v>
      </c>
      <c r="G333" s="305"/>
      <c r="H333" s="305">
        <f>'3-TOTAL Revenue Requirement'!H333-'1-WATER Revenue Requirement'!H333</f>
        <v>52188.930000000008</v>
      </c>
      <c r="I333" s="305"/>
      <c r="J333" s="305">
        <f>'3-TOTAL Revenue Requirement'!J333-'1-WATER Revenue Requirement'!J333</f>
        <v>179761.99</v>
      </c>
      <c r="K333" s="305"/>
      <c r="L333" s="305">
        <f>'3-TOTAL Revenue Requirement'!L333-'1-WATER Revenue Requirement'!L333</f>
        <v>5798.77</v>
      </c>
      <c r="M333" s="105"/>
      <c r="N333" s="105">
        <f>J333-'[2]WW Rate Base Input'!AG157</f>
        <v>0</v>
      </c>
      <c r="P333" s="5"/>
      <c r="Q333" s="5"/>
    </row>
    <row r="334" spans="1:17" ht="15" x14ac:dyDescent="0.25">
      <c r="B334" s="120" t="str">
        <f>+'[2]Water Rate Base Input'!C158</f>
        <v>UTRWD</v>
      </c>
      <c r="C334" s="5"/>
      <c r="D334" s="5"/>
      <c r="F334" s="305">
        <f>'3-TOTAL Revenue Requirement'!F334-'1-WATER Revenue Requirement'!F334</f>
        <v>86905.17</v>
      </c>
      <c r="G334" s="305"/>
      <c r="H334" s="305">
        <f>'3-TOTAL Revenue Requirement'!H334-'1-WATER Revenue Requirement'!H334</f>
        <v>15389.46</v>
      </c>
      <c r="I334" s="305"/>
      <c r="J334" s="305">
        <f>'3-TOTAL Revenue Requirement'!J334-'1-WATER Revenue Requirement'!J334</f>
        <v>71515.709999999992</v>
      </c>
      <c r="K334" s="305"/>
      <c r="L334" s="305">
        <f>'3-TOTAL Revenue Requirement'!L334-'1-WATER Revenue Requirement'!L334</f>
        <v>2172.63</v>
      </c>
      <c r="M334" s="105"/>
      <c r="N334" s="105">
        <f>J334-'[2]WW Rate Base Input'!AG158</f>
        <v>0</v>
      </c>
      <c r="P334" s="5"/>
      <c r="Q334" s="5"/>
    </row>
    <row r="335" spans="1:17" ht="15" x14ac:dyDescent="0.25">
      <c r="B335" s="120" t="str">
        <f>+'[2]Water Rate Base Input'!C159</f>
        <v>Sewer Plant Improvement  TWDB PROJECT</v>
      </c>
      <c r="C335" s="5"/>
      <c r="D335" s="5"/>
      <c r="F335" s="305">
        <f>'3-TOTAL Revenue Requirement'!F335-'1-WATER Revenue Requirement'!F335</f>
        <v>2221711.42</v>
      </c>
      <c r="G335" s="305"/>
      <c r="H335" s="305">
        <f>'3-TOTAL Revenue Requirement'!H335-'1-WATER Revenue Requirement'!H335</f>
        <v>364567.07</v>
      </c>
      <c r="I335" s="305"/>
      <c r="J335" s="305">
        <f>'3-TOTAL Revenue Requirement'!J335-'1-WATER Revenue Requirement'!J335</f>
        <v>1857144.3499999999</v>
      </c>
      <c r="K335" s="305"/>
      <c r="L335" s="305">
        <f>'3-TOTAL Revenue Requirement'!L335-'1-WATER Revenue Requirement'!L335</f>
        <v>88868.46</v>
      </c>
      <c r="M335" s="105"/>
      <c r="N335" s="105">
        <f>J335-'[2]WW Rate Base Input'!AG159</f>
        <v>0</v>
      </c>
      <c r="P335" s="5"/>
      <c r="Q335" s="5"/>
    </row>
    <row r="336" spans="1:17" ht="15" x14ac:dyDescent="0.25">
      <c r="B336" s="120" t="str">
        <f>+'[2]Water Rate Base Input'!C160</f>
        <v>Doe Branch Regional Sewer Plant Main Trunk</v>
      </c>
      <c r="C336" s="5"/>
      <c r="D336" s="5"/>
      <c r="F336" s="305">
        <f>'3-TOTAL Revenue Requirement'!F336-'1-WATER Revenue Requirement'!F336</f>
        <v>95812.79</v>
      </c>
      <c r="G336" s="305"/>
      <c r="H336" s="305">
        <f>'3-TOTAL Revenue Requirement'!H336-'1-WATER Revenue Requirement'!H336</f>
        <v>7185.9600000000009</v>
      </c>
      <c r="I336" s="305"/>
      <c r="J336" s="305">
        <f>'3-TOTAL Revenue Requirement'!J336-'1-WATER Revenue Requirement'!J336</f>
        <v>88626.829999999987</v>
      </c>
      <c r="K336" s="305"/>
      <c r="L336" s="305">
        <f>'3-TOTAL Revenue Requirement'!L336-'1-WATER Revenue Requirement'!L336</f>
        <v>2395.3200000000002</v>
      </c>
      <c r="M336" s="105"/>
      <c r="N336" s="105">
        <f>J336-'[2]WW Rate Base Input'!AG160</f>
        <v>0</v>
      </c>
      <c r="P336" s="5"/>
      <c r="Q336" s="5"/>
    </row>
    <row r="337" spans="2:17" ht="15.6" x14ac:dyDescent="0.3">
      <c r="B337" s="40" t="str">
        <f>+'[2]Water Rate Base Input'!C187</f>
        <v>Asset A/C#: 106 - VEHICLES</v>
      </c>
      <c r="C337" s="5"/>
      <c r="D337" s="5"/>
      <c r="F337" s="305">
        <f>'3-TOTAL Revenue Requirement'!F337-'1-WATER Revenue Requirement'!F337</f>
        <v>0</v>
      </c>
      <c r="G337" s="305"/>
      <c r="H337" s="305">
        <f>'3-TOTAL Revenue Requirement'!H337-'1-WATER Revenue Requirement'!H337</f>
        <v>0</v>
      </c>
      <c r="I337" s="305"/>
      <c r="J337" s="305">
        <f>'3-TOTAL Revenue Requirement'!J337-'1-WATER Revenue Requirement'!J337</f>
        <v>0</v>
      </c>
      <c r="K337" s="305"/>
      <c r="L337" s="305">
        <f>'3-TOTAL Revenue Requirement'!L337-'1-WATER Revenue Requirement'!L337</f>
        <v>0</v>
      </c>
      <c r="M337" s="105"/>
      <c r="N337" s="105">
        <f>J337-'[2]WW Rate Base Input'!AG187</f>
        <v>0</v>
      </c>
      <c r="P337" s="5"/>
      <c r="Q337" s="5"/>
    </row>
    <row r="338" spans="2:17" ht="15" x14ac:dyDescent="0.25">
      <c r="B338" s="120" t="str">
        <f>+'[2]Water Rate Base Input'!C188</f>
        <v>2006 Ford F-750 DUMP TRUCK</v>
      </c>
      <c r="C338" s="5"/>
      <c r="D338" s="5"/>
      <c r="F338" s="305">
        <f>'3-TOTAL Revenue Requirement'!F338-'1-WATER Revenue Requirement'!F338</f>
        <v>24945.5</v>
      </c>
      <c r="G338" s="305"/>
      <c r="H338" s="305">
        <f>'3-TOTAL Revenue Requirement'!H338-'1-WATER Revenue Requirement'!H338</f>
        <v>24945.5</v>
      </c>
      <c r="I338" s="305"/>
      <c r="J338" s="305">
        <f>'3-TOTAL Revenue Requirement'!J338-'1-WATER Revenue Requirement'!J338</f>
        <v>0</v>
      </c>
      <c r="K338" s="305"/>
      <c r="L338" s="305">
        <f>'3-TOTAL Revenue Requirement'!L338-'1-WATER Revenue Requirement'!L338</f>
        <v>0</v>
      </c>
      <c r="M338" s="105"/>
      <c r="N338" s="105">
        <f>J338-'[2]WW Rate Base Input'!AG188</f>
        <v>0</v>
      </c>
      <c r="P338" s="5"/>
      <c r="Q338" s="5"/>
    </row>
    <row r="339" spans="2:17" ht="15" x14ac:dyDescent="0.25">
      <c r="B339" s="120" t="str">
        <f>+'[2]Water Rate Base Input'!C189</f>
        <v>2008 Ford F250 Utility Truck</v>
      </c>
      <c r="C339" s="5"/>
      <c r="D339" s="5"/>
      <c r="F339" s="305">
        <f>'3-TOTAL Revenue Requirement'!F339-'1-WATER Revenue Requirement'!F339</f>
        <v>6000</v>
      </c>
      <c r="G339" s="305"/>
      <c r="H339" s="305">
        <f>'3-TOTAL Revenue Requirement'!H339-'1-WATER Revenue Requirement'!H339</f>
        <v>6000</v>
      </c>
      <c r="I339" s="305"/>
      <c r="J339" s="305">
        <f>'3-TOTAL Revenue Requirement'!J339-'1-WATER Revenue Requirement'!J339</f>
        <v>0</v>
      </c>
      <c r="K339" s="305"/>
      <c r="L339" s="305">
        <f>'3-TOTAL Revenue Requirement'!L339-'1-WATER Revenue Requirement'!L339</f>
        <v>0</v>
      </c>
      <c r="M339" s="105"/>
      <c r="N339" s="105">
        <f>J339-'[2]WW Rate Base Input'!AG189</f>
        <v>0</v>
      </c>
      <c r="P339" s="5"/>
      <c r="Q339" s="5"/>
    </row>
    <row r="340" spans="2:17" ht="15" x14ac:dyDescent="0.25">
      <c r="B340" s="120" t="str">
        <f>+'[2]Water Rate Base Input'!C190</f>
        <v>2013 Chevy 2500 Crew Cab</v>
      </c>
      <c r="C340" s="5"/>
      <c r="D340" s="5"/>
      <c r="F340" s="305">
        <f>'3-TOTAL Revenue Requirement'!F340-'1-WATER Revenue Requirement'!F340</f>
        <v>21719.294999999998</v>
      </c>
      <c r="G340" s="305"/>
      <c r="H340" s="305">
        <f>'3-TOTAL Revenue Requirement'!H340-'1-WATER Revenue Requirement'!H340</f>
        <v>21719.294999999998</v>
      </c>
      <c r="I340" s="305"/>
      <c r="J340" s="305">
        <f>'3-TOTAL Revenue Requirement'!J340-'1-WATER Revenue Requirement'!J340</f>
        <v>0</v>
      </c>
      <c r="K340" s="305"/>
      <c r="L340" s="305">
        <f>'3-TOTAL Revenue Requirement'!L340-'1-WATER Revenue Requirement'!L340</f>
        <v>0</v>
      </c>
      <c r="M340" s="105"/>
      <c r="N340" s="105">
        <f>J340-'[2]WW Rate Base Input'!AG190</f>
        <v>0</v>
      </c>
      <c r="P340" s="5"/>
      <c r="Q340" s="5"/>
    </row>
    <row r="341" spans="2:17" ht="15" x14ac:dyDescent="0.25">
      <c r="B341" s="120" t="str">
        <f>+'[2]Water Rate Base Input'!C191</f>
        <v>2014 Ford F-250</v>
      </c>
      <c r="C341" s="5"/>
      <c r="D341" s="5"/>
      <c r="F341" s="305">
        <f>'3-TOTAL Revenue Requirement'!F341-'1-WATER Revenue Requirement'!F341</f>
        <v>9487.17</v>
      </c>
      <c r="G341" s="305"/>
      <c r="H341" s="305">
        <f>'3-TOTAL Revenue Requirement'!H341-'1-WATER Revenue Requirement'!H341</f>
        <v>8064.1</v>
      </c>
      <c r="I341" s="305"/>
      <c r="J341" s="305">
        <f>'3-TOTAL Revenue Requirement'!J341-'1-WATER Revenue Requirement'!J341</f>
        <v>1423.0699999999997</v>
      </c>
      <c r="K341" s="305"/>
      <c r="L341" s="305">
        <f>'3-TOTAL Revenue Requirement'!L341-'1-WATER Revenue Requirement'!L341</f>
        <v>0</v>
      </c>
      <c r="M341" s="105"/>
      <c r="N341" s="105">
        <f>J341-'[2]WW Rate Base Input'!AG191</f>
        <v>0</v>
      </c>
      <c r="P341" s="5"/>
      <c r="Q341" s="5"/>
    </row>
    <row r="342" spans="2:17" ht="15" x14ac:dyDescent="0.25">
      <c r="B342" s="120" t="str">
        <f>+'[2]Water Rate Base Input'!C192</f>
        <v>2015 Chevy 1500 pickup G53216 Sewer</v>
      </c>
      <c r="C342" s="5"/>
      <c r="D342" s="5"/>
      <c r="F342" s="305">
        <f>'3-TOTAL Revenue Requirement'!F342-'1-WATER Revenue Requirement'!F342</f>
        <v>31862</v>
      </c>
      <c r="G342" s="305"/>
      <c r="H342" s="305">
        <f>'3-TOTAL Revenue Requirement'!H342-'1-WATER Revenue Requirement'!H342</f>
        <v>20179.27</v>
      </c>
      <c r="I342" s="305"/>
      <c r="J342" s="305">
        <f>'3-TOTAL Revenue Requirement'!J342-'1-WATER Revenue Requirement'!J342</f>
        <v>11682.73</v>
      </c>
      <c r="K342" s="305"/>
      <c r="L342" s="305">
        <f>'3-TOTAL Revenue Requirement'!L342-'1-WATER Revenue Requirement'!L342</f>
        <v>6372.4</v>
      </c>
      <c r="M342" s="105"/>
      <c r="N342" s="105">
        <f>J342-'[2]WW Rate Base Input'!AG192</f>
        <v>0</v>
      </c>
      <c r="P342" s="5"/>
      <c r="Q342" s="5"/>
    </row>
    <row r="343" spans="2:17" ht="15" x14ac:dyDescent="0.25">
      <c r="B343" s="120" t="str">
        <f>+'[2]Water Rate Base Input'!C193</f>
        <v>2015 Chevrolet 1500 pickup G192609 Water</v>
      </c>
      <c r="C343" s="5"/>
      <c r="D343" s="5"/>
      <c r="F343" s="305">
        <f>'3-TOTAL Revenue Requirement'!F343-'1-WATER Revenue Requirement'!F343</f>
        <v>0</v>
      </c>
      <c r="G343" s="305"/>
      <c r="H343" s="305">
        <f>'3-TOTAL Revenue Requirement'!H343-'1-WATER Revenue Requirement'!H343</f>
        <v>0</v>
      </c>
      <c r="I343" s="305"/>
      <c r="J343" s="305">
        <f>'3-TOTAL Revenue Requirement'!J343-'1-WATER Revenue Requirement'!J343</f>
        <v>0</v>
      </c>
      <c r="K343" s="305"/>
      <c r="L343" s="305">
        <f>'3-TOTAL Revenue Requirement'!L343-'1-WATER Revenue Requirement'!L343</f>
        <v>0</v>
      </c>
      <c r="M343" s="105"/>
      <c r="N343" s="105">
        <f>J343-'[2]WW Rate Base Input'!AG193</f>
        <v>0</v>
      </c>
      <c r="P343" s="5"/>
      <c r="Q343" s="5"/>
    </row>
    <row r="344" spans="2:17" ht="15" x14ac:dyDescent="0.25">
      <c r="B344" s="120" t="str">
        <f>+'[2]Water Rate Base Input'!C194</f>
        <v>2015 Chevrolet 1500 Pickup Water</v>
      </c>
      <c r="C344" s="5"/>
      <c r="D344" s="5"/>
      <c r="F344" s="305">
        <f>'3-TOTAL Revenue Requirement'!F344-'1-WATER Revenue Requirement'!F344</f>
        <v>0</v>
      </c>
      <c r="G344" s="305"/>
      <c r="H344" s="305">
        <f>'3-TOTAL Revenue Requirement'!H344-'1-WATER Revenue Requirement'!H344</f>
        <v>0</v>
      </c>
      <c r="I344" s="305"/>
      <c r="J344" s="305">
        <f>'3-TOTAL Revenue Requirement'!J344-'1-WATER Revenue Requirement'!J344</f>
        <v>0</v>
      </c>
      <c r="K344" s="305"/>
      <c r="L344" s="305">
        <f>'3-TOTAL Revenue Requirement'!L344-'1-WATER Revenue Requirement'!L344</f>
        <v>0</v>
      </c>
      <c r="M344" s="105"/>
      <c r="N344" s="105">
        <f>J344-'[2]WW Rate Base Input'!AG194</f>
        <v>0</v>
      </c>
      <c r="P344" s="5"/>
      <c r="Q344" s="5"/>
    </row>
    <row r="345" spans="2:17" ht="15" x14ac:dyDescent="0.25">
      <c r="B345" s="120" t="str">
        <f>+'[2]Water Rate Base Input'!C195</f>
        <v>2016 Chevrolet Silverado G108101</v>
      </c>
      <c r="C345" s="5"/>
      <c r="D345" s="5"/>
      <c r="F345" s="305">
        <f>'3-TOTAL Revenue Requirement'!F345-'1-WATER Revenue Requirement'!F345</f>
        <v>14650</v>
      </c>
      <c r="G345" s="305"/>
      <c r="H345" s="305">
        <f>'3-TOTAL Revenue Requirement'!H345-'1-WATER Revenue Requirement'!H345</f>
        <v>8301.6650000000009</v>
      </c>
      <c r="I345" s="305"/>
      <c r="J345" s="305">
        <f>'3-TOTAL Revenue Requirement'!J345-'1-WATER Revenue Requirement'!J345</f>
        <v>6348.3349999999991</v>
      </c>
      <c r="K345" s="305"/>
      <c r="L345" s="305">
        <f>'3-TOTAL Revenue Requirement'!L345-'1-WATER Revenue Requirement'!L345</f>
        <v>2930</v>
      </c>
      <c r="M345" s="105"/>
      <c r="N345" s="105">
        <f>J345-'[2]WW Rate Base Input'!AG195</f>
        <v>0</v>
      </c>
      <c r="P345" s="5"/>
      <c r="Q345" s="5"/>
    </row>
    <row r="346" spans="2:17" ht="15" x14ac:dyDescent="0.25">
      <c r="B346" s="120" t="str">
        <f>+'[2]Water Rate Base Input'!C196</f>
        <v>2016 Chevrolet Silverado G108089</v>
      </c>
      <c r="C346" s="5"/>
      <c r="D346" s="5"/>
      <c r="F346" s="305">
        <f>'3-TOTAL Revenue Requirement'!F346-'1-WATER Revenue Requirement'!F346</f>
        <v>14650</v>
      </c>
      <c r="G346" s="305"/>
      <c r="H346" s="305">
        <f>'3-TOTAL Revenue Requirement'!H346-'1-WATER Revenue Requirement'!H346</f>
        <v>8301.6650000000009</v>
      </c>
      <c r="I346" s="305"/>
      <c r="J346" s="305">
        <f>'3-TOTAL Revenue Requirement'!J346-'1-WATER Revenue Requirement'!J346</f>
        <v>6348.3349999999991</v>
      </c>
      <c r="K346" s="305"/>
      <c r="L346" s="305">
        <f>'3-TOTAL Revenue Requirement'!L346-'1-WATER Revenue Requirement'!L346</f>
        <v>2930</v>
      </c>
      <c r="M346" s="105"/>
      <c r="N346" s="105">
        <f>J346-'[2]WW Rate Base Input'!AG196</f>
        <v>0</v>
      </c>
      <c r="P346" s="5"/>
      <c r="Q346" s="5"/>
    </row>
    <row r="347" spans="2:17" ht="15" x14ac:dyDescent="0.25">
      <c r="B347" s="120" t="str">
        <f>+'[2]Water Rate Base Input'!C197</f>
        <v>Ford Transit Van VIN 1287088</v>
      </c>
      <c r="C347" s="5"/>
      <c r="D347" s="5"/>
      <c r="F347" s="305">
        <f>'3-TOTAL Revenue Requirement'!F347-'1-WATER Revenue Requirement'!F347</f>
        <v>11812.915000000001</v>
      </c>
      <c r="G347" s="305"/>
      <c r="H347" s="305">
        <f>'3-TOTAL Revenue Requirement'!H347-'1-WATER Revenue Requirement'!H347</f>
        <v>4528.2849999999999</v>
      </c>
      <c r="I347" s="305"/>
      <c r="J347" s="305">
        <f>'3-TOTAL Revenue Requirement'!J347-'1-WATER Revenue Requirement'!J347</f>
        <v>7284.630000000001</v>
      </c>
      <c r="K347" s="305"/>
      <c r="L347" s="305">
        <f>'3-TOTAL Revenue Requirement'!L347-'1-WATER Revenue Requirement'!L347</f>
        <v>2362.585</v>
      </c>
      <c r="M347" s="105"/>
      <c r="N347" s="105">
        <f>J347-'[2]WW Rate Base Input'!AG197</f>
        <v>0</v>
      </c>
      <c r="P347" s="5"/>
      <c r="Q347" s="5"/>
    </row>
    <row r="348" spans="2:17" ht="15" x14ac:dyDescent="0.25">
      <c r="B348" s="120" t="str">
        <f>+'[2]Water Rate Base Input'!C198</f>
        <v>Ford Transit Van VIN 1287452</v>
      </c>
      <c r="C348" s="5"/>
      <c r="D348" s="5"/>
      <c r="F348" s="305">
        <f>'3-TOTAL Revenue Requirement'!F348-'1-WATER Revenue Requirement'!F348</f>
        <v>11812.915000000001</v>
      </c>
      <c r="G348" s="305"/>
      <c r="H348" s="305">
        <f>'3-TOTAL Revenue Requirement'!H348-'1-WATER Revenue Requirement'!H348</f>
        <v>4528.2849999999999</v>
      </c>
      <c r="I348" s="305"/>
      <c r="J348" s="305">
        <f>'3-TOTAL Revenue Requirement'!J348-'1-WATER Revenue Requirement'!J348</f>
        <v>7284.630000000001</v>
      </c>
      <c r="K348" s="305"/>
      <c r="L348" s="305">
        <f>'3-TOTAL Revenue Requirement'!L348-'1-WATER Revenue Requirement'!L348</f>
        <v>2362.585</v>
      </c>
      <c r="M348" s="105"/>
      <c r="N348" s="105">
        <f>J348-'[2]WW Rate Base Input'!AG198</f>
        <v>0</v>
      </c>
      <c r="P348" s="5"/>
      <c r="Q348" s="5"/>
    </row>
    <row r="349" spans="2:17" ht="15" x14ac:dyDescent="0.25">
      <c r="B349" s="120" t="str">
        <f>+'[2]Water Rate Base Input'!C199</f>
        <v>Ford Transit Van VIN 1252848</v>
      </c>
      <c r="C349" s="5"/>
      <c r="D349" s="5"/>
      <c r="F349" s="305">
        <f>'3-TOTAL Revenue Requirement'!F349-'1-WATER Revenue Requirement'!F349</f>
        <v>11909.22</v>
      </c>
      <c r="G349" s="305"/>
      <c r="H349" s="305">
        <f>'3-TOTAL Revenue Requirement'!H349-'1-WATER Revenue Requirement'!H349</f>
        <v>4565.2</v>
      </c>
      <c r="I349" s="305"/>
      <c r="J349" s="305">
        <f>'3-TOTAL Revenue Requirement'!J349-'1-WATER Revenue Requirement'!J349</f>
        <v>7344.0199999999995</v>
      </c>
      <c r="K349" s="305"/>
      <c r="L349" s="305">
        <f>'3-TOTAL Revenue Requirement'!L349-'1-WATER Revenue Requirement'!L349</f>
        <v>2381.8449999999998</v>
      </c>
      <c r="M349" s="105"/>
      <c r="N349" s="105">
        <f>J349-'[2]WW Rate Base Input'!AG199</f>
        <v>0</v>
      </c>
      <c r="P349" s="5"/>
      <c r="Q349" s="5"/>
    </row>
    <row r="350" spans="2:17" ht="15" x14ac:dyDescent="0.25">
      <c r="B350" s="120" t="str">
        <f>+'[2]Water Rate Base Input'!C201</f>
        <v>2016 Chevy 3500 Silverado VIN GZ101612</v>
      </c>
      <c r="C350" s="5"/>
      <c r="D350" s="5"/>
      <c r="F350" s="305">
        <f>'3-TOTAL Revenue Requirement'!F350-'1-WATER Revenue Requirement'!F350</f>
        <v>20080.5</v>
      </c>
      <c r="G350" s="305"/>
      <c r="H350" s="305">
        <f>'3-TOTAL Revenue Requirement'!H350-'1-WATER Revenue Requirement'!H350</f>
        <v>7697.5249999999996</v>
      </c>
      <c r="I350" s="305"/>
      <c r="J350" s="305">
        <f>'3-TOTAL Revenue Requirement'!J350-'1-WATER Revenue Requirement'!J350</f>
        <v>12382.975</v>
      </c>
      <c r="K350" s="305"/>
      <c r="L350" s="305">
        <f>'3-TOTAL Revenue Requirement'!L350-'1-WATER Revenue Requirement'!L350</f>
        <v>4016.1</v>
      </c>
      <c r="M350" s="105"/>
      <c r="N350" s="105">
        <f>J350-'[2]WW Rate Base Input'!AG201</f>
        <v>0</v>
      </c>
      <c r="P350" s="5"/>
      <c r="Q350" s="5"/>
    </row>
    <row r="351" spans="2:17" ht="15" x14ac:dyDescent="0.25">
      <c r="B351" s="120" t="str">
        <f>+'[2]Water Rate Base Input'!C202</f>
        <v>2017 Chevy Silverado VIN 292616</v>
      </c>
      <c r="C351" s="5"/>
      <c r="D351" s="5"/>
      <c r="F351" s="305">
        <f>'3-TOTAL Revenue Requirement'!F351-'1-WATER Revenue Requirement'!F351</f>
        <v>13725</v>
      </c>
      <c r="G351" s="305"/>
      <c r="H351" s="305">
        <f>'3-TOTAL Revenue Requirement'!H351-'1-WATER Revenue Requirement'!H351</f>
        <v>3888.75</v>
      </c>
      <c r="I351" s="305"/>
      <c r="J351" s="305">
        <f>'3-TOTAL Revenue Requirement'!J351-'1-WATER Revenue Requirement'!J351</f>
        <v>9836.25</v>
      </c>
      <c r="K351" s="305"/>
      <c r="L351" s="305">
        <f>'3-TOTAL Revenue Requirement'!L351-'1-WATER Revenue Requirement'!L351</f>
        <v>2745</v>
      </c>
      <c r="M351" s="105"/>
      <c r="N351" s="105">
        <f>J351-'[2]WW Rate Base Input'!AG202</f>
        <v>0</v>
      </c>
      <c r="P351" s="5"/>
      <c r="Q351" s="5"/>
    </row>
    <row r="352" spans="2:17" ht="15" x14ac:dyDescent="0.25">
      <c r="B352" s="120" t="str">
        <f>+'[2]Water Rate Base Input'!C203</f>
        <v>2018 Peterbilt JM458011 Vacuum Camera Truck</v>
      </c>
      <c r="C352" s="5"/>
      <c r="D352" s="5"/>
      <c r="F352" s="305">
        <f>'3-TOTAL Revenue Requirement'!F352-'1-WATER Revenue Requirement'!F352</f>
        <v>186897.14499999999</v>
      </c>
      <c r="G352" s="305"/>
      <c r="H352" s="305">
        <f>'3-TOTAL Revenue Requirement'!H352-'1-WATER Revenue Requirement'!H352</f>
        <v>31149.52</v>
      </c>
      <c r="I352" s="305"/>
      <c r="J352" s="305">
        <f>'3-TOTAL Revenue Requirement'!J352-'1-WATER Revenue Requirement'!J352</f>
        <v>155747.625</v>
      </c>
      <c r="K352" s="305"/>
      <c r="L352" s="305">
        <f>'3-TOTAL Revenue Requirement'!L352-'1-WATER Revenue Requirement'!L352</f>
        <v>26699.59</v>
      </c>
      <c r="M352" s="105"/>
      <c r="N352" s="105">
        <f>J352-'[2]WW Rate Base Input'!AG203</f>
        <v>0</v>
      </c>
      <c r="P352" s="5"/>
      <c r="Q352" s="5"/>
    </row>
    <row r="353" spans="1:17" ht="15" x14ac:dyDescent="0.25">
      <c r="B353" s="120" t="str">
        <f>+'[2]Water Rate Base Input'!C204</f>
        <v>2017 Silverado 1500 VIN: 4JZ101232</v>
      </c>
      <c r="C353" s="5"/>
      <c r="D353" s="5"/>
      <c r="F353" s="305">
        <f>'3-TOTAL Revenue Requirement'!F353-'1-WATER Revenue Requirement'!F353</f>
        <v>16167.61</v>
      </c>
      <c r="G353" s="305"/>
      <c r="H353" s="305">
        <f>'3-TOTAL Revenue Requirement'!H353-'1-WATER Revenue Requirement'!H353</f>
        <v>2694.6</v>
      </c>
      <c r="I353" s="305"/>
      <c r="J353" s="305">
        <f>'3-TOTAL Revenue Requirement'!J353-'1-WATER Revenue Requirement'!J353</f>
        <v>13473.01</v>
      </c>
      <c r="K353" s="305"/>
      <c r="L353" s="305">
        <f>'3-TOTAL Revenue Requirement'!L353-'1-WATER Revenue Requirement'!L353</f>
        <v>2694.6</v>
      </c>
      <c r="M353" s="105"/>
      <c r="N353" s="105">
        <f>J353-'[2]WW Rate Base Input'!AG204</f>
        <v>0</v>
      </c>
      <c r="P353" s="5"/>
      <c r="Q353" s="5"/>
    </row>
    <row r="354" spans="1:17" ht="15" x14ac:dyDescent="0.25">
      <c r="B354" s="120" t="str">
        <f>+'[2]Water Rate Base Input'!C200</f>
        <v>2016 Chevy Silverado 3500 VIN GZ160642</v>
      </c>
      <c r="C354" s="5"/>
      <c r="D354" s="5"/>
      <c r="F354" s="305">
        <f>'3-TOTAL Revenue Requirement'!F354-'1-WATER Revenue Requirement'!F354</f>
        <v>20292.96</v>
      </c>
      <c r="G354" s="305"/>
      <c r="H354" s="305">
        <f>'3-TOTAL Revenue Requirement'!H354-'1-WATER Revenue Requirement'!H354</f>
        <v>7778.9650000000001</v>
      </c>
      <c r="I354" s="305"/>
      <c r="J354" s="305">
        <f>'3-TOTAL Revenue Requirement'!J354-'1-WATER Revenue Requirement'!J354</f>
        <v>12513.994999999999</v>
      </c>
      <c r="K354" s="305"/>
      <c r="L354" s="305">
        <f>'3-TOTAL Revenue Requirement'!L354-'1-WATER Revenue Requirement'!L354</f>
        <v>4058.59</v>
      </c>
      <c r="M354" s="105"/>
      <c r="N354" s="105">
        <f>J354-'[2]WW Rate Base Input'!AG200</f>
        <v>0</v>
      </c>
      <c r="P354" s="5"/>
      <c r="Q354" s="5"/>
    </row>
    <row r="355" spans="1:17" ht="15.6" x14ac:dyDescent="0.3">
      <c r="A355" s="38" t="s">
        <v>0</v>
      </c>
      <c r="B355" s="5"/>
      <c r="C355" s="38" t="str">
        <f>$C$1</f>
        <v>473-20-1554.WS</v>
      </c>
      <c r="N355" s="39" t="s">
        <v>248</v>
      </c>
    </row>
    <row r="356" spans="1:17" ht="15.6" x14ac:dyDescent="0.3">
      <c r="A356" s="38" t="s">
        <v>1</v>
      </c>
      <c r="B356" s="38"/>
      <c r="C356" s="40">
        <f>$C$2</f>
        <v>49225</v>
      </c>
      <c r="D356" s="38"/>
      <c r="L356" s="5"/>
      <c r="M356" s="5"/>
      <c r="N356" s="39" t="s">
        <v>76</v>
      </c>
    </row>
    <row r="357" spans="1:17" ht="17.399999999999999" x14ac:dyDescent="0.3">
      <c r="A357" s="38" t="s">
        <v>55</v>
      </c>
      <c r="B357" s="38"/>
      <c r="C357" s="38" t="str">
        <f>$C$3</f>
        <v>City of Celina</v>
      </c>
      <c r="D357" s="38"/>
      <c r="L357" s="5"/>
      <c r="M357" s="5"/>
      <c r="N357" s="3"/>
    </row>
    <row r="358" spans="1:17" ht="15.6" x14ac:dyDescent="0.3">
      <c r="A358" s="38" t="s">
        <v>3</v>
      </c>
      <c r="B358" s="38"/>
      <c r="C358" s="41">
        <f>$C$4</f>
        <v>43373</v>
      </c>
      <c r="D358" s="38"/>
      <c r="N358" s="289" t="str">
        <f>'1-WATER Revenue Requirement'!N358</f>
        <v>Page 3 of 4</v>
      </c>
    </row>
    <row r="359" spans="1:17" ht="15.6" x14ac:dyDescent="0.3">
      <c r="A359" s="5"/>
      <c r="B359" s="5"/>
      <c r="C359" s="5"/>
      <c r="D359" s="5"/>
      <c r="E359" s="5"/>
      <c r="F359" s="353"/>
      <c r="G359" s="43"/>
      <c r="H359" s="353"/>
      <c r="I359" s="44"/>
      <c r="J359" s="354"/>
      <c r="K359" s="44"/>
      <c r="L359" s="355" t="s">
        <v>85</v>
      </c>
      <c r="M359" s="43"/>
      <c r="N359" s="353"/>
    </row>
    <row r="360" spans="1:17" ht="15.6" x14ac:dyDescent="0.3">
      <c r="A360" s="5"/>
      <c r="B360" s="5"/>
      <c r="C360" s="5"/>
      <c r="D360" s="5"/>
      <c r="E360" s="5"/>
      <c r="F360" s="356"/>
      <c r="G360" s="43"/>
      <c r="H360" s="357" t="s">
        <v>79</v>
      </c>
      <c r="I360" s="44"/>
      <c r="J360" s="357" t="s">
        <v>82</v>
      </c>
      <c r="K360" s="44"/>
      <c r="L360" s="355" t="s">
        <v>86</v>
      </c>
      <c r="M360" s="43"/>
      <c r="N360" s="355"/>
    </row>
    <row r="361" spans="1:17" ht="15.6" x14ac:dyDescent="0.3">
      <c r="A361" s="5"/>
      <c r="B361" s="5"/>
      <c r="C361" s="5"/>
      <c r="D361" s="5"/>
      <c r="E361" s="5"/>
      <c r="F361" s="355" t="s">
        <v>77</v>
      </c>
      <c r="G361" s="43"/>
      <c r="H361" s="357" t="s">
        <v>81</v>
      </c>
      <c r="I361" s="44"/>
      <c r="J361" s="357" t="s">
        <v>83</v>
      </c>
      <c r="K361" s="44"/>
      <c r="L361" s="357" t="s">
        <v>80</v>
      </c>
      <c r="M361" s="44"/>
      <c r="N361" s="355"/>
    </row>
    <row r="362" spans="1:17" ht="15.6" x14ac:dyDescent="0.3">
      <c r="A362" s="5"/>
      <c r="B362" s="5"/>
      <c r="C362" s="5"/>
      <c r="D362" s="5"/>
      <c r="E362" s="5"/>
      <c r="F362" s="358" t="s">
        <v>78</v>
      </c>
      <c r="G362" s="43"/>
      <c r="H362" s="361">
        <f>+C358</f>
        <v>43373</v>
      </c>
      <c r="I362" s="43"/>
      <c r="J362" s="361">
        <f>+H362</f>
        <v>43373</v>
      </c>
      <c r="K362" s="43"/>
      <c r="L362" s="360" t="s">
        <v>42</v>
      </c>
      <c r="M362" s="43"/>
      <c r="N362" s="358" t="s">
        <v>218</v>
      </c>
    </row>
    <row r="363" spans="1:17" ht="15.6" x14ac:dyDescent="0.3">
      <c r="A363" s="5"/>
      <c r="B363" s="5"/>
      <c r="C363" s="5"/>
      <c r="D363" s="5"/>
      <c r="E363" s="5"/>
      <c r="F363" s="43" t="s">
        <v>11</v>
      </c>
      <c r="G363" s="43"/>
      <c r="H363" s="47" t="s">
        <v>12</v>
      </c>
      <c r="I363" s="47"/>
      <c r="J363" s="47" t="s">
        <v>84</v>
      </c>
      <c r="K363" s="47"/>
      <c r="L363" s="48" t="s">
        <v>14</v>
      </c>
      <c r="M363" s="43"/>
      <c r="N363" s="69"/>
    </row>
    <row r="364" spans="1:17" ht="15" x14ac:dyDescent="0.25">
      <c r="A364" s="11"/>
      <c r="B364" s="5"/>
      <c r="C364" s="5"/>
      <c r="D364" s="5"/>
      <c r="E364" s="5"/>
      <c r="F364" s="70"/>
      <c r="G364" s="70"/>
      <c r="H364" s="71"/>
      <c r="I364" s="71"/>
      <c r="J364" s="71"/>
      <c r="K364" s="71"/>
      <c r="L364" s="70"/>
      <c r="M364" s="70"/>
      <c r="N364" s="69"/>
    </row>
    <row r="365" spans="1:17" ht="15.6" x14ac:dyDescent="0.3">
      <c r="A365" s="72" t="s">
        <v>214</v>
      </c>
      <c r="B365" s="5"/>
      <c r="C365" s="5"/>
      <c r="D365" s="5"/>
      <c r="E365" s="99"/>
      <c r="F365" s="5"/>
      <c r="G365" s="5"/>
      <c r="H365" s="5"/>
      <c r="I365" s="5"/>
      <c r="J365" s="5"/>
      <c r="K365" s="5"/>
      <c r="L365" s="5"/>
      <c r="M365" s="5"/>
      <c r="N365" s="69"/>
    </row>
    <row r="366" spans="1:17" ht="15" x14ac:dyDescent="0.25">
      <c r="B366" s="120"/>
      <c r="C366" s="5"/>
      <c r="D366" s="5"/>
      <c r="F366" s="53"/>
      <c r="G366" s="54"/>
      <c r="H366" s="53"/>
      <c r="I366" s="53"/>
      <c r="J366" s="53"/>
      <c r="K366" s="53"/>
      <c r="L366" s="53"/>
      <c r="N366" s="55"/>
      <c r="P366" s="5"/>
      <c r="Q366" s="5"/>
    </row>
    <row r="367" spans="1:17" ht="15.6" x14ac:dyDescent="0.3">
      <c r="B367" s="40" t="str">
        <f>+'[2]Water Rate Base Input'!C225</f>
        <v>Asset A/C#: 107 - W &amp; S BUILDING</v>
      </c>
      <c r="C367" s="5"/>
      <c r="D367" s="5"/>
      <c r="F367" s="53">
        <f>'3-TOTAL Revenue Requirement'!F367-'1-WATER Revenue Requirement'!F367</f>
        <v>0</v>
      </c>
      <c r="G367" s="53">
        <f>'3-TOTAL Revenue Requirement'!G367-'1-WATER Revenue Requirement'!G367</f>
        <v>0</v>
      </c>
      <c r="H367" s="53">
        <f>'3-TOTAL Revenue Requirement'!H367-'1-WATER Revenue Requirement'!H367</f>
        <v>0</v>
      </c>
      <c r="I367" s="53">
        <f>'3-TOTAL Revenue Requirement'!I367-'1-WATER Revenue Requirement'!I367</f>
        <v>0</v>
      </c>
      <c r="J367" s="53">
        <f>'3-TOTAL Revenue Requirement'!J367-'1-WATER Revenue Requirement'!J367</f>
        <v>0</v>
      </c>
      <c r="K367" s="53"/>
      <c r="L367" s="53">
        <f>'3-TOTAL Revenue Requirement'!L367-'1-WATER Revenue Requirement'!L367</f>
        <v>0</v>
      </c>
      <c r="N367" s="55"/>
      <c r="P367" s="5"/>
      <c r="Q367" s="5"/>
    </row>
    <row r="368" spans="1:17" ht="15" x14ac:dyDescent="0.25">
      <c r="B368" s="120" t="str">
        <f>+'[2]Water Rate Base Input'!C226</f>
        <v>17  W &amp; S BUILDING (1/2 W, 1/2 S)</v>
      </c>
      <c r="C368" s="5"/>
      <c r="D368" s="5"/>
      <c r="F368" s="305">
        <f>'3-TOTAL Revenue Requirement'!F368-'1-WATER Revenue Requirement'!F368</f>
        <v>21884.6</v>
      </c>
      <c r="G368" s="305"/>
      <c r="H368" s="305">
        <f>'3-TOTAL Revenue Requirement'!H368-'1-WATER Revenue Requirement'!H368</f>
        <v>13951.115</v>
      </c>
      <c r="I368" s="305"/>
      <c r="J368" s="305">
        <f>'3-TOTAL Revenue Requirement'!J368-'1-WATER Revenue Requirement'!J368</f>
        <v>7933.4849999999988</v>
      </c>
      <c r="K368" s="305"/>
      <c r="L368" s="305">
        <f>'3-TOTAL Revenue Requirement'!L368-'1-WATER Revenue Requirement'!L368</f>
        <v>547.11500000000001</v>
      </c>
      <c r="M368" s="105"/>
      <c r="N368" s="105">
        <f>J368-'[2]WW Rate Base Input'!AG226</f>
        <v>0</v>
      </c>
      <c r="P368" s="5"/>
      <c r="Q368" s="5"/>
    </row>
    <row r="369" spans="2:17" ht="15.6" x14ac:dyDescent="0.3">
      <c r="B369" s="40" t="str">
        <f>+'[2]Water Rate Base Input'!C263</f>
        <v>Asset A/C#: 108 - WATER LINES</v>
      </c>
      <c r="C369" s="5"/>
      <c r="D369" s="5"/>
      <c r="F369" s="305">
        <f>'3-TOTAL Revenue Requirement'!F369-'1-WATER Revenue Requirement'!F369</f>
        <v>0</v>
      </c>
      <c r="G369" s="305"/>
      <c r="H369" s="305">
        <f>'3-TOTAL Revenue Requirement'!H369-'1-WATER Revenue Requirement'!H369</f>
        <v>0</v>
      </c>
      <c r="I369" s="305"/>
      <c r="J369" s="305">
        <f>'3-TOTAL Revenue Requirement'!J369-'1-WATER Revenue Requirement'!J369</f>
        <v>0</v>
      </c>
      <c r="K369" s="305"/>
      <c r="L369" s="305">
        <f>'3-TOTAL Revenue Requirement'!L369-'1-WATER Revenue Requirement'!L369</f>
        <v>0</v>
      </c>
      <c r="M369" s="105"/>
      <c r="N369" s="105"/>
      <c r="P369" s="5"/>
      <c r="Q369" s="5"/>
    </row>
    <row r="370" spans="2:17" ht="15" x14ac:dyDescent="0.25">
      <c r="B370" s="120" t="str">
        <f>+'[2]Water Rate Base Input'!C264</f>
        <v>33  WATER LINES (1998 TDCA GRA</v>
      </c>
      <c r="C370" s="5"/>
      <c r="D370" s="5"/>
      <c r="F370" s="305">
        <f>'3-TOTAL Revenue Requirement'!F370-'1-WATER Revenue Requirement'!F370</f>
        <v>0</v>
      </c>
      <c r="G370" s="305"/>
      <c r="H370" s="305">
        <f>'3-TOTAL Revenue Requirement'!H370-'1-WATER Revenue Requirement'!H370</f>
        <v>0</v>
      </c>
      <c r="I370" s="305"/>
      <c r="J370" s="305">
        <f>'3-TOTAL Revenue Requirement'!J370-'1-WATER Revenue Requirement'!J370</f>
        <v>0</v>
      </c>
      <c r="K370" s="305"/>
      <c r="L370" s="305">
        <f>'3-TOTAL Revenue Requirement'!L370-'1-WATER Revenue Requirement'!L370</f>
        <v>0</v>
      </c>
      <c r="M370" s="105"/>
      <c r="N370" s="105">
        <f>J370-'[2]WW Rate Base Input'!AG264</f>
        <v>0</v>
      </c>
      <c r="P370" s="5"/>
      <c r="Q370" s="5"/>
    </row>
    <row r="371" spans="2:17" ht="15" x14ac:dyDescent="0.25">
      <c r="B371" s="120" t="str">
        <f>+'[2]Water Rate Base Input'!C265</f>
        <v>41  WATER LINES - PRESTON 455</v>
      </c>
      <c r="C371" s="5"/>
      <c r="D371" s="5"/>
      <c r="F371" s="305">
        <f>'3-TOTAL Revenue Requirement'!F371-'1-WATER Revenue Requirement'!F371</f>
        <v>0</v>
      </c>
      <c r="G371" s="305"/>
      <c r="H371" s="305">
        <f>'3-TOTAL Revenue Requirement'!H371-'1-WATER Revenue Requirement'!H371</f>
        <v>0</v>
      </c>
      <c r="I371" s="305"/>
      <c r="J371" s="305">
        <f>'3-TOTAL Revenue Requirement'!J371-'1-WATER Revenue Requirement'!J371</f>
        <v>0</v>
      </c>
      <c r="K371" s="305"/>
      <c r="L371" s="305">
        <f>'3-TOTAL Revenue Requirement'!L371-'1-WATER Revenue Requirement'!L371</f>
        <v>0</v>
      </c>
      <c r="M371" s="105"/>
      <c r="N371" s="105">
        <f>J371-'[2]WW Rate Base Input'!AG265</f>
        <v>0</v>
      </c>
      <c r="P371" s="5"/>
      <c r="Q371" s="5"/>
    </row>
    <row r="372" spans="2:17" ht="15" x14ac:dyDescent="0.25">
      <c r="B372" s="120" t="str">
        <f>+'[2]Water Rate Base Input'!C266</f>
        <v>42  DANVILLE WATER LINES</v>
      </c>
      <c r="C372" s="5"/>
      <c r="D372" s="5"/>
      <c r="F372" s="305">
        <f>'3-TOTAL Revenue Requirement'!F372-'1-WATER Revenue Requirement'!F372</f>
        <v>0</v>
      </c>
      <c r="G372" s="305"/>
      <c r="H372" s="305">
        <f>'3-TOTAL Revenue Requirement'!H372-'1-WATER Revenue Requirement'!H372</f>
        <v>0</v>
      </c>
      <c r="I372" s="305"/>
      <c r="J372" s="305">
        <f>'3-TOTAL Revenue Requirement'!J372-'1-WATER Revenue Requirement'!J372</f>
        <v>0</v>
      </c>
      <c r="K372" s="305"/>
      <c r="L372" s="305">
        <f>'3-TOTAL Revenue Requirement'!L372-'1-WATER Revenue Requirement'!L372</f>
        <v>0</v>
      </c>
      <c r="M372" s="105"/>
      <c r="N372" s="105">
        <f>J372-'[2]WW Rate Base Input'!AG266</f>
        <v>0</v>
      </c>
      <c r="P372" s="5"/>
      <c r="Q372" s="5"/>
    </row>
    <row r="373" spans="2:17" ht="15" x14ac:dyDescent="0.25">
      <c r="B373" s="120" t="str">
        <f>+'[2]Water Rate Base Input'!C267</f>
        <v>44  WATER LINES - TXI</v>
      </c>
      <c r="C373" s="5"/>
      <c r="D373" s="5"/>
      <c r="F373" s="305">
        <f>'3-TOTAL Revenue Requirement'!F373-'1-WATER Revenue Requirement'!F373</f>
        <v>0</v>
      </c>
      <c r="G373" s="305"/>
      <c r="H373" s="305">
        <f>'3-TOTAL Revenue Requirement'!H373-'1-WATER Revenue Requirement'!H373</f>
        <v>0</v>
      </c>
      <c r="I373" s="305"/>
      <c r="J373" s="305">
        <f>'3-TOTAL Revenue Requirement'!J373-'1-WATER Revenue Requirement'!J373</f>
        <v>0</v>
      </c>
      <c r="K373" s="305"/>
      <c r="L373" s="305">
        <f>'3-TOTAL Revenue Requirement'!L373-'1-WATER Revenue Requirement'!L373</f>
        <v>0</v>
      </c>
      <c r="M373" s="105"/>
      <c r="N373" s="105">
        <f>J373-'[2]WW Rate Base Input'!AG267</f>
        <v>0</v>
      </c>
      <c r="P373" s="5"/>
      <c r="Q373" s="5"/>
    </row>
    <row r="374" spans="2:17" ht="15" x14ac:dyDescent="0.25">
      <c r="B374" s="120" t="str">
        <f>+'[2]Water Rate Base Input'!C268</f>
        <v>45  WATER LINES - TDCA</v>
      </c>
      <c r="C374" s="5"/>
      <c r="D374" s="5"/>
      <c r="F374" s="305">
        <f>'3-TOTAL Revenue Requirement'!F374-'1-WATER Revenue Requirement'!F374</f>
        <v>0</v>
      </c>
      <c r="G374" s="305"/>
      <c r="H374" s="305">
        <f>'3-TOTAL Revenue Requirement'!H374-'1-WATER Revenue Requirement'!H374</f>
        <v>0</v>
      </c>
      <c r="I374" s="305"/>
      <c r="J374" s="305">
        <f>'3-TOTAL Revenue Requirement'!J374-'1-WATER Revenue Requirement'!J374</f>
        <v>0</v>
      </c>
      <c r="K374" s="305"/>
      <c r="L374" s="305">
        <f>'3-TOTAL Revenue Requirement'!L374-'1-WATER Revenue Requirement'!L374</f>
        <v>0</v>
      </c>
      <c r="M374" s="105"/>
      <c r="N374" s="105">
        <f>J374-'[2]WW Rate Base Input'!AG268</f>
        <v>0</v>
      </c>
      <c r="P374" s="5"/>
      <c r="Q374" s="5"/>
    </row>
    <row r="375" spans="2:17" ht="15" x14ac:dyDescent="0.25">
      <c r="B375" s="120" t="str">
        <f>+'[2]Water Rate Base Input'!C269</f>
        <v>RELOCATE WILSON CREEK LINE</v>
      </c>
      <c r="C375" s="5"/>
      <c r="D375" s="5"/>
      <c r="F375" s="305">
        <f>'3-TOTAL Revenue Requirement'!F375-'1-WATER Revenue Requirement'!F375</f>
        <v>0</v>
      </c>
      <c r="G375" s="305"/>
      <c r="H375" s="305">
        <f>'3-TOTAL Revenue Requirement'!H375-'1-WATER Revenue Requirement'!H375</f>
        <v>0</v>
      </c>
      <c r="I375" s="305"/>
      <c r="J375" s="305">
        <f>'3-TOTAL Revenue Requirement'!J375-'1-WATER Revenue Requirement'!J375</f>
        <v>0</v>
      </c>
      <c r="K375" s="305"/>
      <c r="L375" s="305">
        <f>'3-TOTAL Revenue Requirement'!L375-'1-WATER Revenue Requirement'!L375</f>
        <v>0</v>
      </c>
      <c r="M375" s="105"/>
      <c r="N375" s="105">
        <f>J375-'[2]WW Rate Base Input'!AG269</f>
        <v>0</v>
      </c>
      <c r="P375" s="5"/>
      <c r="Q375" s="5"/>
    </row>
    <row r="376" spans="2:17" ht="15" x14ac:dyDescent="0.25">
      <c r="B376" s="120" t="str">
        <f>+'[2]Water Rate Base Input'!C270</f>
        <v>CARTER RANCH WATERLINE</v>
      </c>
      <c r="C376" s="5"/>
      <c r="D376" s="5"/>
      <c r="F376" s="305">
        <f>'3-TOTAL Revenue Requirement'!F376-'1-WATER Revenue Requirement'!F376</f>
        <v>0</v>
      </c>
      <c r="G376" s="305"/>
      <c r="H376" s="305">
        <f>'3-TOTAL Revenue Requirement'!H376-'1-WATER Revenue Requirement'!H376</f>
        <v>0</v>
      </c>
      <c r="I376" s="305"/>
      <c r="J376" s="305">
        <f>'3-TOTAL Revenue Requirement'!J376-'1-WATER Revenue Requirement'!J376</f>
        <v>0</v>
      </c>
      <c r="K376" s="305"/>
      <c r="L376" s="305">
        <f>'3-TOTAL Revenue Requirement'!L376-'1-WATER Revenue Requirement'!L376</f>
        <v>0</v>
      </c>
      <c r="M376" s="105"/>
      <c r="N376" s="105">
        <f>J376-'[2]WW Rate Base Input'!AG270</f>
        <v>0</v>
      </c>
      <c r="P376" s="5"/>
      <c r="Q376" s="5"/>
    </row>
    <row r="377" spans="2:17" ht="15" x14ac:dyDescent="0.25">
      <c r="B377" s="120" t="str">
        <f>+'[2]Water Rate Base Input'!C271</f>
        <v>18' WATER LINE DOWNTOWN PUMP STATION</v>
      </c>
      <c r="C377" s="5"/>
      <c r="D377" s="5"/>
      <c r="F377" s="305">
        <f>'3-TOTAL Revenue Requirement'!F377-'1-WATER Revenue Requirement'!F377</f>
        <v>0</v>
      </c>
      <c r="G377" s="305"/>
      <c r="H377" s="305">
        <f>'3-TOTAL Revenue Requirement'!H377-'1-WATER Revenue Requirement'!H377</f>
        <v>0</v>
      </c>
      <c r="I377" s="305"/>
      <c r="J377" s="305">
        <f>'3-TOTAL Revenue Requirement'!J377-'1-WATER Revenue Requirement'!J377</f>
        <v>0</v>
      </c>
      <c r="K377" s="305"/>
      <c r="L377" s="305">
        <f>'3-TOTAL Revenue Requirement'!L377-'1-WATER Revenue Requirement'!L377</f>
        <v>0</v>
      </c>
      <c r="M377" s="105"/>
      <c r="N377" s="105">
        <f>J377-'[2]WW Rate Base Input'!AG271</f>
        <v>0</v>
      </c>
      <c r="P377" s="5"/>
      <c r="Q377" s="5"/>
    </row>
    <row r="378" spans="2:17" ht="15" x14ac:dyDescent="0.25">
      <c r="B378" s="120" t="str">
        <f>+'[2]Water Rate Base Input'!C272</f>
        <v>OLD PUMPSTATION TO SH 289</v>
      </c>
      <c r="C378" s="5"/>
      <c r="D378" s="5"/>
      <c r="F378" s="305">
        <f>'3-TOTAL Revenue Requirement'!F378-'1-WATER Revenue Requirement'!F378</f>
        <v>0</v>
      </c>
      <c r="G378" s="305"/>
      <c r="H378" s="305">
        <f>'3-TOTAL Revenue Requirement'!H378-'1-WATER Revenue Requirement'!H378</f>
        <v>0</v>
      </c>
      <c r="I378" s="305"/>
      <c r="J378" s="305">
        <f>'3-TOTAL Revenue Requirement'!J378-'1-WATER Revenue Requirement'!J378</f>
        <v>0</v>
      </c>
      <c r="K378" s="305"/>
      <c r="L378" s="305">
        <f>'3-TOTAL Revenue Requirement'!L378-'1-WATER Revenue Requirement'!L378</f>
        <v>0</v>
      </c>
      <c r="M378" s="105"/>
      <c r="N378" s="105">
        <f>J378-'[2]WW Rate Base Input'!AG272</f>
        <v>0</v>
      </c>
      <c r="P378" s="5"/>
      <c r="Q378" s="5"/>
    </row>
    <row r="379" spans="2:17" ht="15" x14ac:dyDescent="0.25">
      <c r="B379" s="120" t="str">
        <f>+'[2]Water Rate Base Input'!C273</f>
        <v>N PRESTON LAKES WATERLINE</v>
      </c>
      <c r="C379" s="5"/>
      <c r="D379" s="5"/>
      <c r="F379" s="305">
        <f>'3-TOTAL Revenue Requirement'!F379-'1-WATER Revenue Requirement'!F379</f>
        <v>0</v>
      </c>
      <c r="G379" s="305"/>
      <c r="H379" s="305">
        <f>'3-TOTAL Revenue Requirement'!H379-'1-WATER Revenue Requirement'!H379</f>
        <v>0</v>
      </c>
      <c r="I379" s="305"/>
      <c r="J379" s="305">
        <f>'3-TOTAL Revenue Requirement'!J379-'1-WATER Revenue Requirement'!J379</f>
        <v>0</v>
      </c>
      <c r="K379" s="305"/>
      <c r="L379" s="305">
        <f>'3-TOTAL Revenue Requirement'!L379-'1-WATER Revenue Requirement'!L379</f>
        <v>0</v>
      </c>
      <c r="M379" s="105"/>
      <c r="N379" s="105">
        <f>J379-'[2]WW Rate Base Input'!AG273</f>
        <v>0</v>
      </c>
      <c r="P379" s="5"/>
      <c r="Q379" s="5"/>
    </row>
    <row r="380" spans="2:17" ht="15" x14ac:dyDescent="0.25">
      <c r="B380" s="120" t="str">
        <f>+'[2]Water Rate Base Input'!C274</f>
        <v>WATER/SEWER LINE</v>
      </c>
      <c r="C380" s="5"/>
      <c r="D380" s="5"/>
      <c r="F380" s="305">
        <f>'3-TOTAL Revenue Requirement'!F380-'1-WATER Revenue Requirement'!F380</f>
        <v>0</v>
      </c>
      <c r="G380" s="305"/>
      <c r="H380" s="305">
        <f>'3-TOTAL Revenue Requirement'!H380-'1-WATER Revenue Requirement'!H380</f>
        <v>0</v>
      </c>
      <c r="I380" s="305"/>
      <c r="J380" s="305">
        <f>'3-TOTAL Revenue Requirement'!J380-'1-WATER Revenue Requirement'!J380</f>
        <v>0</v>
      </c>
      <c r="K380" s="305"/>
      <c r="L380" s="305">
        <f>'3-TOTAL Revenue Requirement'!L380-'1-WATER Revenue Requirement'!L380</f>
        <v>0</v>
      </c>
      <c r="M380" s="105"/>
      <c r="N380" s="105">
        <f>J380-'[2]WW Rate Base Input'!AG274</f>
        <v>0</v>
      </c>
      <c r="P380" s="5"/>
      <c r="Q380" s="5"/>
    </row>
    <row r="381" spans="2:17" ht="15" x14ac:dyDescent="0.25">
      <c r="B381" s="120" t="str">
        <f>+'[2]Water Rate Base Input'!C275</f>
        <v>WATER CCN ACQUISITION</v>
      </c>
      <c r="C381" s="5"/>
      <c r="D381" s="5"/>
      <c r="F381" s="305">
        <f>'3-TOTAL Revenue Requirement'!F381-'1-WATER Revenue Requirement'!F381</f>
        <v>0</v>
      </c>
      <c r="G381" s="305"/>
      <c r="H381" s="305">
        <f>'3-TOTAL Revenue Requirement'!H381-'1-WATER Revenue Requirement'!H381</f>
        <v>0</v>
      </c>
      <c r="I381" s="305"/>
      <c r="J381" s="305">
        <f>'3-TOTAL Revenue Requirement'!J381-'1-WATER Revenue Requirement'!J381</f>
        <v>0</v>
      </c>
      <c r="K381" s="305"/>
      <c r="L381" s="305">
        <f>'3-TOTAL Revenue Requirement'!L381-'1-WATER Revenue Requirement'!L381</f>
        <v>0</v>
      </c>
      <c r="M381" s="105"/>
      <c r="N381" s="105">
        <f>J381-'[2]WW Rate Base Input'!AG275</f>
        <v>0</v>
      </c>
      <c r="P381" s="5"/>
      <c r="Q381" s="5"/>
    </row>
    <row r="382" spans="2:17" ht="15" x14ac:dyDescent="0.25">
      <c r="B382" s="120" t="str">
        <f>+'[2]Water Rate Base Input'!C276</f>
        <v>GROUND STORAGE 1MGD CELINA RD</v>
      </c>
      <c r="C382" s="5"/>
      <c r="D382" s="5"/>
      <c r="F382" s="305">
        <f>'3-TOTAL Revenue Requirement'!F382-'1-WATER Revenue Requirement'!F382</f>
        <v>0</v>
      </c>
      <c r="G382" s="305"/>
      <c r="H382" s="305">
        <f>'3-TOTAL Revenue Requirement'!H382-'1-WATER Revenue Requirement'!H382</f>
        <v>0</v>
      </c>
      <c r="I382" s="305"/>
      <c r="J382" s="305">
        <f>'3-TOTAL Revenue Requirement'!J382-'1-WATER Revenue Requirement'!J382</f>
        <v>0</v>
      </c>
      <c r="K382" s="305"/>
      <c r="L382" s="305">
        <f>'3-TOTAL Revenue Requirement'!L382-'1-WATER Revenue Requirement'!L382</f>
        <v>0</v>
      </c>
      <c r="M382" s="105"/>
      <c r="N382" s="105">
        <f>J382-'[2]WW Rate Base Input'!AG276</f>
        <v>0</v>
      </c>
      <c r="P382" s="5"/>
      <c r="Q382" s="5"/>
    </row>
    <row r="383" spans="2:17" ht="15" x14ac:dyDescent="0.25">
      <c r="B383" s="120" t="str">
        <f>+'[2]Water Rate Base Input'!C277</f>
        <v>DOWNTOWN PUMP STATION</v>
      </c>
      <c r="C383" s="5"/>
      <c r="D383" s="5"/>
      <c r="F383" s="305">
        <f>'3-TOTAL Revenue Requirement'!F383-'1-WATER Revenue Requirement'!F383</f>
        <v>0</v>
      </c>
      <c r="G383" s="305"/>
      <c r="H383" s="305">
        <f>'3-TOTAL Revenue Requirement'!H383-'1-WATER Revenue Requirement'!H383</f>
        <v>0</v>
      </c>
      <c r="I383" s="305"/>
      <c r="J383" s="305">
        <f>'3-TOTAL Revenue Requirement'!J383-'1-WATER Revenue Requirement'!J383</f>
        <v>0</v>
      </c>
      <c r="K383" s="305"/>
      <c r="L383" s="305">
        <f>'3-TOTAL Revenue Requirement'!L383-'1-WATER Revenue Requirement'!L383</f>
        <v>0</v>
      </c>
      <c r="M383" s="105"/>
      <c r="N383" s="105">
        <f>J383-'[2]WW Rate Base Input'!AG277</f>
        <v>0</v>
      </c>
      <c r="P383" s="5"/>
      <c r="Q383" s="5"/>
    </row>
    <row r="384" spans="2:17" ht="15" x14ac:dyDescent="0.25">
      <c r="B384" s="120" t="str">
        <f>+'[2]Water Rate Base Input'!C278</f>
        <v>PUMP STATION 12 OAKS</v>
      </c>
      <c r="C384" s="5"/>
      <c r="D384" s="5"/>
      <c r="F384" s="305">
        <f>'3-TOTAL Revenue Requirement'!F384-'1-WATER Revenue Requirement'!F384</f>
        <v>0</v>
      </c>
      <c r="G384" s="305"/>
      <c r="H384" s="305">
        <f>'3-TOTAL Revenue Requirement'!H384-'1-WATER Revenue Requirement'!H384</f>
        <v>0</v>
      </c>
      <c r="I384" s="305"/>
      <c r="J384" s="305">
        <f>'3-TOTAL Revenue Requirement'!J384-'1-WATER Revenue Requirement'!J384</f>
        <v>0</v>
      </c>
      <c r="K384" s="305"/>
      <c r="L384" s="305">
        <f>'3-TOTAL Revenue Requirement'!L384-'1-WATER Revenue Requirement'!L384</f>
        <v>0</v>
      </c>
      <c r="M384" s="105"/>
      <c r="N384" s="105">
        <f>J384-'[2]WW Rate Base Input'!AG278</f>
        <v>0</v>
      </c>
      <c r="P384" s="5"/>
      <c r="Q384" s="5"/>
    </row>
    <row r="385" spans="2:17" ht="15" x14ac:dyDescent="0.25">
      <c r="B385" s="120" t="str">
        <f>+'[2]Water Rate Base Input'!C279</f>
        <v>UTRWD PUMP STATION</v>
      </c>
      <c r="C385" s="5"/>
      <c r="D385" s="5"/>
      <c r="F385" s="305">
        <f>'3-TOTAL Revenue Requirement'!F385-'1-WATER Revenue Requirement'!F385</f>
        <v>0</v>
      </c>
      <c r="G385" s="305"/>
      <c r="H385" s="305">
        <f>'3-TOTAL Revenue Requirement'!H385-'1-WATER Revenue Requirement'!H385</f>
        <v>0</v>
      </c>
      <c r="I385" s="305"/>
      <c r="J385" s="305">
        <f>'3-TOTAL Revenue Requirement'!J385-'1-WATER Revenue Requirement'!J385</f>
        <v>0</v>
      </c>
      <c r="K385" s="305"/>
      <c r="L385" s="305">
        <f>'3-TOTAL Revenue Requirement'!L385-'1-WATER Revenue Requirement'!L385</f>
        <v>0</v>
      </c>
      <c r="M385" s="105"/>
      <c r="N385" s="105">
        <f>J385-'[2]WW Rate Base Input'!AG279</f>
        <v>0</v>
      </c>
      <c r="P385" s="5"/>
      <c r="Q385" s="5"/>
    </row>
    <row r="386" spans="2:17" ht="15" x14ac:dyDescent="0.25">
      <c r="B386" s="120" t="str">
        <f>+'[2]Water Rate Base Input'!C280</f>
        <v>DANVILLE TAKEOVER</v>
      </c>
      <c r="C386" s="5"/>
      <c r="D386" s="5"/>
      <c r="F386" s="305">
        <f>'3-TOTAL Revenue Requirement'!F386-'1-WATER Revenue Requirement'!F386</f>
        <v>0</v>
      </c>
      <c r="G386" s="305"/>
      <c r="H386" s="305">
        <f>'3-TOTAL Revenue Requirement'!H386-'1-WATER Revenue Requirement'!H386</f>
        <v>0</v>
      </c>
      <c r="I386" s="305"/>
      <c r="J386" s="305">
        <f>'3-TOTAL Revenue Requirement'!J386-'1-WATER Revenue Requirement'!J386</f>
        <v>0</v>
      </c>
      <c r="K386" s="305"/>
      <c r="L386" s="305">
        <f>'3-TOTAL Revenue Requirement'!L386-'1-WATER Revenue Requirement'!L386</f>
        <v>0</v>
      </c>
      <c r="M386" s="105"/>
      <c r="N386" s="105">
        <f>J386-'[2]WW Rate Base Input'!AG280</f>
        <v>0</v>
      </c>
      <c r="P386" s="5"/>
      <c r="Q386" s="5"/>
    </row>
    <row r="387" spans="2:17" ht="15" x14ac:dyDescent="0.25">
      <c r="B387" s="120" t="str">
        <f>+'[2]Water Rate Base Input'!C281</f>
        <v>KENTUCY WATER LINE UPGRADE</v>
      </c>
      <c r="C387" s="5"/>
      <c r="D387" s="5"/>
      <c r="F387" s="305">
        <f>'3-TOTAL Revenue Requirement'!F387-'1-WATER Revenue Requirement'!F387</f>
        <v>0</v>
      </c>
      <c r="G387" s="305"/>
      <c r="H387" s="305">
        <f>'3-TOTAL Revenue Requirement'!H387-'1-WATER Revenue Requirement'!H387</f>
        <v>0</v>
      </c>
      <c r="I387" s="305"/>
      <c r="J387" s="305">
        <f>'3-TOTAL Revenue Requirement'!J387-'1-WATER Revenue Requirement'!J387</f>
        <v>0</v>
      </c>
      <c r="K387" s="305"/>
      <c r="L387" s="305">
        <f>'3-TOTAL Revenue Requirement'!L387-'1-WATER Revenue Requirement'!L387</f>
        <v>0</v>
      </c>
      <c r="M387" s="105"/>
      <c r="N387" s="105">
        <f>J387-'[2]WW Rate Base Input'!AG281</f>
        <v>0</v>
      </c>
      <c r="P387" s="5"/>
      <c r="Q387" s="5"/>
    </row>
    <row r="388" spans="2:17" ht="15" x14ac:dyDescent="0.25">
      <c r="B388" s="120" t="str">
        <f>+'[2]Water Rate Base Input'!C282</f>
        <v>WATER/SEWER LINE - DICKERSON</v>
      </c>
      <c r="C388" s="5"/>
      <c r="D388" s="5"/>
      <c r="F388" s="305">
        <f>'3-TOTAL Revenue Requirement'!F388-'1-WATER Revenue Requirement'!F388</f>
        <v>0</v>
      </c>
      <c r="G388" s="305"/>
      <c r="H388" s="305">
        <f>'3-TOTAL Revenue Requirement'!H388-'1-WATER Revenue Requirement'!H388</f>
        <v>0</v>
      </c>
      <c r="I388" s="305"/>
      <c r="J388" s="305">
        <f>'3-TOTAL Revenue Requirement'!J388-'1-WATER Revenue Requirement'!J388</f>
        <v>0</v>
      </c>
      <c r="K388" s="305"/>
      <c r="L388" s="305">
        <f>'3-TOTAL Revenue Requirement'!L388-'1-WATER Revenue Requirement'!L388</f>
        <v>0</v>
      </c>
      <c r="M388" s="105"/>
      <c r="N388" s="105">
        <f>J388-'[2]WW Rate Base Input'!AG282</f>
        <v>0</v>
      </c>
      <c r="P388" s="5"/>
      <c r="Q388" s="5"/>
    </row>
    <row r="389" spans="2:17" ht="15" x14ac:dyDescent="0.25">
      <c r="B389" s="120" t="str">
        <f>+'[2]Water Rate Base Input'!C283</f>
        <v>ORCA GRANT WATERLINE REHAB</v>
      </c>
      <c r="C389" s="5"/>
      <c r="D389" s="5"/>
      <c r="F389" s="305">
        <f>'3-TOTAL Revenue Requirement'!F389-'1-WATER Revenue Requirement'!F389</f>
        <v>0</v>
      </c>
      <c r="G389" s="305"/>
      <c r="H389" s="305">
        <f>'3-TOTAL Revenue Requirement'!H389-'1-WATER Revenue Requirement'!H389</f>
        <v>0</v>
      </c>
      <c r="I389" s="305"/>
      <c r="J389" s="305">
        <f>'3-TOTAL Revenue Requirement'!J389-'1-WATER Revenue Requirement'!J389</f>
        <v>0</v>
      </c>
      <c r="K389" s="305"/>
      <c r="L389" s="305">
        <f>'3-TOTAL Revenue Requirement'!L389-'1-WATER Revenue Requirement'!L389</f>
        <v>0</v>
      </c>
      <c r="M389" s="105"/>
      <c r="N389" s="105">
        <f>J389-'[2]WW Rate Base Input'!AG283</f>
        <v>0</v>
      </c>
      <c r="P389" s="5"/>
      <c r="Q389" s="5"/>
    </row>
    <row r="390" spans="2:17" ht="15" x14ac:dyDescent="0.25">
      <c r="B390" s="120" t="str">
        <f>+'[2]Water Rate Base Input'!C284</f>
        <v>Marilee SUD Hwy 289 and FM 455 section</v>
      </c>
      <c r="C390" s="5"/>
      <c r="D390" s="5"/>
      <c r="F390" s="305">
        <f>'3-TOTAL Revenue Requirement'!F390-'1-WATER Revenue Requirement'!F390</f>
        <v>0</v>
      </c>
      <c r="G390" s="305"/>
      <c r="H390" s="305">
        <f>'3-TOTAL Revenue Requirement'!H390-'1-WATER Revenue Requirement'!H390</f>
        <v>0</v>
      </c>
      <c r="I390" s="305"/>
      <c r="J390" s="305">
        <f>'3-TOTAL Revenue Requirement'!J390-'1-WATER Revenue Requirement'!J390</f>
        <v>0</v>
      </c>
      <c r="K390" s="305"/>
      <c r="L390" s="305">
        <f>'3-TOTAL Revenue Requirement'!L390-'1-WATER Revenue Requirement'!L390</f>
        <v>0</v>
      </c>
      <c r="M390" s="105"/>
      <c r="N390" s="105">
        <f>J390-'[2]WW Rate Base Input'!AG284</f>
        <v>0</v>
      </c>
      <c r="P390" s="5"/>
      <c r="Q390" s="5"/>
    </row>
    <row r="391" spans="2:17" ht="15" x14ac:dyDescent="0.25">
      <c r="B391" s="120" t="str">
        <f>+'[2]Water Rate Base Input'!C285</f>
        <v>Light Farms Water Tower Project</v>
      </c>
      <c r="C391" s="5"/>
      <c r="D391" s="5"/>
      <c r="F391" s="305">
        <f>'3-TOTAL Revenue Requirement'!F391-'1-WATER Revenue Requirement'!F391</f>
        <v>0</v>
      </c>
      <c r="G391" s="305"/>
      <c r="H391" s="305">
        <f>'3-TOTAL Revenue Requirement'!H391-'1-WATER Revenue Requirement'!H391</f>
        <v>0</v>
      </c>
      <c r="I391" s="305"/>
      <c r="J391" s="305">
        <f>'3-TOTAL Revenue Requirement'!J391-'1-WATER Revenue Requirement'!J391</f>
        <v>0</v>
      </c>
      <c r="K391" s="305"/>
      <c r="L391" s="305">
        <f>'3-TOTAL Revenue Requirement'!L391-'1-WATER Revenue Requirement'!L391</f>
        <v>0</v>
      </c>
      <c r="M391" s="105"/>
      <c r="N391" s="105">
        <f>J391-'[2]WW Rate Base Input'!AG285</f>
        <v>0</v>
      </c>
      <c r="P391" s="5"/>
      <c r="Q391" s="5"/>
    </row>
    <row r="392" spans="2:17" ht="15" x14ac:dyDescent="0.25">
      <c r="B392" s="120" t="str">
        <f>+'[2]Water Rate Base Input'!C286</f>
        <v>Southeast Sector Water Line</v>
      </c>
      <c r="C392" s="5"/>
      <c r="D392" s="5"/>
      <c r="F392" s="305">
        <f>'3-TOTAL Revenue Requirement'!F392-'1-WATER Revenue Requirement'!F392</f>
        <v>0</v>
      </c>
      <c r="G392" s="305"/>
      <c r="H392" s="305">
        <f>'3-TOTAL Revenue Requirement'!H392-'1-WATER Revenue Requirement'!H392</f>
        <v>0</v>
      </c>
      <c r="I392" s="305"/>
      <c r="J392" s="305">
        <f>'3-TOTAL Revenue Requirement'!J392-'1-WATER Revenue Requirement'!J392</f>
        <v>0</v>
      </c>
      <c r="K392" s="305"/>
      <c r="L392" s="305">
        <f>'3-TOTAL Revenue Requirement'!L392-'1-WATER Revenue Requirement'!L392</f>
        <v>0</v>
      </c>
      <c r="M392" s="105"/>
      <c r="N392" s="105">
        <f>J392-'[2]WW Rate Base Input'!AG286</f>
        <v>0</v>
      </c>
      <c r="P392" s="5"/>
      <c r="Q392" s="5"/>
    </row>
    <row r="393" spans="2:17" ht="15" x14ac:dyDescent="0.25">
      <c r="B393" s="120" t="str">
        <f>+'[2]Water Rate Base Input'!C287</f>
        <v>Creeks of Legacy Phase 2b - Water</v>
      </c>
      <c r="C393" s="5"/>
      <c r="D393" s="5"/>
      <c r="F393" s="305">
        <f>'3-TOTAL Revenue Requirement'!F393-'1-WATER Revenue Requirement'!F393</f>
        <v>0</v>
      </c>
      <c r="G393" s="305"/>
      <c r="H393" s="305">
        <f>'3-TOTAL Revenue Requirement'!H393-'1-WATER Revenue Requirement'!H393</f>
        <v>0</v>
      </c>
      <c r="I393" s="305"/>
      <c r="J393" s="305">
        <f>'3-TOTAL Revenue Requirement'!J393-'1-WATER Revenue Requirement'!J393</f>
        <v>0</v>
      </c>
      <c r="K393" s="305"/>
      <c r="L393" s="305">
        <f>'3-TOTAL Revenue Requirement'!L393-'1-WATER Revenue Requirement'!L393</f>
        <v>0</v>
      </c>
      <c r="M393" s="105"/>
      <c r="N393" s="105">
        <f>J393-'[2]WW Rate Base Input'!AG287</f>
        <v>0</v>
      </c>
      <c r="P393" s="5"/>
      <c r="Q393" s="5"/>
    </row>
    <row r="394" spans="2:17" ht="15" x14ac:dyDescent="0.25">
      <c r="B394" s="120" t="str">
        <f>+'[2]Water Rate Base Input'!C288</f>
        <v>Creeks of Legacy Phase 2C - Water</v>
      </c>
      <c r="C394" s="5"/>
      <c r="D394" s="5"/>
      <c r="F394" s="305">
        <f>'3-TOTAL Revenue Requirement'!F394-'1-WATER Revenue Requirement'!F394</f>
        <v>0</v>
      </c>
      <c r="G394" s="305"/>
      <c r="H394" s="305">
        <f>'3-TOTAL Revenue Requirement'!H394-'1-WATER Revenue Requirement'!H394</f>
        <v>0</v>
      </c>
      <c r="I394" s="305"/>
      <c r="J394" s="305">
        <f>'3-TOTAL Revenue Requirement'!J394-'1-WATER Revenue Requirement'!J394</f>
        <v>0</v>
      </c>
      <c r="K394" s="305"/>
      <c r="L394" s="305">
        <f>'3-TOTAL Revenue Requirement'!L394-'1-WATER Revenue Requirement'!L394</f>
        <v>0</v>
      </c>
      <c r="M394" s="105"/>
      <c r="N394" s="105">
        <f>J394-'[2]WW Rate Base Input'!AG288</f>
        <v>0</v>
      </c>
      <c r="P394" s="5"/>
      <c r="Q394" s="5"/>
    </row>
    <row r="395" spans="2:17" ht="15" x14ac:dyDescent="0.25">
      <c r="B395" s="120" t="str">
        <f>+'[2]Water Rate Base Input'!C289</f>
        <v xml:space="preserve">Ownsby Farms - Water </v>
      </c>
      <c r="C395" s="5"/>
      <c r="D395" s="5"/>
      <c r="F395" s="305">
        <f>'3-TOTAL Revenue Requirement'!F395-'1-WATER Revenue Requirement'!F395</f>
        <v>0</v>
      </c>
      <c r="G395" s="305"/>
      <c r="H395" s="305">
        <f>'3-TOTAL Revenue Requirement'!H395-'1-WATER Revenue Requirement'!H395</f>
        <v>0</v>
      </c>
      <c r="I395" s="305"/>
      <c r="J395" s="305">
        <f>'3-TOTAL Revenue Requirement'!J395-'1-WATER Revenue Requirement'!J395</f>
        <v>0</v>
      </c>
      <c r="K395" s="305"/>
      <c r="L395" s="305">
        <f>'3-TOTAL Revenue Requirement'!L395-'1-WATER Revenue Requirement'!L395</f>
        <v>0</v>
      </c>
      <c r="M395" s="105"/>
      <c r="N395" s="105">
        <f>J395-'[2]WW Rate Base Input'!AG289</f>
        <v>0</v>
      </c>
      <c r="P395" s="5"/>
      <c r="Q395" s="5"/>
    </row>
    <row r="396" spans="2:17" ht="15" x14ac:dyDescent="0.25">
      <c r="B396" s="120" t="str">
        <f>+'[2]Water Rate Base Input'!C290</f>
        <v>Lilyana 2A-1 - Water</v>
      </c>
      <c r="C396" s="5"/>
      <c r="D396" s="5"/>
      <c r="F396" s="305">
        <f>'3-TOTAL Revenue Requirement'!F396-'1-WATER Revenue Requirement'!F396</f>
        <v>0</v>
      </c>
      <c r="G396" s="305"/>
      <c r="H396" s="305">
        <f>'3-TOTAL Revenue Requirement'!H396-'1-WATER Revenue Requirement'!H396</f>
        <v>0</v>
      </c>
      <c r="I396" s="305"/>
      <c r="J396" s="305">
        <f>'3-TOTAL Revenue Requirement'!J396-'1-WATER Revenue Requirement'!J396</f>
        <v>0</v>
      </c>
      <c r="K396" s="305"/>
      <c r="L396" s="305">
        <f>'3-TOTAL Revenue Requirement'!L396-'1-WATER Revenue Requirement'!L396</f>
        <v>0</v>
      </c>
      <c r="M396" s="105"/>
      <c r="N396" s="105">
        <f>J396-'[2]WW Rate Base Input'!AG290</f>
        <v>0</v>
      </c>
      <c r="P396" s="5"/>
      <c r="Q396" s="5"/>
    </row>
    <row r="397" spans="2:17" ht="15" x14ac:dyDescent="0.25">
      <c r="B397" s="120" t="str">
        <f>+'[2]Water Rate Base Input'!C291</f>
        <v>Creeks of Legacy West Phase 1 - Water</v>
      </c>
      <c r="C397" s="5"/>
      <c r="D397" s="5"/>
      <c r="F397" s="305">
        <f>'3-TOTAL Revenue Requirement'!F397-'1-WATER Revenue Requirement'!F397</f>
        <v>0</v>
      </c>
      <c r="G397" s="305"/>
      <c r="H397" s="305">
        <f>'3-TOTAL Revenue Requirement'!H397-'1-WATER Revenue Requirement'!H397</f>
        <v>0</v>
      </c>
      <c r="I397" s="305"/>
      <c r="J397" s="305">
        <f>'3-TOTAL Revenue Requirement'!J397-'1-WATER Revenue Requirement'!J397</f>
        <v>0</v>
      </c>
      <c r="K397" s="305"/>
      <c r="L397" s="305">
        <f>'3-TOTAL Revenue Requirement'!L397-'1-WATER Revenue Requirement'!L397</f>
        <v>0</v>
      </c>
      <c r="M397" s="105"/>
      <c r="N397" s="105">
        <f>J397-'[2]WW Rate Base Input'!AG291</f>
        <v>0</v>
      </c>
      <c r="P397" s="5"/>
      <c r="Q397" s="5"/>
    </row>
    <row r="398" spans="2:17" ht="15" x14ac:dyDescent="0.25">
      <c r="B398" s="120" t="str">
        <f>+'[2]Water Rate Base Input'!C292</f>
        <v>Downtown Rehab Water Project</v>
      </c>
      <c r="C398" s="5"/>
      <c r="D398" s="5"/>
      <c r="F398" s="305">
        <f>'3-TOTAL Revenue Requirement'!F398-'1-WATER Revenue Requirement'!F398</f>
        <v>0</v>
      </c>
      <c r="G398" s="305"/>
      <c r="H398" s="305">
        <f>'3-TOTAL Revenue Requirement'!H398-'1-WATER Revenue Requirement'!H398</f>
        <v>0</v>
      </c>
      <c r="I398" s="305"/>
      <c r="J398" s="305">
        <f>'3-TOTAL Revenue Requirement'!J398-'1-WATER Revenue Requirement'!J398</f>
        <v>0</v>
      </c>
      <c r="K398" s="305"/>
      <c r="L398" s="305">
        <f>'3-TOTAL Revenue Requirement'!L398-'1-WATER Revenue Requirement'!L398</f>
        <v>0</v>
      </c>
      <c r="M398" s="105"/>
      <c r="N398" s="105">
        <f>J398-'[2]WW Rate Base Input'!AG292</f>
        <v>0</v>
      </c>
      <c r="P398" s="5"/>
      <c r="Q398" s="5"/>
    </row>
    <row r="399" spans="2:17" ht="15.6" x14ac:dyDescent="0.3">
      <c r="B399" s="40" t="str">
        <f>+'[2]Water Rate Base Input'!C311</f>
        <v>Asset A/C#: 109 - LAND</v>
      </c>
      <c r="C399" s="5"/>
      <c r="D399" s="5"/>
      <c r="F399" s="305">
        <f>'3-TOTAL Revenue Requirement'!F399-'1-WATER Revenue Requirement'!F399</f>
        <v>0</v>
      </c>
      <c r="G399" s="305"/>
      <c r="H399" s="305">
        <f>'3-TOTAL Revenue Requirement'!H399-'1-WATER Revenue Requirement'!H399</f>
        <v>0</v>
      </c>
      <c r="I399" s="305"/>
      <c r="J399" s="305">
        <f>'3-TOTAL Revenue Requirement'!J399-'1-WATER Revenue Requirement'!J399</f>
        <v>0</v>
      </c>
      <c r="K399" s="305"/>
      <c r="L399" s="305">
        <f>'3-TOTAL Revenue Requirement'!L399-'1-WATER Revenue Requirement'!L399</f>
        <v>0</v>
      </c>
      <c r="M399" s="105"/>
      <c r="N399" s="105"/>
      <c r="P399" s="5"/>
      <c r="Q399" s="5"/>
    </row>
    <row r="400" spans="2:17" ht="15" x14ac:dyDescent="0.25">
      <c r="B400" s="120" t="str">
        <f>+'[2]Water Rate Base Input'!C312</f>
        <v>12.2 ACRES GROUND STORAGE</v>
      </c>
      <c r="C400" s="5"/>
      <c r="D400" s="5"/>
      <c r="F400" s="305">
        <f>'3-TOTAL Revenue Requirement'!F400-'1-WATER Revenue Requirement'!F400</f>
        <v>0</v>
      </c>
      <c r="G400" s="305"/>
      <c r="H400" s="305">
        <f>'3-TOTAL Revenue Requirement'!H400-'1-WATER Revenue Requirement'!H400</f>
        <v>0</v>
      </c>
      <c r="I400" s="305"/>
      <c r="J400" s="305">
        <f>'3-TOTAL Revenue Requirement'!J400-'1-WATER Revenue Requirement'!J400</f>
        <v>0</v>
      </c>
      <c r="K400" s="305"/>
      <c r="L400" s="305">
        <f>'3-TOTAL Revenue Requirement'!L400-'1-WATER Revenue Requirement'!L400</f>
        <v>0</v>
      </c>
      <c r="M400" s="105"/>
      <c r="N400" s="105">
        <f>J400-'[2]WW Rate Base Input'!AG312</f>
        <v>0</v>
      </c>
      <c r="P400" s="5"/>
      <c r="Q400" s="5"/>
    </row>
    <row r="401" spans="1:17" ht="15" x14ac:dyDescent="0.25">
      <c r="B401" s="120" t="str">
        <f>+'[2]Water Rate Base Input'!C313</f>
        <v>20' Sewer Easement - Light Farms</v>
      </c>
      <c r="C401" s="5"/>
      <c r="D401" s="5"/>
      <c r="F401" s="305">
        <f>'3-TOTAL Revenue Requirement'!F401-'1-WATER Revenue Requirement'!F401</f>
        <v>150000</v>
      </c>
      <c r="G401" s="305"/>
      <c r="H401" s="305">
        <f>'3-TOTAL Revenue Requirement'!H401-'1-WATER Revenue Requirement'!H401</f>
        <v>0</v>
      </c>
      <c r="I401" s="305"/>
      <c r="J401" s="305">
        <f>'3-TOTAL Revenue Requirement'!J401-'1-WATER Revenue Requirement'!J401</f>
        <v>150000</v>
      </c>
      <c r="K401" s="305"/>
      <c r="L401" s="305">
        <f>'3-TOTAL Revenue Requirement'!L401-'1-WATER Revenue Requirement'!L401</f>
        <v>0</v>
      </c>
      <c r="M401" s="105"/>
      <c r="N401" s="105">
        <f>J401-'[2]WW Rate Base Input'!AG313</f>
        <v>0</v>
      </c>
      <c r="P401" s="5"/>
      <c r="Q401" s="5"/>
    </row>
    <row r="402" spans="1:17" ht="15" x14ac:dyDescent="0.25">
      <c r="B402" s="120" t="str">
        <f>+'[2]Water Rate Base Input'!C314</f>
        <v>Easements - SE Sector Water &amp; Sewer Line</v>
      </c>
      <c r="C402" s="5"/>
      <c r="D402" s="5"/>
      <c r="F402" s="305">
        <f>'3-TOTAL Revenue Requirement'!F402-'1-WATER Revenue Requirement'!F402</f>
        <v>511964.04</v>
      </c>
      <c r="G402" s="305"/>
      <c r="H402" s="305">
        <f>'3-TOTAL Revenue Requirement'!H402-'1-WATER Revenue Requirement'!H402</f>
        <v>0</v>
      </c>
      <c r="I402" s="305"/>
      <c r="J402" s="305">
        <f>'3-TOTAL Revenue Requirement'!J402-'1-WATER Revenue Requirement'!J402</f>
        <v>511964.04</v>
      </c>
      <c r="K402" s="305"/>
      <c r="L402" s="305">
        <f>'3-TOTAL Revenue Requirement'!L402-'1-WATER Revenue Requirement'!L402</f>
        <v>0</v>
      </c>
      <c r="M402" s="105"/>
      <c r="N402" s="105">
        <f>J402-'[2]WW Rate Base Input'!AG314</f>
        <v>0</v>
      </c>
      <c r="P402" s="5"/>
      <c r="Q402" s="5"/>
    </row>
    <row r="403" spans="1:17" ht="15.6" x14ac:dyDescent="0.3">
      <c r="A403" s="38" t="s">
        <v>0</v>
      </c>
      <c r="B403" s="5"/>
      <c r="C403" s="38" t="str">
        <f>$C$1</f>
        <v>473-20-1554.WS</v>
      </c>
      <c r="N403" s="39" t="s">
        <v>248</v>
      </c>
    </row>
    <row r="404" spans="1:17" ht="15.6" x14ac:dyDescent="0.3">
      <c r="A404" s="38" t="s">
        <v>1</v>
      </c>
      <c r="B404" s="38"/>
      <c r="C404" s="40">
        <f>$C$2</f>
        <v>49225</v>
      </c>
      <c r="D404" s="38"/>
      <c r="L404" s="5"/>
      <c r="M404" s="5"/>
      <c r="N404" s="39" t="s">
        <v>76</v>
      </c>
    </row>
    <row r="405" spans="1:17" ht="17.399999999999999" x14ac:dyDescent="0.3">
      <c r="A405" s="38" t="s">
        <v>55</v>
      </c>
      <c r="B405" s="38"/>
      <c r="C405" s="38" t="str">
        <f>$C$3</f>
        <v>City of Celina</v>
      </c>
      <c r="D405" s="38"/>
      <c r="L405" s="5"/>
      <c r="M405" s="5"/>
      <c r="N405" s="3"/>
    </row>
    <row r="406" spans="1:17" ht="15.6" x14ac:dyDescent="0.3">
      <c r="A406" s="38" t="s">
        <v>3</v>
      </c>
      <c r="B406" s="38"/>
      <c r="C406" s="41">
        <f>$C$4</f>
        <v>43373</v>
      </c>
      <c r="D406" s="38"/>
      <c r="N406" s="289" t="str">
        <f>'1-WATER Revenue Requirement'!N406</f>
        <v>Page 4 of 4</v>
      </c>
    </row>
    <row r="407" spans="1:17" ht="15.6" x14ac:dyDescent="0.3">
      <c r="A407" s="5"/>
      <c r="B407" s="5"/>
      <c r="C407" s="5"/>
      <c r="D407" s="5"/>
      <c r="E407" s="5"/>
      <c r="F407" s="353"/>
      <c r="G407" s="43"/>
      <c r="H407" s="353"/>
      <c r="I407" s="44"/>
      <c r="J407" s="354"/>
      <c r="K407" s="44"/>
      <c r="L407" s="355" t="s">
        <v>85</v>
      </c>
      <c r="M407" s="43"/>
      <c r="N407" s="353"/>
    </row>
    <row r="408" spans="1:17" ht="15.6" x14ac:dyDescent="0.3">
      <c r="A408" s="5"/>
      <c r="B408" s="5"/>
      <c r="C408" s="5"/>
      <c r="D408" s="5"/>
      <c r="E408" s="5"/>
      <c r="F408" s="356"/>
      <c r="G408" s="43"/>
      <c r="H408" s="357" t="s">
        <v>79</v>
      </c>
      <c r="I408" s="44"/>
      <c r="J408" s="357" t="s">
        <v>82</v>
      </c>
      <c r="K408" s="44"/>
      <c r="L408" s="355" t="s">
        <v>86</v>
      </c>
      <c r="M408" s="43"/>
      <c r="N408" s="355"/>
    </row>
    <row r="409" spans="1:17" ht="15.6" x14ac:dyDescent="0.3">
      <c r="A409" s="5"/>
      <c r="B409" s="5"/>
      <c r="C409" s="5"/>
      <c r="D409" s="5"/>
      <c r="E409" s="5"/>
      <c r="F409" s="355" t="s">
        <v>77</v>
      </c>
      <c r="G409" s="43"/>
      <c r="H409" s="357" t="s">
        <v>81</v>
      </c>
      <c r="I409" s="44"/>
      <c r="J409" s="357" t="s">
        <v>83</v>
      </c>
      <c r="K409" s="44"/>
      <c r="L409" s="357" t="s">
        <v>80</v>
      </c>
      <c r="M409" s="44"/>
      <c r="N409" s="355"/>
    </row>
    <row r="410" spans="1:17" ht="15.6" x14ac:dyDescent="0.3">
      <c r="A410" s="5"/>
      <c r="B410" s="5"/>
      <c r="C410" s="5"/>
      <c r="D410" s="5"/>
      <c r="E410" s="5"/>
      <c r="F410" s="358" t="s">
        <v>78</v>
      </c>
      <c r="G410" s="43"/>
      <c r="H410" s="361">
        <f>+C406</f>
        <v>43373</v>
      </c>
      <c r="I410" s="43"/>
      <c r="J410" s="361">
        <f>+H410</f>
        <v>43373</v>
      </c>
      <c r="K410" s="43"/>
      <c r="L410" s="360" t="s">
        <v>42</v>
      </c>
      <c r="M410" s="43"/>
      <c r="N410" s="358" t="s">
        <v>218</v>
      </c>
    </row>
    <row r="411" spans="1:17" ht="15.6" x14ac:dyDescent="0.3">
      <c r="A411" s="5"/>
      <c r="B411" s="5"/>
      <c r="C411" s="5"/>
      <c r="D411" s="5"/>
      <c r="E411" s="5"/>
      <c r="F411" s="43" t="s">
        <v>11</v>
      </c>
      <c r="G411" s="43"/>
      <c r="H411" s="47" t="s">
        <v>12</v>
      </c>
      <c r="I411" s="47"/>
      <c r="J411" s="47" t="s">
        <v>84</v>
      </c>
      <c r="K411" s="47"/>
      <c r="L411" s="48" t="s">
        <v>14</v>
      </c>
      <c r="M411" s="43"/>
      <c r="N411" s="69"/>
    </row>
    <row r="412" spans="1:17" ht="15" x14ac:dyDescent="0.25">
      <c r="A412" s="11"/>
      <c r="B412" s="5"/>
      <c r="C412" s="5"/>
      <c r="D412" s="5"/>
      <c r="E412" s="5"/>
      <c r="F412" s="70"/>
      <c r="G412" s="70"/>
      <c r="H412" s="71"/>
      <c r="I412" s="71"/>
      <c r="J412" s="71"/>
      <c r="K412" s="71"/>
      <c r="L412" s="70"/>
      <c r="M412" s="70"/>
      <c r="N412" s="69"/>
    </row>
    <row r="413" spans="1:17" ht="15.6" x14ac:dyDescent="0.3">
      <c r="A413" s="72" t="s">
        <v>214</v>
      </c>
      <c r="B413" s="5"/>
      <c r="C413" s="5"/>
      <c r="D413" s="5"/>
      <c r="E413" s="99"/>
      <c r="F413" s="5"/>
      <c r="G413" s="5"/>
      <c r="H413" s="5"/>
      <c r="I413" s="5"/>
      <c r="J413" s="5"/>
      <c r="K413" s="5"/>
      <c r="L413" s="5"/>
      <c r="M413" s="5"/>
      <c r="N413" s="69"/>
    </row>
    <row r="414" spans="1:17" ht="15" x14ac:dyDescent="0.25">
      <c r="B414" s="120"/>
      <c r="C414" s="5"/>
      <c r="D414" s="5"/>
      <c r="F414" s="53"/>
      <c r="G414" s="54"/>
      <c r="H414" s="53"/>
      <c r="I414" s="53"/>
      <c r="J414" s="53"/>
      <c r="K414" s="53"/>
      <c r="L414" s="53"/>
      <c r="N414" s="55"/>
      <c r="P414" s="5"/>
      <c r="Q414" s="5"/>
    </row>
    <row r="415" spans="1:17" ht="15.6" x14ac:dyDescent="0.3">
      <c r="B415" s="40" t="str">
        <f>+'[2]Water Rate Base Input'!C359</f>
        <v>Asset A/C#: 110 - Working Capital; Inventory &amp; Prepaid Balance</v>
      </c>
      <c r="C415" s="5"/>
      <c r="D415" s="5"/>
      <c r="F415" s="53">
        <f>'3-TOTAL Revenue Requirement'!F415-'1-WATER Revenue Requirement'!F415</f>
        <v>0</v>
      </c>
      <c r="G415" s="54"/>
      <c r="H415" s="53">
        <f>'3-TOTAL Revenue Requirement'!H415-'1-WATER Revenue Requirement'!H415</f>
        <v>0</v>
      </c>
      <c r="I415" s="53"/>
      <c r="J415" s="53">
        <f>'3-TOTAL Revenue Requirement'!J415-'1-WATER Revenue Requirement'!J415</f>
        <v>0</v>
      </c>
      <c r="K415" s="53"/>
      <c r="L415" s="53">
        <f>'3-TOTAL Revenue Requirement'!L415-'1-WATER Revenue Requirement'!L415</f>
        <v>0</v>
      </c>
      <c r="N415" s="55"/>
      <c r="P415" s="5"/>
      <c r="Q415" s="5"/>
    </row>
    <row r="416" spans="1:17" ht="15" x14ac:dyDescent="0.25">
      <c r="B416" s="120" t="str">
        <f>+'[2]Water Rate Base Input'!C360</f>
        <v>LOMR and POWC Water/sewer Line Project</v>
      </c>
      <c r="C416" s="5"/>
      <c r="D416" s="5"/>
      <c r="F416" s="305">
        <f>'3-TOTAL Revenue Requirement'!F416-'1-WATER Revenue Requirement'!F416</f>
        <v>27162.400000000001</v>
      </c>
      <c r="G416" s="305"/>
      <c r="H416" s="305">
        <f>'3-TOTAL Revenue Requirement'!H416-'1-WATER Revenue Requirement'!H416</f>
        <v>679.06000000000006</v>
      </c>
      <c r="I416" s="305"/>
      <c r="J416" s="305">
        <f>'3-TOTAL Revenue Requirement'!J416-'1-WATER Revenue Requirement'!J416</f>
        <v>26483.34</v>
      </c>
      <c r="K416" s="305"/>
      <c r="L416" s="305">
        <f>'3-TOTAL Revenue Requirement'!L416-'1-WATER Revenue Requirement'!L416</f>
        <v>679.06000000000006</v>
      </c>
      <c r="M416" s="105"/>
      <c r="N416" s="105">
        <f>J416-'[2]WW Rate Base Input'!AG360</f>
        <v>0</v>
      </c>
      <c r="P416" s="5"/>
      <c r="Q416" s="5"/>
    </row>
    <row r="417" spans="2:17" ht="15" x14ac:dyDescent="0.25">
      <c r="B417" s="120" t="str">
        <f>+'[2]Water Rate Base Input'!C361</f>
        <v>2 MGD Elevated Storage Tank</v>
      </c>
      <c r="C417" s="5"/>
      <c r="D417" s="5"/>
      <c r="F417" s="305">
        <f>'3-TOTAL Revenue Requirement'!F417-'1-WATER Revenue Requirement'!F417</f>
        <v>0</v>
      </c>
      <c r="G417" s="305"/>
      <c r="H417" s="305">
        <f>'3-TOTAL Revenue Requirement'!H417-'1-WATER Revenue Requirement'!H417</f>
        <v>0</v>
      </c>
      <c r="I417" s="305"/>
      <c r="J417" s="305">
        <f>'3-TOTAL Revenue Requirement'!J417-'1-WATER Revenue Requirement'!J417</f>
        <v>0</v>
      </c>
      <c r="K417" s="305"/>
      <c r="L417" s="305">
        <f>'3-TOTAL Revenue Requirement'!L417-'1-WATER Revenue Requirement'!L417</f>
        <v>0</v>
      </c>
      <c r="M417" s="105"/>
      <c r="N417" s="105">
        <f>J417-'[2]WW Rate Base Input'!AG361</f>
        <v>0</v>
      </c>
      <c r="P417" s="5"/>
      <c r="Q417" s="5"/>
    </row>
    <row r="418" spans="2:17" ht="15" x14ac:dyDescent="0.25">
      <c r="B418" s="120" t="str">
        <f>+'[2]Water Rate Base Input'!C362</f>
        <v>Downtown WWTP Prof Services</v>
      </c>
      <c r="C418" s="5"/>
      <c r="D418" s="5"/>
      <c r="F418" s="305">
        <f>'3-TOTAL Revenue Requirement'!F418-'1-WATER Revenue Requirement'!F418</f>
        <v>448510</v>
      </c>
      <c r="G418" s="305"/>
      <c r="H418" s="305">
        <f>'3-TOTAL Revenue Requirement'!H418-'1-WATER Revenue Requirement'!H418</f>
        <v>11212.75</v>
      </c>
      <c r="I418" s="305"/>
      <c r="J418" s="305">
        <f>'3-TOTAL Revenue Requirement'!J418-'1-WATER Revenue Requirement'!J418</f>
        <v>437297.25</v>
      </c>
      <c r="K418" s="305"/>
      <c r="L418" s="305">
        <f>'3-TOTAL Revenue Requirement'!L418-'1-WATER Revenue Requirement'!L418</f>
        <v>11212.75</v>
      </c>
      <c r="M418" s="105"/>
      <c r="N418" s="105">
        <f>J418-'[2]WW Rate Base Input'!AG362</f>
        <v>0</v>
      </c>
      <c r="P418" s="5"/>
      <c r="Q418" s="5"/>
    </row>
    <row r="419" spans="2:17" ht="15" x14ac:dyDescent="0.25">
      <c r="B419" s="120" t="str">
        <f>+'[2]Water Rate Base Input'!C363</f>
        <v>Celina RD/DT Pump Station</v>
      </c>
      <c r="C419" s="5"/>
      <c r="D419" s="5"/>
      <c r="F419" s="305">
        <f>'3-TOTAL Revenue Requirement'!F419-'1-WATER Revenue Requirement'!F419</f>
        <v>0</v>
      </c>
      <c r="G419" s="305"/>
      <c r="H419" s="305">
        <f>'3-TOTAL Revenue Requirement'!H419-'1-WATER Revenue Requirement'!H419</f>
        <v>0</v>
      </c>
      <c r="I419" s="305"/>
      <c r="J419" s="305">
        <f>'3-TOTAL Revenue Requirement'!J419-'1-WATER Revenue Requirement'!J419</f>
        <v>0</v>
      </c>
      <c r="K419" s="305"/>
      <c r="L419" s="305">
        <f>'3-TOTAL Revenue Requirement'!L419-'1-WATER Revenue Requirement'!L419</f>
        <v>0</v>
      </c>
      <c r="M419" s="105"/>
      <c r="N419" s="105">
        <f>J419-'[2]WW Rate Base Input'!AG363</f>
        <v>0</v>
      </c>
      <c r="P419" s="5"/>
      <c r="Q419" s="5"/>
    </row>
    <row r="420" spans="2:17" ht="15" x14ac:dyDescent="0.25">
      <c r="B420" s="120" t="str">
        <f>+'[2]Water Rate Base Input'!C364</f>
        <v>DC Ranch</v>
      </c>
      <c r="C420" s="5"/>
      <c r="D420" s="5"/>
      <c r="F420" s="305">
        <f>'3-TOTAL Revenue Requirement'!F420-'1-WATER Revenue Requirement'!F420</f>
        <v>23367.5</v>
      </c>
      <c r="G420" s="305"/>
      <c r="H420" s="305">
        <f>'3-TOTAL Revenue Requirement'!H420-'1-WATER Revenue Requirement'!H420</f>
        <v>584.1875</v>
      </c>
      <c r="I420" s="305"/>
      <c r="J420" s="305">
        <f>'3-TOTAL Revenue Requirement'!J420-'1-WATER Revenue Requirement'!J420</f>
        <v>22783.3125</v>
      </c>
      <c r="K420" s="305"/>
      <c r="L420" s="305">
        <f>'3-TOTAL Revenue Requirement'!L420-'1-WATER Revenue Requirement'!L420</f>
        <v>584.1875</v>
      </c>
      <c r="M420" s="105"/>
      <c r="N420" s="105">
        <f>J420-'[2]WW Rate Base Input'!AG364</f>
        <v>0</v>
      </c>
      <c r="P420" s="5"/>
      <c r="Q420" s="5"/>
    </row>
    <row r="421" spans="2:17" ht="15" x14ac:dyDescent="0.25">
      <c r="B421" s="120" t="str">
        <f>+'[2]Water Rate Base Input'!C365</f>
        <v>Celina GST Rehab</v>
      </c>
      <c r="C421" s="5"/>
      <c r="D421" s="5"/>
      <c r="F421" s="305">
        <f>'3-TOTAL Revenue Requirement'!F421-'1-WATER Revenue Requirement'!F421</f>
        <v>0</v>
      </c>
      <c r="G421" s="305"/>
      <c r="H421" s="305">
        <f>'3-TOTAL Revenue Requirement'!H421-'1-WATER Revenue Requirement'!H421</f>
        <v>0</v>
      </c>
      <c r="I421" s="305"/>
      <c r="J421" s="305">
        <f>'3-TOTAL Revenue Requirement'!J421-'1-WATER Revenue Requirement'!J421</f>
        <v>0</v>
      </c>
      <c r="K421" s="305"/>
      <c r="L421" s="305">
        <f>'3-TOTAL Revenue Requirement'!L421-'1-WATER Revenue Requirement'!L421</f>
        <v>0</v>
      </c>
      <c r="M421" s="105"/>
      <c r="N421" s="105">
        <f>J421-'[2]WW Rate Base Input'!AG365</f>
        <v>0</v>
      </c>
      <c r="P421" s="5"/>
      <c r="Q421" s="5"/>
    </row>
    <row r="422" spans="2:17" ht="15" x14ac:dyDescent="0.25">
      <c r="B422" s="120" t="str">
        <f>+'[2]Water Rate Base Input'!C366</f>
        <v>2 MGD Elevated Storage Tank</v>
      </c>
      <c r="C422" s="5"/>
      <c r="D422" s="5"/>
      <c r="F422" s="305">
        <f>'3-TOTAL Revenue Requirement'!F422-'1-WATER Revenue Requirement'!F422</f>
        <v>0</v>
      </c>
      <c r="G422" s="305"/>
      <c r="H422" s="305">
        <f>'3-TOTAL Revenue Requirement'!H422-'1-WATER Revenue Requirement'!H422</f>
        <v>0</v>
      </c>
      <c r="I422" s="305"/>
      <c r="J422" s="305">
        <f>'3-TOTAL Revenue Requirement'!J422-'1-WATER Revenue Requirement'!J422</f>
        <v>0</v>
      </c>
      <c r="K422" s="305"/>
      <c r="L422" s="305">
        <f>'3-TOTAL Revenue Requirement'!L422-'1-WATER Revenue Requirement'!L422</f>
        <v>0</v>
      </c>
      <c r="M422" s="105"/>
      <c r="N422" s="105">
        <f>J422-'[2]WW Rate Base Input'!AG366</f>
        <v>0</v>
      </c>
      <c r="P422" s="5"/>
      <c r="Q422" s="5"/>
    </row>
    <row r="423" spans="2:17" ht="15" x14ac:dyDescent="0.25">
      <c r="B423" s="120" t="str">
        <f>+'[2]Water Rate Base Input'!C367</f>
        <v>Merritt Erosion Project</v>
      </c>
      <c r="C423" s="5"/>
      <c r="D423" s="5"/>
      <c r="F423" s="305">
        <f>'3-TOTAL Revenue Requirement'!F423-'1-WATER Revenue Requirement'!F423</f>
        <v>0</v>
      </c>
      <c r="G423" s="305"/>
      <c r="H423" s="305">
        <f>'3-TOTAL Revenue Requirement'!H423-'1-WATER Revenue Requirement'!H423</f>
        <v>0</v>
      </c>
      <c r="I423" s="305"/>
      <c r="J423" s="305">
        <f>'3-TOTAL Revenue Requirement'!J423-'1-WATER Revenue Requirement'!J423</f>
        <v>0</v>
      </c>
      <c r="K423" s="305"/>
      <c r="L423" s="305">
        <f>'3-TOTAL Revenue Requirement'!L423-'1-WATER Revenue Requirement'!L423</f>
        <v>0</v>
      </c>
      <c r="M423" s="105"/>
      <c r="N423" s="105">
        <f>J423-'[2]WW Rate Base Input'!AG367</f>
        <v>0</v>
      </c>
      <c r="P423" s="5"/>
      <c r="Q423" s="5"/>
    </row>
    <row r="424" spans="2:17" ht="15" x14ac:dyDescent="0.25">
      <c r="B424" s="120" t="str">
        <f>+'[2]Water Rate Base Input'!C368</f>
        <v>Downtown WWTP - Prof SVC</v>
      </c>
      <c r="C424" s="5"/>
      <c r="D424" s="5"/>
      <c r="F424" s="305">
        <f>'3-TOTAL Revenue Requirement'!F424-'1-WATER Revenue Requirement'!F424</f>
        <v>629444</v>
      </c>
      <c r="G424" s="305"/>
      <c r="H424" s="305">
        <f>'3-TOTAL Revenue Requirement'!H424-'1-WATER Revenue Requirement'!H424</f>
        <v>15736.1</v>
      </c>
      <c r="I424" s="305"/>
      <c r="J424" s="305">
        <f>'3-TOTAL Revenue Requirement'!J424-'1-WATER Revenue Requirement'!J424</f>
        <v>613707.9</v>
      </c>
      <c r="K424" s="305"/>
      <c r="L424" s="305">
        <f>'3-TOTAL Revenue Requirement'!L424-'1-WATER Revenue Requirement'!L424</f>
        <v>15736.1</v>
      </c>
      <c r="M424" s="105"/>
      <c r="N424" s="105">
        <f>J424-'[2]WW Rate Base Input'!AG368</f>
        <v>0</v>
      </c>
      <c r="P424" s="5"/>
      <c r="Q424" s="5"/>
    </row>
    <row r="425" spans="2:17" ht="15" x14ac:dyDescent="0.25">
      <c r="B425" s="120" t="str">
        <f>+'[2]Water Rate Base Input'!C369</f>
        <v>2 MGD Elevated Storage tanks</v>
      </c>
      <c r="C425" s="5"/>
      <c r="D425" s="5"/>
      <c r="F425" s="305">
        <f>'3-TOTAL Revenue Requirement'!F425-'1-WATER Revenue Requirement'!F425</f>
        <v>0</v>
      </c>
      <c r="G425" s="305"/>
      <c r="H425" s="305">
        <f>'3-TOTAL Revenue Requirement'!H425-'1-WATER Revenue Requirement'!H425</f>
        <v>0</v>
      </c>
      <c r="I425" s="305"/>
      <c r="J425" s="305">
        <f>'3-TOTAL Revenue Requirement'!J425-'1-WATER Revenue Requirement'!J425</f>
        <v>0</v>
      </c>
      <c r="K425" s="305"/>
      <c r="L425" s="305">
        <f>'3-TOTAL Revenue Requirement'!L425-'1-WATER Revenue Requirement'!L425</f>
        <v>0</v>
      </c>
      <c r="M425" s="105"/>
      <c r="N425" s="105">
        <f>J425-'[2]WW Rate Base Input'!AG369</f>
        <v>0</v>
      </c>
      <c r="P425" s="5"/>
      <c r="Q425" s="5"/>
    </row>
    <row r="426" spans="2:17" ht="15" x14ac:dyDescent="0.25">
      <c r="B426" s="120" t="str">
        <f>+'[2]Water Rate Base Input'!C370</f>
        <v>DC Ranch</v>
      </c>
      <c r="C426" s="5"/>
      <c r="D426" s="5"/>
      <c r="F426" s="305">
        <f>'3-TOTAL Revenue Requirement'!F426-'1-WATER Revenue Requirement'!F426</f>
        <v>415723.5</v>
      </c>
      <c r="G426" s="305"/>
      <c r="H426" s="305">
        <f>'3-TOTAL Revenue Requirement'!H426-'1-WATER Revenue Requirement'!H426</f>
        <v>10393.0875</v>
      </c>
      <c r="I426" s="305"/>
      <c r="J426" s="305">
        <f>'3-TOTAL Revenue Requirement'!J426-'1-WATER Revenue Requirement'!J426</f>
        <v>405330.41249999998</v>
      </c>
      <c r="K426" s="305"/>
      <c r="L426" s="305">
        <f>'3-TOTAL Revenue Requirement'!L426-'1-WATER Revenue Requirement'!L426</f>
        <v>10393.0875</v>
      </c>
      <c r="M426" s="105"/>
      <c r="N426" s="105">
        <f>J426-'[2]WW Rate Base Input'!AG370</f>
        <v>0</v>
      </c>
      <c r="P426" s="5"/>
      <c r="Q426" s="5"/>
    </row>
    <row r="427" spans="2:17" ht="15" x14ac:dyDescent="0.25">
      <c r="B427" s="120" t="str">
        <f>+'[2]Water Rate Base Input'!C371</f>
        <v>Celina GST Rehab</v>
      </c>
      <c r="C427" s="5"/>
      <c r="D427" s="5"/>
      <c r="F427" s="305">
        <f>'3-TOTAL Revenue Requirement'!F427-'1-WATER Revenue Requirement'!F427</f>
        <v>0</v>
      </c>
      <c r="G427" s="305"/>
      <c r="H427" s="305">
        <f>'3-TOTAL Revenue Requirement'!H427-'1-WATER Revenue Requirement'!H427</f>
        <v>0</v>
      </c>
      <c r="I427" s="305"/>
      <c r="J427" s="305">
        <f>'3-TOTAL Revenue Requirement'!J427-'1-WATER Revenue Requirement'!J427</f>
        <v>0</v>
      </c>
      <c r="K427" s="305"/>
      <c r="L427" s="305">
        <f>'3-TOTAL Revenue Requirement'!L427-'1-WATER Revenue Requirement'!L427</f>
        <v>0</v>
      </c>
      <c r="M427" s="105"/>
      <c r="N427" s="105">
        <f>J427-'[2]WW Rate Base Input'!AG371</f>
        <v>0</v>
      </c>
      <c r="P427" s="5"/>
      <c r="Q427" s="5"/>
    </row>
    <row r="428" spans="2:17" ht="15" x14ac:dyDescent="0.25">
      <c r="B428" s="120" t="str">
        <f>+'[2]Water Rate Base Input'!C372</f>
        <v>Merrit Erosion</v>
      </c>
      <c r="C428" s="5"/>
      <c r="D428" s="5"/>
      <c r="F428" s="305">
        <f>'3-TOTAL Revenue Requirement'!F428-'1-WATER Revenue Requirement'!F428</f>
        <v>35120</v>
      </c>
      <c r="G428" s="305"/>
      <c r="H428" s="305">
        <f>'3-TOTAL Revenue Requirement'!H428-'1-WATER Revenue Requirement'!H428</f>
        <v>878</v>
      </c>
      <c r="I428" s="305"/>
      <c r="J428" s="305">
        <f>'3-TOTAL Revenue Requirement'!J428-'1-WATER Revenue Requirement'!J428</f>
        <v>34242</v>
      </c>
      <c r="K428" s="305"/>
      <c r="L428" s="305">
        <f>'3-TOTAL Revenue Requirement'!L428-'1-WATER Revenue Requirement'!L428</f>
        <v>878</v>
      </c>
      <c r="M428" s="105"/>
      <c r="N428" s="105">
        <f>J428-'[2]WW Rate Base Input'!AG372</f>
        <v>0</v>
      </c>
      <c r="P428" s="5"/>
      <c r="Q428" s="5"/>
    </row>
    <row r="429" spans="2:17" ht="15" x14ac:dyDescent="0.25">
      <c r="B429" s="120" t="str">
        <f>+'[2]Water Rate Base Input'!C373</f>
        <v>Downtown Rehab - Sewer</v>
      </c>
      <c r="C429" s="5"/>
      <c r="D429" s="5"/>
      <c r="F429" s="305">
        <f>'3-TOTAL Revenue Requirement'!F429-'1-WATER Revenue Requirement'!F429</f>
        <v>44037</v>
      </c>
      <c r="G429" s="305"/>
      <c r="H429" s="305">
        <f>'3-TOTAL Revenue Requirement'!H429-'1-WATER Revenue Requirement'!H429</f>
        <v>1100.925</v>
      </c>
      <c r="I429" s="305"/>
      <c r="J429" s="305">
        <f>'3-TOTAL Revenue Requirement'!J429-'1-WATER Revenue Requirement'!J429</f>
        <v>42936.074999999997</v>
      </c>
      <c r="K429" s="305"/>
      <c r="L429" s="305">
        <f>'3-TOTAL Revenue Requirement'!L429-'1-WATER Revenue Requirement'!L429</f>
        <v>1100.925</v>
      </c>
      <c r="M429" s="105"/>
      <c r="N429" s="105">
        <f>J429-'[2]WW Rate Base Input'!AG373</f>
        <v>0</v>
      </c>
      <c r="P429" s="5"/>
      <c r="Q429" s="5"/>
    </row>
    <row r="430" spans="2:17" ht="15" x14ac:dyDescent="0.25">
      <c r="B430" s="120" t="str">
        <f>+'[2]Water Rate Base Input'!C374</f>
        <v>Downtown WWTP upgrade to .95 MGP</v>
      </c>
      <c r="C430" s="5"/>
      <c r="D430" s="5"/>
      <c r="F430" s="305">
        <f>'3-TOTAL Revenue Requirement'!F430-'1-WATER Revenue Requirement'!F430</f>
        <v>40978</v>
      </c>
      <c r="G430" s="305"/>
      <c r="H430" s="305">
        <f>'3-TOTAL Revenue Requirement'!H430-'1-WATER Revenue Requirement'!H430</f>
        <v>1024.45</v>
      </c>
      <c r="I430" s="305"/>
      <c r="J430" s="305">
        <f>'3-TOTAL Revenue Requirement'!J430-'1-WATER Revenue Requirement'!J430</f>
        <v>39953.550000000003</v>
      </c>
      <c r="K430" s="305"/>
      <c r="L430" s="305">
        <f>'3-TOTAL Revenue Requirement'!L430-'1-WATER Revenue Requirement'!L430</f>
        <v>1024.45</v>
      </c>
      <c r="M430" s="105"/>
      <c r="N430" s="105">
        <f>J430-'[2]WW Rate Base Input'!AG374</f>
        <v>0</v>
      </c>
      <c r="P430" s="5"/>
      <c r="Q430" s="5"/>
    </row>
    <row r="431" spans="2:17" ht="15" x14ac:dyDescent="0.25">
      <c r="B431" s="120" t="str">
        <f>+'[2]Water Rate Base Input'!C375</f>
        <v>Southeast Sector 5B</v>
      </c>
      <c r="C431" s="5"/>
      <c r="D431" s="5"/>
      <c r="F431" s="305">
        <f>'3-TOTAL Revenue Requirement'!F431-'1-WATER Revenue Requirement'!F431</f>
        <v>2715</v>
      </c>
      <c r="G431" s="305"/>
      <c r="H431" s="305">
        <f>'3-TOTAL Revenue Requirement'!H431-'1-WATER Revenue Requirement'!H431</f>
        <v>67.875</v>
      </c>
      <c r="I431" s="305"/>
      <c r="J431" s="305">
        <f>'3-TOTAL Revenue Requirement'!J431-'1-WATER Revenue Requirement'!J431</f>
        <v>2647.125</v>
      </c>
      <c r="K431" s="305"/>
      <c r="L431" s="305">
        <f>'3-TOTAL Revenue Requirement'!L431-'1-WATER Revenue Requirement'!L431</f>
        <v>67.875</v>
      </c>
      <c r="M431" s="105"/>
      <c r="N431" s="105">
        <f>J431-'[2]WW Rate Base Input'!AG375</f>
        <v>0</v>
      </c>
      <c r="P431" s="5"/>
      <c r="Q431" s="5"/>
    </row>
    <row r="432" spans="2:17" ht="15" x14ac:dyDescent="0.25">
      <c r="B432" s="120" t="str">
        <f>+'[2]Water Rate Base Input'!C376</f>
        <v>CRPS Improvements</v>
      </c>
      <c r="C432" s="5"/>
      <c r="D432" s="5"/>
      <c r="F432" s="305">
        <f>'3-TOTAL Revenue Requirement'!F432-'1-WATER Revenue Requirement'!F432</f>
        <v>25253.5</v>
      </c>
      <c r="G432" s="305"/>
      <c r="H432" s="305">
        <f>'3-TOTAL Revenue Requirement'!H432-'1-WATER Revenue Requirement'!H432</f>
        <v>631.33749999999998</v>
      </c>
      <c r="I432" s="305"/>
      <c r="J432" s="305">
        <f>'3-TOTAL Revenue Requirement'!J432-'1-WATER Revenue Requirement'!J432</f>
        <v>24622.162499999999</v>
      </c>
      <c r="K432" s="305"/>
      <c r="L432" s="305">
        <f>'3-TOTAL Revenue Requirement'!L432-'1-WATER Revenue Requirement'!L432</f>
        <v>631.33749999999998</v>
      </c>
      <c r="M432" s="105"/>
      <c r="N432" s="105">
        <f>J432-'[2]WW Rate Base Input'!AG376</f>
        <v>0</v>
      </c>
      <c r="P432" s="5"/>
      <c r="Q432" s="5"/>
    </row>
    <row r="433" spans="1:42" ht="15" x14ac:dyDescent="0.25">
      <c r="B433" s="120" t="str">
        <f>+'[2]Water Rate Base Input'!C377</f>
        <v>Oklahoma Water Line</v>
      </c>
      <c r="C433" s="5"/>
      <c r="D433" s="5"/>
      <c r="F433" s="305">
        <f>'3-TOTAL Revenue Requirement'!F433-'1-WATER Revenue Requirement'!F433</f>
        <v>0</v>
      </c>
      <c r="G433" s="305"/>
      <c r="H433" s="305">
        <f>'3-TOTAL Revenue Requirement'!H433-'1-WATER Revenue Requirement'!H433</f>
        <v>0</v>
      </c>
      <c r="I433" s="305"/>
      <c r="J433" s="305">
        <f>'3-TOTAL Revenue Requirement'!J433-'1-WATER Revenue Requirement'!J433</f>
        <v>0</v>
      </c>
      <c r="K433" s="305"/>
      <c r="L433" s="305">
        <f>'3-TOTAL Revenue Requirement'!L433-'1-WATER Revenue Requirement'!L433</f>
        <v>0</v>
      </c>
      <c r="M433" s="105"/>
      <c r="N433" s="105">
        <f>J433-'[2]WW Rate Base Input'!AG377</f>
        <v>0</v>
      </c>
      <c r="P433" s="5"/>
      <c r="Q433" s="5"/>
    </row>
    <row r="434" spans="1:42" ht="15" x14ac:dyDescent="0.25">
      <c r="B434" s="120" t="str">
        <f>+'[2]Water Rate Base Input'!C378</f>
        <v>Discharge Line CRPS</v>
      </c>
      <c r="C434" s="5"/>
      <c r="D434" s="5"/>
      <c r="F434" s="305">
        <f>'3-TOTAL Revenue Requirement'!F434-'1-WATER Revenue Requirement'!F434</f>
        <v>128593.5</v>
      </c>
      <c r="G434" s="305"/>
      <c r="H434" s="305">
        <f>'3-TOTAL Revenue Requirement'!H434-'1-WATER Revenue Requirement'!H434</f>
        <v>3214.8375000000001</v>
      </c>
      <c r="I434" s="305"/>
      <c r="J434" s="305">
        <f>'3-TOTAL Revenue Requirement'!J434-'1-WATER Revenue Requirement'!J434</f>
        <v>125378.66250000001</v>
      </c>
      <c r="K434" s="305"/>
      <c r="L434" s="305">
        <f>'3-TOTAL Revenue Requirement'!L434-'1-WATER Revenue Requirement'!L434</f>
        <v>3214.8375000000001</v>
      </c>
      <c r="M434" s="105"/>
      <c r="N434" s="105">
        <f>J434-'[2]WW Rate Base Input'!AG378</f>
        <v>0</v>
      </c>
      <c r="P434" s="5"/>
      <c r="Q434" s="5"/>
    </row>
    <row r="435" spans="1:42" ht="15" x14ac:dyDescent="0.25">
      <c r="B435" s="120" t="str">
        <f>+'[2]Water Rate Base Input'!C379</f>
        <v>3488 Preston Hills Circle</v>
      </c>
      <c r="C435" s="5"/>
      <c r="D435" s="5"/>
      <c r="F435" s="305">
        <f>'3-TOTAL Revenue Requirement'!F435-'1-WATER Revenue Requirement'!F435</f>
        <v>4475</v>
      </c>
      <c r="G435" s="305"/>
      <c r="H435" s="305">
        <f>'3-TOTAL Revenue Requirement'!H435-'1-WATER Revenue Requirement'!H435</f>
        <v>111.875</v>
      </c>
      <c r="I435" s="305"/>
      <c r="J435" s="305">
        <f>'3-TOTAL Revenue Requirement'!J435-'1-WATER Revenue Requirement'!J435</f>
        <v>4363.125</v>
      </c>
      <c r="K435" s="305"/>
      <c r="L435" s="305">
        <f>'3-TOTAL Revenue Requirement'!L435-'1-WATER Revenue Requirement'!L435</f>
        <v>111.875</v>
      </c>
      <c r="M435" s="105"/>
      <c r="N435" s="105">
        <f>J435-'[2]WW Rate Base Input'!AG379</f>
        <v>0</v>
      </c>
      <c r="P435" s="5"/>
      <c r="Q435" s="5"/>
    </row>
    <row r="436" spans="1:42" ht="15" x14ac:dyDescent="0.25">
      <c r="B436" s="120" t="str">
        <f>+'[2]Water Rate Base Input'!C380</f>
        <v>Caruth Morgan Lakes</v>
      </c>
      <c r="C436" s="5"/>
      <c r="D436" s="5"/>
      <c r="F436" s="305">
        <f>'3-TOTAL Revenue Requirement'!F436-'1-WATER Revenue Requirement'!F436</f>
        <v>3425</v>
      </c>
      <c r="G436" s="305"/>
      <c r="H436" s="305">
        <f>'3-TOTAL Revenue Requirement'!H436-'1-WATER Revenue Requirement'!H436</f>
        <v>85.625</v>
      </c>
      <c r="I436" s="305"/>
      <c r="J436" s="305">
        <f>'3-TOTAL Revenue Requirement'!J436-'1-WATER Revenue Requirement'!J436</f>
        <v>3339.375</v>
      </c>
      <c r="K436" s="305"/>
      <c r="L436" s="305">
        <f>'3-TOTAL Revenue Requirement'!L436-'1-WATER Revenue Requirement'!L436</f>
        <v>85.625</v>
      </c>
      <c r="M436" s="105"/>
      <c r="N436" s="105">
        <f>J436-'[2]WW Rate Base Input'!AG380</f>
        <v>0</v>
      </c>
      <c r="P436" s="5"/>
      <c r="Q436" s="5"/>
    </row>
    <row r="437" spans="1:42" ht="15" x14ac:dyDescent="0.25">
      <c r="B437" s="120" t="str">
        <f>+'[2]Water Rate Base Input'!C381</f>
        <v>Celina Road/Downtown Pump Station</v>
      </c>
      <c r="C437" s="5"/>
      <c r="D437" s="5"/>
      <c r="F437" s="305">
        <f>'3-TOTAL Revenue Requirement'!F437-'1-WATER Revenue Requirement'!F437</f>
        <v>0</v>
      </c>
      <c r="G437" s="305"/>
      <c r="H437" s="305">
        <f>'3-TOTAL Revenue Requirement'!H437-'1-WATER Revenue Requirement'!H437</f>
        <v>0</v>
      </c>
      <c r="I437" s="305"/>
      <c r="J437" s="305">
        <f>'3-TOTAL Revenue Requirement'!J437-'1-WATER Revenue Requirement'!J437</f>
        <v>0</v>
      </c>
      <c r="K437" s="305"/>
      <c r="L437" s="305">
        <f>'3-TOTAL Revenue Requirement'!L437-'1-WATER Revenue Requirement'!L437</f>
        <v>0</v>
      </c>
      <c r="M437" s="105"/>
      <c r="N437" s="105">
        <f>J437-'[2]WW Rate Base Input'!AG381</f>
        <v>0</v>
      </c>
      <c r="P437" s="5"/>
      <c r="Q437" s="5"/>
    </row>
    <row r="438" spans="1:42" ht="15" x14ac:dyDescent="0.25">
      <c r="B438" s="120" t="str">
        <f>+'[2]Water Rate Base Input'!C382</f>
        <v>Construction Work In Progress Sept. 30, 2017</v>
      </c>
      <c r="C438" s="5"/>
      <c r="D438" s="5"/>
      <c r="F438" s="305">
        <f>'3-TOTAL Revenue Requirement'!F438-'1-WATER Revenue Requirement'!F438</f>
        <v>9642239.5</v>
      </c>
      <c r="G438" s="305"/>
      <c r="H438" s="305">
        <f>'3-TOTAL Revenue Requirement'!H438-'1-WATER Revenue Requirement'!H438</f>
        <v>241055.98749999999</v>
      </c>
      <c r="I438" s="305"/>
      <c r="J438" s="305">
        <f>'3-TOTAL Revenue Requirement'!J438-'1-WATER Revenue Requirement'!J438</f>
        <v>9401183.5124999993</v>
      </c>
      <c r="K438" s="305"/>
      <c r="L438" s="305">
        <f>'3-TOTAL Revenue Requirement'!L438-'1-WATER Revenue Requirement'!L438</f>
        <v>241055.98749999999</v>
      </c>
      <c r="M438" s="105"/>
      <c r="N438" s="105">
        <f>J438-'[2]WW Rate Base Input'!AG382</f>
        <v>0</v>
      </c>
      <c r="P438" s="5"/>
      <c r="Q438" s="5"/>
    </row>
    <row r="439" spans="1:42" ht="15" x14ac:dyDescent="0.25">
      <c r="B439" s="120"/>
      <c r="C439" s="5"/>
      <c r="D439" s="5"/>
      <c r="F439" s="305"/>
      <c r="G439" s="305"/>
      <c r="H439" s="305"/>
      <c r="I439" s="305"/>
      <c r="J439" s="305"/>
      <c r="K439" s="305"/>
      <c r="L439" s="305"/>
      <c r="M439" s="105"/>
      <c r="N439" s="105"/>
      <c r="P439" s="5"/>
      <c r="Q439" s="5"/>
    </row>
    <row r="440" spans="1:42" ht="15" x14ac:dyDescent="0.25">
      <c r="B440" s="120"/>
      <c r="C440" s="5"/>
      <c r="D440" s="5"/>
      <c r="F440" s="305"/>
      <c r="G440" s="305"/>
      <c r="H440" s="305"/>
      <c r="I440" s="305"/>
      <c r="J440" s="305"/>
      <c r="K440" s="305"/>
      <c r="L440" s="305"/>
      <c r="M440" s="105"/>
      <c r="N440" s="105"/>
      <c r="P440" s="5"/>
      <c r="Q440" s="5"/>
    </row>
    <row r="441" spans="1:42" ht="15" x14ac:dyDescent="0.25">
      <c r="B441" s="120"/>
      <c r="C441" s="5"/>
      <c r="D441" s="5"/>
      <c r="F441" s="305"/>
      <c r="G441" s="305"/>
      <c r="H441" s="305"/>
      <c r="I441" s="305"/>
      <c r="J441" s="305"/>
      <c r="K441" s="305"/>
      <c r="L441" s="305"/>
      <c r="M441" s="105"/>
      <c r="N441" s="105"/>
      <c r="P441" s="5"/>
      <c r="Q441" s="5"/>
    </row>
    <row r="442" spans="1:42" ht="15" x14ac:dyDescent="0.25">
      <c r="B442" s="120" t="s">
        <v>9</v>
      </c>
      <c r="C442" s="5"/>
      <c r="D442" s="5"/>
      <c r="F442" s="121">
        <f>SUM(F265:F298,F310:F354,F370:F402,F416:F438)</f>
        <v>37313318.310000002</v>
      </c>
      <c r="G442" s="54"/>
      <c r="H442" s="121">
        <f>SUM(H265:H298,H310:H354,H370:H402,H416:H438)</f>
        <v>4592613.482499999</v>
      </c>
      <c r="I442" s="53"/>
      <c r="J442" s="121">
        <f>SUM(J265:J298,J310:J354,J370:J402,J416:J438)</f>
        <v>32720704.827500008</v>
      </c>
      <c r="K442" s="53"/>
      <c r="L442" s="121">
        <f>SUM(L265:L298,L310:L354,L370:L402,L416:L438)</f>
        <v>938670.70750000002</v>
      </c>
      <c r="P442" s="5"/>
      <c r="Q442" s="5"/>
    </row>
    <row r="443" spans="1:42" ht="15" x14ac:dyDescent="0.25">
      <c r="A443" s="11"/>
      <c r="B443" s="11"/>
      <c r="C443" s="11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42" ht="15" x14ac:dyDescent="0.25">
      <c r="A444" s="11"/>
      <c r="B444" s="11"/>
      <c r="C444" s="11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42" ht="15.6" x14ac:dyDescent="0.3">
      <c r="A445" s="38" t="s">
        <v>0</v>
      </c>
      <c r="B445" s="5"/>
      <c r="C445" s="38" t="str">
        <f>$C$1</f>
        <v>473-20-1554.WS</v>
      </c>
      <c r="N445" s="39" t="s">
        <v>249</v>
      </c>
      <c r="Q445" s="51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</row>
    <row r="446" spans="1:42" ht="15.6" x14ac:dyDescent="0.3">
      <c r="A446" s="38" t="s">
        <v>1</v>
      </c>
      <c r="B446" s="38"/>
      <c r="C446" s="40">
        <f>$C$2</f>
        <v>49225</v>
      </c>
      <c r="D446" s="38"/>
      <c r="L446" s="5"/>
      <c r="M446" s="5"/>
      <c r="N446" s="39" t="s">
        <v>46</v>
      </c>
      <c r="Q446" s="51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</row>
    <row r="447" spans="1:42" ht="15.6" x14ac:dyDescent="0.3">
      <c r="A447" s="38" t="s">
        <v>55</v>
      </c>
      <c r="B447" s="38"/>
      <c r="C447" s="38" t="str">
        <f>$C$3</f>
        <v>City of Celina</v>
      </c>
      <c r="D447" s="38"/>
      <c r="L447" s="5"/>
      <c r="M447" s="5"/>
      <c r="N447" s="39"/>
      <c r="Q447" s="51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</row>
    <row r="448" spans="1:42" ht="15.6" x14ac:dyDescent="0.3">
      <c r="A448" s="38" t="s">
        <v>3</v>
      </c>
      <c r="B448" s="38"/>
      <c r="C448" s="41">
        <f>$C$4</f>
        <v>43373</v>
      </c>
      <c r="D448" s="38"/>
      <c r="N448" s="289" t="s">
        <v>222</v>
      </c>
      <c r="Q448" s="51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</row>
    <row r="449" spans="1:42" ht="15.6" x14ac:dyDescent="0.3">
      <c r="A449" s="5"/>
      <c r="B449" s="5"/>
      <c r="C449" s="5"/>
      <c r="D449" s="5"/>
      <c r="E449" s="5"/>
      <c r="F449" s="353"/>
      <c r="G449" s="43"/>
      <c r="H449" s="353"/>
      <c r="I449" s="44"/>
      <c r="J449" s="354" t="s">
        <v>51</v>
      </c>
      <c r="K449" s="44"/>
      <c r="L449" s="355" t="str">
        <f>$L$8</f>
        <v>Petitioners</v>
      </c>
      <c r="M449" s="43"/>
      <c r="N449" s="353"/>
      <c r="Q449" s="51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</row>
    <row r="450" spans="1:42" ht="15.6" x14ac:dyDescent="0.3">
      <c r="A450" s="5"/>
      <c r="B450" s="5"/>
      <c r="C450" s="5"/>
      <c r="D450" s="5"/>
      <c r="E450" s="5"/>
      <c r="F450" s="356"/>
      <c r="G450" s="43"/>
      <c r="H450" s="357" t="s">
        <v>51</v>
      </c>
      <c r="I450" s="44"/>
      <c r="J450" s="357" t="s">
        <v>4</v>
      </c>
      <c r="K450" s="44"/>
      <c r="L450" s="355" t="s">
        <v>5</v>
      </c>
      <c r="M450" s="43"/>
      <c r="N450" s="355" t="str">
        <f>$L$8</f>
        <v>Petitioners</v>
      </c>
      <c r="Q450" s="51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</row>
    <row r="451" spans="1:42" ht="15.6" x14ac:dyDescent="0.3">
      <c r="A451" s="5"/>
      <c r="B451" s="5"/>
      <c r="C451" s="5"/>
      <c r="D451" s="5"/>
      <c r="E451" s="99"/>
      <c r="F451" s="355" t="s">
        <v>6</v>
      </c>
      <c r="G451" s="43"/>
      <c r="H451" s="357" t="s">
        <v>7</v>
      </c>
      <c r="I451" s="44"/>
      <c r="J451" s="357" t="s">
        <v>6</v>
      </c>
      <c r="K451" s="44"/>
      <c r="L451" s="357" t="s">
        <v>52</v>
      </c>
      <c r="M451" s="44"/>
      <c r="N451" s="355" t="s">
        <v>8</v>
      </c>
      <c r="Q451" s="51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</row>
    <row r="452" spans="1:42" ht="15.6" x14ac:dyDescent="0.3">
      <c r="A452" s="5"/>
      <c r="B452" s="5"/>
      <c r="C452" s="5"/>
      <c r="D452" s="5"/>
      <c r="E452" s="5"/>
      <c r="F452" s="358" t="str">
        <f>$F$11</f>
        <v>SEWER</v>
      </c>
      <c r="G452" s="43"/>
      <c r="H452" s="361" t="s">
        <v>37</v>
      </c>
      <c r="I452" s="43"/>
      <c r="J452" s="361" t="str">
        <f>$J$11</f>
        <v>SEWER</v>
      </c>
      <c r="K452" s="43"/>
      <c r="L452" s="360" t="s">
        <v>10</v>
      </c>
      <c r="M452" s="43"/>
      <c r="N452" s="358" t="str">
        <f>$N$11</f>
        <v>SEWER</v>
      </c>
      <c r="Q452" s="51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</row>
    <row r="453" spans="1:42" ht="15.6" x14ac:dyDescent="0.3">
      <c r="A453" s="5"/>
      <c r="B453" s="5"/>
      <c r="C453" s="5"/>
      <c r="D453" s="5"/>
      <c r="E453" s="5"/>
      <c r="F453" s="43" t="str">
        <f>$F$12</f>
        <v>(a)</v>
      </c>
      <c r="G453" s="43"/>
      <c r="H453" s="47" t="str">
        <f>$H$12</f>
        <v>(b) = (c) - (a)</v>
      </c>
      <c r="I453" s="47"/>
      <c r="J453" s="47" t="str">
        <f>$J$12</f>
        <v>(c)</v>
      </c>
      <c r="K453" s="47"/>
      <c r="L453" s="302" t="str">
        <f>$L$12</f>
        <v>(d) = (e) - (c)</v>
      </c>
      <c r="M453" s="43"/>
      <c r="N453" s="47" t="str">
        <f>$N$12</f>
        <v xml:space="preserve">(e) </v>
      </c>
      <c r="Q453" s="51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</row>
    <row r="454" spans="1:42" ht="15.6" x14ac:dyDescent="0.3">
      <c r="A454" s="5"/>
      <c r="B454" s="5"/>
      <c r="C454" s="5"/>
      <c r="D454" s="102"/>
      <c r="E454" s="5"/>
      <c r="F454" s="43"/>
      <c r="G454" s="43"/>
      <c r="H454" s="47"/>
      <c r="I454" s="47"/>
      <c r="J454" s="47"/>
      <c r="K454" s="47"/>
      <c r="L454" s="48"/>
      <c r="M454" s="43"/>
      <c r="N454" s="47"/>
      <c r="Q454" s="51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</row>
    <row r="455" spans="1:42" ht="15.6" x14ac:dyDescent="0.3">
      <c r="A455" s="38" t="s">
        <v>38</v>
      </c>
      <c r="C455" s="5"/>
      <c r="D455" s="5"/>
      <c r="E455" s="5"/>
      <c r="F455" s="43"/>
      <c r="G455" s="43"/>
      <c r="H455" s="47"/>
      <c r="I455" s="47"/>
      <c r="J455" s="47"/>
      <c r="K455" s="47"/>
      <c r="L455" s="48"/>
      <c r="M455" s="43"/>
      <c r="N455" s="47"/>
      <c r="Q455" s="51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</row>
    <row r="456" spans="1:42" ht="15.6" x14ac:dyDescent="0.3">
      <c r="A456" s="5"/>
      <c r="B456" s="38" t="s">
        <v>76</v>
      </c>
      <c r="D456" s="38"/>
      <c r="E456" s="38"/>
      <c r="F456" s="100">
        <f>'3-TOTAL Revenue Requirement'!F456-'1-WATER Revenue Requirement'!F456</f>
        <v>669815.41096422542</v>
      </c>
      <c r="G456" s="70"/>
      <c r="H456" s="100">
        <f>+J456-F456</f>
        <v>-17373.685964225326</v>
      </c>
      <c r="I456" s="71"/>
      <c r="J456" s="100">
        <f>'3-TOTAL Revenue Requirement'!J456-'1-WATER Revenue Requirement'!J456</f>
        <v>652441.72500000009</v>
      </c>
      <c r="K456" s="71"/>
      <c r="L456" s="100">
        <f>L555</f>
        <v>-584.46</v>
      </c>
      <c r="M456" s="70"/>
      <c r="N456" s="100">
        <f>J456+L456</f>
        <v>651857.26500000013</v>
      </c>
      <c r="Q456" s="51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</row>
    <row r="457" spans="1:42" ht="15.6" x14ac:dyDescent="0.3">
      <c r="A457" s="5"/>
      <c r="B457" s="72" t="s">
        <v>155</v>
      </c>
      <c r="D457" s="38"/>
      <c r="E457" s="38"/>
      <c r="F457" s="310">
        <f>'7-Water-Sewer Separation'!H256</f>
        <v>0</v>
      </c>
      <c r="G457" s="309"/>
      <c r="H457" s="310">
        <f>+J457-F457</f>
        <v>241055.98749999999</v>
      </c>
      <c r="I457" s="311"/>
      <c r="J457" s="310">
        <f>'3-TOTAL Revenue Requirement'!J457-'1-WATER Revenue Requirement'!J457</f>
        <v>241055.98749999999</v>
      </c>
      <c r="K457" s="311"/>
      <c r="L457" s="310">
        <f>-J457</f>
        <v>-241055.98749999999</v>
      </c>
      <c r="M457" s="309"/>
      <c r="N457" s="310">
        <f>J457+L457</f>
        <v>0</v>
      </c>
      <c r="Q457" s="51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</row>
    <row r="458" spans="1:42" ht="15.6" x14ac:dyDescent="0.3">
      <c r="A458" s="5"/>
      <c r="B458" s="72" t="s">
        <v>156</v>
      </c>
      <c r="D458" s="38"/>
      <c r="E458" s="38"/>
      <c r="F458" s="310">
        <f>'7-Water-Sewer Separation'!H257</f>
        <v>0</v>
      </c>
      <c r="G458" s="309"/>
      <c r="H458" s="310">
        <f>+J458-F458</f>
        <v>45720.109999999986</v>
      </c>
      <c r="I458" s="311"/>
      <c r="J458" s="310">
        <f>'3-TOTAL Revenue Requirement'!J458-'1-WATER Revenue Requirement'!J458</f>
        <v>45720.109999999986</v>
      </c>
      <c r="K458" s="311"/>
      <c r="L458" s="309">
        <f>-J458</f>
        <v>-45720.109999999986</v>
      </c>
      <c r="M458" s="309"/>
      <c r="N458" s="310">
        <f>J458+L458</f>
        <v>0</v>
      </c>
      <c r="Q458" s="51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</row>
    <row r="459" spans="1:42" ht="15.6" x14ac:dyDescent="0.3">
      <c r="A459" s="5"/>
      <c r="B459" s="38" t="s">
        <v>89</v>
      </c>
      <c r="D459" s="38"/>
      <c r="E459" s="38"/>
      <c r="F459" s="310">
        <f>'7-Water-Sewer Separation'!H258</f>
        <v>0</v>
      </c>
      <c r="G459" s="70"/>
      <c r="H459" s="310">
        <f>+J459-F459</f>
        <v>341250</v>
      </c>
      <c r="I459" s="310"/>
      <c r="J459" s="310">
        <f>'3-TOTAL Revenue Requirement'!J459-'1-WATER Revenue Requirement'!J459</f>
        <v>341250</v>
      </c>
      <c r="K459" s="310"/>
      <c r="L459" s="342">
        <f>-J459</f>
        <v>-341250</v>
      </c>
      <c r="M459" s="310"/>
      <c r="N459" s="342">
        <f>J459+L459</f>
        <v>0</v>
      </c>
      <c r="Q459" s="51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</row>
    <row r="460" spans="1:42" x14ac:dyDescent="0.25">
      <c r="F460" s="119"/>
      <c r="H460" s="119"/>
      <c r="J460" s="119"/>
    </row>
    <row r="461" spans="1:42" ht="15.6" x14ac:dyDescent="0.3">
      <c r="A461" s="5"/>
      <c r="B461" s="38" t="s">
        <v>90</v>
      </c>
      <c r="C461" s="38"/>
      <c r="D461" s="38"/>
      <c r="E461" s="38"/>
      <c r="F461" s="103">
        <f>SUM(F456:F459)</f>
        <v>669815.41096422542</v>
      </c>
      <c r="G461" s="43"/>
      <c r="H461" s="103">
        <f t="shared" ref="H461:N461" si="23">SUM(H456:H459)</f>
        <v>610652.41153577459</v>
      </c>
      <c r="I461" s="103">
        <f t="shared" si="23"/>
        <v>0</v>
      </c>
      <c r="J461" s="103">
        <f t="shared" si="23"/>
        <v>1280467.8225000002</v>
      </c>
      <c r="K461" s="103">
        <f t="shared" si="23"/>
        <v>0</v>
      </c>
      <c r="L461" s="103">
        <f t="shared" si="23"/>
        <v>-628610.5575</v>
      </c>
      <c r="M461" s="103">
        <f t="shared" si="23"/>
        <v>0</v>
      </c>
      <c r="N461" s="103">
        <f t="shared" si="23"/>
        <v>651857.26500000013</v>
      </c>
      <c r="Q461" s="51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</row>
    <row r="462" spans="1:42" ht="15" x14ac:dyDescent="0.25">
      <c r="B462" s="58"/>
      <c r="C462" s="58"/>
      <c r="D462" s="58"/>
      <c r="E462" s="58"/>
      <c r="F462" s="56"/>
      <c r="G462" s="63"/>
      <c r="H462" s="56"/>
      <c r="I462" s="63"/>
      <c r="J462" s="164"/>
      <c r="K462" s="63"/>
      <c r="L462" s="56"/>
      <c r="M462" s="63"/>
      <c r="N462" s="56"/>
      <c r="Q462" s="51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</row>
    <row r="463" spans="1:42" ht="15" x14ac:dyDescent="0.25">
      <c r="B463" s="58"/>
      <c r="C463" s="58"/>
      <c r="D463" s="58"/>
      <c r="E463" s="58"/>
      <c r="F463" s="56"/>
      <c r="G463" s="63"/>
      <c r="H463" s="56"/>
      <c r="I463" s="63"/>
      <c r="J463" s="56"/>
      <c r="K463" s="63"/>
      <c r="L463" s="56"/>
      <c r="M463" s="63"/>
      <c r="N463" s="56"/>
      <c r="Q463" s="51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</row>
    <row r="464" spans="1:42" ht="15.6" x14ac:dyDescent="0.3">
      <c r="B464" s="58"/>
      <c r="C464" s="93"/>
      <c r="D464" s="93"/>
      <c r="E464" s="93"/>
      <c r="F464" s="94"/>
      <c r="G464" s="95"/>
      <c r="H464" s="94"/>
      <c r="I464" s="95"/>
      <c r="J464" s="94"/>
      <c r="K464" s="95"/>
      <c r="L464" s="94"/>
      <c r="M464" s="95"/>
      <c r="N464" s="94"/>
      <c r="Q464" s="51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</row>
    <row r="465" spans="1:42" ht="15" x14ac:dyDescent="0.25">
      <c r="B465" s="5"/>
      <c r="C465" s="5"/>
      <c r="D465" s="5"/>
      <c r="E465" s="5"/>
      <c r="F465" s="54"/>
      <c r="G465" s="54"/>
      <c r="H465" s="54"/>
      <c r="I465" s="54"/>
      <c r="J465" s="54"/>
      <c r="K465" s="54"/>
      <c r="L465" s="54"/>
      <c r="M465" s="54"/>
      <c r="N465" s="54"/>
      <c r="O465" s="54"/>
      <c r="Q465" s="51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</row>
    <row r="466" spans="1:42" ht="15" x14ac:dyDescent="0.25"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Q466" s="51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</row>
    <row r="467" spans="1:42" ht="15.6" x14ac:dyDescent="0.3">
      <c r="A467" s="38" t="s">
        <v>0</v>
      </c>
      <c r="B467" s="5"/>
      <c r="C467" s="38" t="str">
        <f>$C$1</f>
        <v>473-20-1554.WS</v>
      </c>
      <c r="E467" s="5"/>
      <c r="F467" s="5"/>
      <c r="G467" s="5"/>
      <c r="H467" s="5"/>
      <c r="I467" s="5"/>
      <c r="J467" s="5"/>
      <c r="K467" s="5"/>
      <c r="L467" s="5"/>
      <c r="M467" s="5"/>
      <c r="N467" s="39" t="s">
        <v>250</v>
      </c>
      <c r="Q467" s="51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</row>
    <row r="468" spans="1:42" ht="15.6" x14ac:dyDescent="0.3">
      <c r="A468" s="38" t="s">
        <v>1</v>
      </c>
      <c r="B468" s="38"/>
      <c r="C468" s="40">
        <f>$C$2</f>
        <v>49225</v>
      </c>
      <c r="D468" s="38"/>
      <c r="E468" s="69"/>
      <c r="F468" s="69"/>
      <c r="G468" s="69"/>
      <c r="H468" s="69"/>
      <c r="I468" s="69"/>
      <c r="J468" s="69"/>
      <c r="K468" s="69"/>
      <c r="L468" s="38"/>
      <c r="M468" s="38"/>
      <c r="N468" s="39" t="s">
        <v>33</v>
      </c>
      <c r="P468" s="51"/>
      <c r="Q468" s="51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</row>
    <row r="469" spans="1:42" ht="15.6" x14ac:dyDescent="0.3">
      <c r="A469" s="38" t="s">
        <v>55</v>
      </c>
      <c r="B469" s="38"/>
      <c r="C469" s="38" t="str">
        <f>$C$3</f>
        <v>City of Celina</v>
      </c>
      <c r="D469" s="38"/>
      <c r="E469" s="69"/>
      <c r="F469" s="69"/>
      <c r="G469" s="69"/>
      <c r="H469" s="69"/>
      <c r="I469" s="69"/>
      <c r="J469" s="69"/>
      <c r="K469" s="69"/>
      <c r="L469" s="38"/>
      <c r="M469" s="38"/>
      <c r="N469" s="39"/>
      <c r="P469" s="51"/>
      <c r="Q469" s="51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</row>
    <row r="470" spans="1:42" ht="15.6" x14ac:dyDescent="0.3">
      <c r="A470" s="38" t="s">
        <v>3</v>
      </c>
      <c r="B470" s="38"/>
      <c r="C470" s="41">
        <f>$C$4</f>
        <v>43373</v>
      </c>
      <c r="D470" s="38"/>
      <c r="E470" s="69"/>
      <c r="F470" s="69"/>
      <c r="G470" s="69"/>
      <c r="H470" s="69"/>
      <c r="I470" s="69"/>
      <c r="J470" s="69"/>
      <c r="K470" s="69"/>
      <c r="L470" s="69"/>
      <c r="M470" s="69"/>
      <c r="N470" s="289" t="s">
        <v>222</v>
      </c>
      <c r="P470" s="51"/>
      <c r="Q470" s="51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</row>
    <row r="471" spans="1:42" ht="15" x14ac:dyDescent="0.25">
      <c r="P471" s="51"/>
      <c r="Q471" s="51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</row>
    <row r="472" spans="1:42" ht="15.6" x14ac:dyDescent="0.3">
      <c r="A472" s="5"/>
      <c r="B472" s="5"/>
      <c r="C472" s="5"/>
      <c r="D472" s="5"/>
      <c r="E472" s="5"/>
      <c r="F472" s="353"/>
      <c r="G472" s="43"/>
      <c r="H472" s="353"/>
      <c r="I472" s="44"/>
      <c r="J472" s="354" t="s">
        <v>51</v>
      </c>
      <c r="K472" s="44"/>
      <c r="L472" s="355" t="str">
        <f>$L$8</f>
        <v>Petitioners</v>
      </c>
      <c r="M472" s="43"/>
      <c r="N472" s="353"/>
      <c r="P472" s="51"/>
      <c r="Q472" s="51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</row>
    <row r="473" spans="1:42" ht="15.6" x14ac:dyDescent="0.3">
      <c r="A473" s="5"/>
      <c r="B473" s="5"/>
      <c r="C473" s="5"/>
      <c r="D473" s="5"/>
      <c r="E473" s="5"/>
      <c r="F473" s="356"/>
      <c r="G473" s="43"/>
      <c r="H473" s="357" t="s">
        <v>51</v>
      </c>
      <c r="I473" s="44"/>
      <c r="J473" s="357" t="s">
        <v>4</v>
      </c>
      <c r="K473" s="44"/>
      <c r="L473" s="355" t="s">
        <v>5</v>
      </c>
      <c r="M473" s="43"/>
      <c r="N473" s="355" t="str">
        <f>$L$8</f>
        <v>Petitioners</v>
      </c>
      <c r="P473" s="51"/>
      <c r="Q473" s="51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</row>
    <row r="474" spans="1:42" ht="15.6" x14ac:dyDescent="0.3">
      <c r="A474" s="5"/>
      <c r="B474" s="5"/>
      <c r="C474" s="5"/>
      <c r="D474" s="5"/>
      <c r="E474" s="5"/>
      <c r="F474" s="355" t="s">
        <v>6</v>
      </c>
      <c r="G474" s="43"/>
      <c r="H474" s="357" t="s">
        <v>7</v>
      </c>
      <c r="I474" s="44"/>
      <c r="J474" s="357" t="s">
        <v>6</v>
      </c>
      <c r="K474" s="44"/>
      <c r="L474" s="357" t="s">
        <v>52</v>
      </c>
      <c r="M474" s="44"/>
      <c r="N474" s="355" t="s">
        <v>8</v>
      </c>
      <c r="P474" s="51"/>
      <c r="Q474" s="51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</row>
    <row r="475" spans="1:42" ht="15.6" x14ac:dyDescent="0.3">
      <c r="A475" s="5"/>
      <c r="B475" s="5"/>
      <c r="C475" s="5"/>
      <c r="D475" s="5"/>
      <c r="E475" s="5"/>
      <c r="F475" s="358" t="str">
        <f>$F$11</f>
        <v>SEWER</v>
      </c>
      <c r="G475" s="43"/>
      <c r="H475" s="361" t="s">
        <v>37</v>
      </c>
      <c r="I475" s="43"/>
      <c r="J475" s="361" t="str">
        <f>$J$11</f>
        <v>SEWER</v>
      </c>
      <c r="K475" s="43"/>
      <c r="L475" s="360" t="s">
        <v>10</v>
      </c>
      <c r="M475" s="43"/>
      <c r="N475" s="358" t="str">
        <f>$N$11</f>
        <v>SEWER</v>
      </c>
      <c r="P475" s="51"/>
      <c r="Q475" s="51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</row>
    <row r="476" spans="1:42" ht="15.6" x14ac:dyDescent="0.3">
      <c r="A476" s="5"/>
      <c r="B476" s="5"/>
      <c r="C476" s="5"/>
      <c r="D476" s="5"/>
      <c r="E476" s="5"/>
      <c r="F476" s="43" t="str">
        <f>$F$12</f>
        <v>(a)</v>
      </c>
      <c r="G476" s="43"/>
      <c r="H476" s="47" t="str">
        <f>$H$12</f>
        <v>(b) = (c) - (a)</v>
      </c>
      <c r="I476" s="47"/>
      <c r="J476" s="47" t="str">
        <f>$J$12</f>
        <v>(c)</v>
      </c>
      <c r="K476" s="47"/>
      <c r="L476" s="302" t="str">
        <f>$L$12</f>
        <v>(d) = (e) - (c)</v>
      </c>
      <c r="M476" s="43"/>
      <c r="N476" s="47" t="str">
        <f>$N$12</f>
        <v xml:space="preserve">(e) </v>
      </c>
      <c r="P476" s="51"/>
      <c r="Q476" s="51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</row>
    <row r="477" spans="1:42" ht="15.6" x14ac:dyDescent="0.3">
      <c r="A477" s="38" t="s">
        <v>34</v>
      </c>
      <c r="B477" s="5"/>
      <c r="C477" s="5"/>
      <c r="D477" s="109"/>
      <c r="E477" s="5"/>
      <c r="F477" s="5"/>
      <c r="G477" s="5"/>
      <c r="H477" s="5"/>
      <c r="I477" s="5"/>
      <c r="J477" s="5"/>
      <c r="K477" s="5"/>
      <c r="L477" s="5"/>
      <c r="M477" s="5"/>
      <c r="N477" s="5"/>
      <c r="P477" s="51"/>
      <c r="Q477" s="51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</row>
    <row r="478" spans="1:42" ht="15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P478" s="51"/>
      <c r="Q478" s="51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</row>
    <row r="479" spans="1:42" ht="15" x14ac:dyDescent="0.25">
      <c r="A479" s="11"/>
      <c r="B479" s="11"/>
      <c r="C479" s="11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P479" s="51"/>
      <c r="Q479" s="51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</row>
    <row r="480" spans="1:42" ht="15.6" x14ac:dyDescent="0.3">
      <c r="A480" s="75" t="s">
        <v>35</v>
      </c>
      <c r="B480" s="73"/>
      <c r="C480" s="73"/>
      <c r="D480" s="5"/>
      <c r="E480" s="5"/>
      <c r="F480" s="53"/>
      <c r="G480" s="54"/>
      <c r="H480" s="53"/>
      <c r="I480" s="54"/>
      <c r="J480" s="53"/>
      <c r="K480" s="54"/>
      <c r="L480" s="53"/>
      <c r="M480" s="54"/>
      <c r="N480" s="53"/>
      <c r="P480" s="51"/>
      <c r="Q480" s="51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</row>
    <row r="481" spans="1:42" ht="15" x14ac:dyDescent="0.25">
      <c r="E481" s="5"/>
      <c r="P481" s="51"/>
      <c r="Q481" s="51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</row>
    <row r="482" spans="1:42" ht="15.6" x14ac:dyDescent="0.3">
      <c r="A482" s="123" t="str">
        <f>+'[2]Operating Input'!$E$80</f>
        <v>P/R     TAX   EXPENSE</v>
      </c>
      <c r="B482" s="5"/>
      <c r="C482" s="5"/>
      <c r="D482" s="5"/>
      <c r="E482" s="5"/>
      <c r="F482" s="53"/>
      <c r="G482" s="53"/>
      <c r="H482" s="53"/>
      <c r="I482" s="54"/>
      <c r="J482" s="53"/>
      <c r="K482" s="54"/>
      <c r="L482" s="53"/>
      <c r="M482" s="54"/>
      <c r="N482" s="53"/>
      <c r="P482" s="51"/>
      <c r="Q482" s="51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</row>
    <row r="483" spans="1:42" ht="15" x14ac:dyDescent="0.25">
      <c r="A483" s="73"/>
      <c r="B483" s="5" t="s">
        <v>92</v>
      </c>
      <c r="C483" s="5"/>
      <c r="D483" s="5"/>
      <c r="E483" s="132">
        <v>0</v>
      </c>
      <c r="F483" s="53">
        <f>$E483*'3-TOTAL Revenue Requirement'!F483</f>
        <v>0</v>
      </c>
      <c r="G483" s="51"/>
      <c r="H483" s="53">
        <f t="shared" ref="H483" si="24">+J483-F483</f>
        <v>0</v>
      </c>
      <c r="I483" s="51"/>
      <c r="J483" s="53">
        <f>$E483*'3-TOTAL Revenue Requirement'!J483</f>
        <v>0</v>
      </c>
      <c r="K483" s="54"/>
      <c r="L483" s="53">
        <f>+N483-J483</f>
        <v>0</v>
      </c>
      <c r="M483" s="54"/>
      <c r="N483" s="53">
        <f>'5-S TOIT Adjustments'!AA17</f>
        <v>0</v>
      </c>
      <c r="P483" s="51"/>
      <c r="Q483" s="51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</row>
    <row r="484" spans="1:42" ht="15" x14ac:dyDescent="0.25">
      <c r="A484" s="73"/>
      <c r="B484" s="5" t="s">
        <v>93</v>
      </c>
      <c r="C484" s="5"/>
      <c r="D484" s="5"/>
      <c r="E484" s="132">
        <v>1</v>
      </c>
      <c r="F484" s="305">
        <f>$E484*'3-TOTAL Revenue Requirement'!F484</f>
        <v>16501.82</v>
      </c>
      <c r="G484" s="64"/>
      <c r="H484" s="305">
        <f t="shared" ref="H484:H485" si="25">+J484-F484</f>
        <v>7096.510000000002</v>
      </c>
      <c r="I484" s="64"/>
      <c r="J484" s="305">
        <f>$E484*'3-TOTAL Revenue Requirement'!J484</f>
        <v>23598.33</v>
      </c>
      <c r="K484" s="305"/>
      <c r="L484" s="305">
        <f>+N484-J484</f>
        <v>-7096.510000000002</v>
      </c>
      <c r="M484" s="305"/>
      <c r="N484" s="305">
        <f>'5-S TOIT Adjustments'!AA18</f>
        <v>16501.82</v>
      </c>
      <c r="P484" s="51"/>
      <c r="Q484" s="51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</row>
    <row r="485" spans="1:42" ht="15" x14ac:dyDescent="0.25">
      <c r="A485" s="73"/>
      <c r="B485" s="5" t="s">
        <v>61</v>
      </c>
      <c r="C485" s="5"/>
      <c r="D485" s="5"/>
      <c r="E485" s="132">
        <f>E154</f>
        <v>0.31799781198501409</v>
      </c>
      <c r="F485" s="305">
        <f>$E485*'3-TOTAL Revenue Requirement'!F485</f>
        <v>1542.0828908352123</v>
      </c>
      <c r="G485" s="64"/>
      <c r="H485" s="305">
        <f t="shared" si="25"/>
        <v>1544.4771449143154</v>
      </c>
      <c r="I485" s="64"/>
      <c r="J485" s="305">
        <f>$E485*'3-TOTAL Revenue Requirement'!J485</f>
        <v>3086.5600357495277</v>
      </c>
      <c r="K485" s="305"/>
      <c r="L485" s="305">
        <f>+N485-J485</f>
        <v>-1544.4771449143154</v>
      </c>
      <c r="M485" s="305"/>
      <c r="N485" s="305">
        <f>'5-S TOIT Adjustments'!AA19</f>
        <v>1542.0828908352123</v>
      </c>
      <c r="P485" s="51"/>
      <c r="Q485" s="51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</row>
    <row r="486" spans="1:42" s="69" customFormat="1" ht="15.6" x14ac:dyDescent="0.3">
      <c r="A486" s="75"/>
      <c r="B486" s="38" t="s">
        <v>94</v>
      </c>
      <c r="C486" s="38"/>
      <c r="D486" s="38"/>
      <c r="E486" s="230"/>
      <c r="F486" s="124">
        <f>SUM(F483:F485)</f>
        <v>18043.902890835212</v>
      </c>
      <c r="G486" s="68"/>
      <c r="H486" s="124">
        <f>SUM(H483:H485)</f>
        <v>8640.9871449143175</v>
      </c>
      <c r="I486" s="65"/>
      <c r="J486" s="124">
        <f>SUM(J483:J485)</f>
        <v>26684.890035749529</v>
      </c>
      <c r="K486" s="65"/>
      <c r="L486" s="124">
        <f>SUM(L483:L485)</f>
        <v>-8640.9871449143175</v>
      </c>
      <c r="M486" s="65"/>
      <c r="N486" s="124">
        <f>SUM(N483:N485)</f>
        <v>18043.902890835212</v>
      </c>
      <c r="P486" s="101"/>
      <c r="Q486" s="101"/>
      <c r="R486" s="113"/>
      <c r="S486" s="113"/>
      <c r="T486" s="113"/>
      <c r="U486" s="113"/>
      <c r="V486" s="113"/>
      <c r="W486" s="113"/>
      <c r="X486" s="113"/>
      <c r="Y486" s="113"/>
      <c r="Z486" s="113"/>
      <c r="AA486" s="113"/>
      <c r="AB486" s="113"/>
      <c r="AC486" s="113"/>
      <c r="AD486" s="113"/>
      <c r="AE486" s="113"/>
      <c r="AF486" s="113"/>
      <c r="AG486" s="113"/>
      <c r="AH486" s="113"/>
      <c r="AI486" s="113"/>
      <c r="AJ486" s="113"/>
      <c r="AK486" s="113"/>
      <c r="AL486" s="113"/>
      <c r="AM486" s="113"/>
      <c r="AN486" s="113"/>
      <c r="AO486" s="113"/>
      <c r="AP486" s="113"/>
    </row>
    <row r="487" spans="1:42" ht="15" x14ac:dyDescent="0.25">
      <c r="A487" s="73"/>
      <c r="B487" s="5"/>
      <c r="C487" s="5"/>
      <c r="D487" s="5"/>
      <c r="E487" s="230"/>
      <c r="F487" s="53"/>
      <c r="G487" s="53"/>
      <c r="H487" s="53"/>
      <c r="I487" s="54"/>
      <c r="J487" s="53"/>
      <c r="K487" s="54"/>
      <c r="L487" s="53"/>
      <c r="M487" s="54"/>
      <c r="N487" s="53"/>
      <c r="P487" s="51"/>
      <c r="Q487" s="51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</row>
    <row r="488" spans="1:42" ht="15.6" x14ac:dyDescent="0.3">
      <c r="A488" s="123" t="str">
        <f>+'[2]Operating Input'!$E$81</f>
        <v>SUTA</v>
      </c>
      <c r="B488" s="5"/>
      <c r="C488" s="5"/>
      <c r="D488" s="5"/>
      <c r="E488" s="230"/>
      <c r="F488" s="53"/>
      <c r="G488" s="53"/>
      <c r="H488" s="53"/>
      <c r="I488" s="54"/>
      <c r="J488" s="53"/>
      <c r="K488" s="54"/>
      <c r="L488" s="53"/>
      <c r="M488" s="54"/>
      <c r="N488" s="53"/>
      <c r="P488" s="51"/>
      <c r="Q488" s="51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</row>
    <row r="489" spans="1:42" ht="15" x14ac:dyDescent="0.25">
      <c r="A489" s="73"/>
      <c r="B489" s="5" t="s">
        <v>92</v>
      </c>
      <c r="C489" s="5"/>
      <c r="D489" s="5"/>
      <c r="E489" s="132">
        <v>0</v>
      </c>
      <c r="F489" s="305">
        <f>$E489*'3-TOTAL Revenue Requirement'!F489</f>
        <v>0</v>
      </c>
      <c r="G489" s="64"/>
      <c r="H489" s="305">
        <f t="shared" ref="H489:H491" si="26">+J489-F489</f>
        <v>0</v>
      </c>
      <c r="I489" s="64"/>
      <c r="J489" s="305">
        <f>$E489*'3-TOTAL Revenue Requirement'!J489</f>
        <v>0</v>
      </c>
      <c r="K489" s="305"/>
      <c r="L489" s="305">
        <f>+N489-J489</f>
        <v>0</v>
      </c>
      <c r="M489" s="305"/>
      <c r="N489" s="305">
        <f>'5-S TOIT Adjustments'!AA23</f>
        <v>0</v>
      </c>
      <c r="P489" s="51"/>
      <c r="Q489" s="51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</row>
    <row r="490" spans="1:42" ht="15" x14ac:dyDescent="0.25">
      <c r="A490" s="73"/>
      <c r="B490" s="5" t="s">
        <v>93</v>
      </c>
      <c r="C490" s="5"/>
      <c r="D490" s="5"/>
      <c r="E490" s="132">
        <v>1</v>
      </c>
      <c r="F490" s="305">
        <f>$E490*'3-TOTAL Revenue Requirement'!F490</f>
        <v>1402.12</v>
      </c>
      <c r="G490" s="64"/>
      <c r="H490" s="305">
        <f t="shared" si="26"/>
        <v>850.49000000000024</v>
      </c>
      <c r="I490" s="64"/>
      <c r="J490" s="305">
        <f>$E490*'3-TOTAL Revenue Requirement'!J490</f>
        <v>2252.61</v>
      </c>
      <c r="K490" s="305"/>
      <c r="L490" s="305">
        <f>+N490-J490</f>
        <v>-850.49000000000024</v>
      </c>
      <c r="M490" s="305"/>
      <c r="N490" s="305">
        <f>'5-S TOIT Adjustments'!AA24</f>
        <v>1402.12</v>
      </c>
      <c r="P490" s="51"/>
      <c r="Q490" s="51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</row>
    <row r="491" spans="1:42" ht="15" x14ac:dyDescent="0.25">
      <c r="A491" s="73"/>
      <c r="B491" s="5" t="s">
        <v>61</v>
      </c>
      <c r="C491" s="5"/>
      <c r="D491" s="5"/>
      <c r="E491" s="132">
        <f>+E485</f>
        <v>0.31799781198501409</v>
      </c>
      <c r="F491" s="305">
        <f>$E491*'3-TOTAL Revenue Requirement'!F491</f>
        <v>96.993893026798148</v>
      </c>
      <c r="G491" s="64"/>
      <c r="H491" s="305">
        <f t="shared" si="26"/>
        <v>231.81700050343369</v>
      </c>
      <c r="I491" s="64"/>
      <c r="J491" s="305">
        <f>$E491*'3-TOTAL Revenue Requirement'!J491</f>
        <v>328.81089353023185</v>
      </c>
      <c r="K491" s="305"/>
      <c r="L491" s="305">
        <f>+N491-J491</f>
        <v>-231.81700050343366</v>
      </c>
      <c r="M491" s="305"/>
      <c r="N491" s="305">
        <f>'5-S TOIT Adjustments'!AA25</f>
        <v>96.99389302679819</v>
      </c>
      <c r="P491" s="51"/>
      <c r="Q491" s="51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</row>
    <row r="492" spans="1:42" s="69" customFormat="1" ht="15.6" x14ac:dyDescent="0.3">
      <c r="A492" s="75"/>
      <c r="B492" s="38" t="s">
        <v>95</v>
      </c>
      <c r="C492" s="38"/>
      <c r="D492" s="38"/>
      <c r="E492" s="230"/>
      <c r="F492" s="124">
        <f>SUM(F489:F491)</f>
        <v>1499.113893026798</v>
      </c>
      <c r="G492" s="68"/>
      <c r="H492" s="124">
        <f>SUM(H489:H491)</f>
        <v>1082.307000503434</v>
      </c>
      <c r="I492" s="65"/>
      <c r="J492" s="124">
        <f>SUM(J489:J491)</f>
        <v>2581.4208935302322</v>
      </c>
      <c r="K492" s="65"/>
      <c r="L492" s="124">
        <f>SUM(L489:L491)</f>
        <v>-1082.307000503434</v>
      </c>
      <c r="M492" s="65"/>
      <c r="N492" s="124">
        <f>SUM(N489:N491)</f>
        <v>1499.113893026798</v>
      </c>
      <c r="P492" s="101"/>
      <c r="Q492" s="101"/>
      <c r="R492" s="113"/>
      <c r="S492" s="113"/>
      <c r="T492" s="113"/>
      <c r="U492" s="113"/>
      <c r="V492" s="113"/>
      <c r="W492" s="113"/>
      <c r="X492" s="113"/>
      <c r="Y492" s="113"/>
      <c r="Z492" s="113"/>
      <c r="AA492" s="113"/>
      <c r="AB492" s="113"/>
      <c r="AC492" s="113"/>
      <c r="AD492" s="113"/>
      <c r="AE492" s="113"/>
      <c r="AF492" s="113"/>
      <c r="AG492" s="113"/>
      <c r="AH492" s="113"/>
      <c r="AI492" s="113"/>
      <c r="AJ492" s="113"/>
      <c r="AK492" s="113"/>
      <c r="AL492" s="113"/>
      <c r="AM492" s="113"/>
      <c r="AN492" s="113"/>
      <c r="AO492" s="113"/>
      <c r="AP492" s="113"/>
    </row>
    <row r="493" spans="1:42" ht="15" x14ac:dyDescent="0.25">
      <c r="A493" s="73"/>
      <c r="B493" s="73"/>
      <c r="C493" s="73"/>
      <c r="D493" s="5"/>
      <c r="E493" s="230"/>
      <c r="F493" s="57"/>
      <c r="G493" s="54"/>
      <c r="H493" s="57"/>
      <c r="I493" s="54"/>
      <c r="J493" s="57"/>
      <c r="K493" s="54"/>
      <c r="L493" s="57"/>
      <c r="M493" s="54"/>
      <c r="N493" s="57"/>
      <c r="P493" s="51"/>
      <c r="Q493" s="51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</row>
    <row r="494" spans="1:42" ht="15.6" x14ac:dyDescent="0.3">
      <c r="A494" s="73"/>
      <c r="B494" s="73"/>
      <c r="C494" s="75" t="s">
        <v>39</v>
      </c>
      <c r="D494" s="38"/>
      <c r="E494" s="230"/>
      <c r="F494" s="68">
        <f>+F492+F486</f>
        <v>19543.016783862011</v>
      </c>
      <c r="G494" s="65"/>
      <c r="H494" s="68">
        <f>+H492+H486</f>
        <v>9723.2941454177508</v>
      </c>
      <c r="I494" s="65"/>
      <c r="J494" s="68">
        <f>+J492+J486</f>
        <v>29266.31092927976</v>
      </c>
      <c r="K494" s="65"/>
      <c r="L494" s="68">
        <f>+L492+L486</f>
        <v>-9723.2941454177508</v>
      </c>
      <c r="M494" s="65"/>
      <c r="N494" s="68">
        <f>+N492+N486</f>
        <v>19543.016783862011</v>
      </c>
      <c r="P494" s="51"/>
      <c r="Q494" s="51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</row>
    <row r="495" spans="1:42" ht="15" x14ac:dyDescent="0.25">
      <c r="A495" s="73"/>
      <c r="B495" s="73"/>
      <c r="C495" s="73"/>
      <c r="D495" s="5"/>
      <c r="E495" s="230"/>
      <c r="F495" s="54"/>
      <c r="G495" s="54"/>
      <c r="H495" s="54"/>
      <c r="I495" s="54"/>
      <c r="J495" s="53"/>
      <c r="K495" s="54"/>
      <c r="L495" s="54"/>
      <c r="M495" s="54"/>
      <c r="N495" s="53"/>
      <c r="P495" s="51"/>
      <c r="Q495" s="51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</row>
    <row r="496" spans="1:42" ht="15" x14ac:dyDescent="0.25">
      <c r="A496" s="5"/>
      <c r="B496" s="73"/>
      <c r="C496" s="73"/>
      <c r="D496" s="5"/>
      <c r="E496" s="5"/>
      <c r="F496" s="53"/>
      <c r="G496" s="53"/>
      <c r="H496" s="53"/>
      <c r="I496" s="53"/>
      <c r="J496" s="53"/>
      <c r="K496" s="53"/>
      <c r="L496" s="53"/>
      <c r="M496" s="53"/>
      <c r="N496" s="53"/>
      <c r="P496" s="5"/>
      <c r="Q496" s="5"/>
    </row>
    <row r="497" spans="1:17" ht="15.6" x14ac:dyDescent="0.3">
      <c r="A497" s="75" t="s">
        <v>91</v>
      </c>
      <c r="B497" s="75"/>
      <c r="C497" s="75"/>
      <c r="D497" s="38"/>
      <c r="E497" s="5"/>
      <c r="F497" s="68">
        <f>+F494</f>
        <v>19543.016783862011</v>
      </c>
      <c r="G497" s="65"/>
      <c r="H497" s="68">
        <f>+H494</f>
        <v>9723.2941454177508</v>
      </c>
      <c r="I497" s="65"/>
      <c r="J497" s="68">
        <f>+J494</f>
        <v>29266.31092927976</v>
      </c>
      <c r="K497" s="65"/>
      <c r="L497" s="68">
        <f>+L494</f>
        <v>-9723.2941454177508</v>
      </c>
      <c r="M497" s="65"/>
      <c r="N497" s="68">
        <f>+N494</f>
        <v>19543.016783862011</v>
      </c>
      <c r="P497" s="5"/>
      <c r="Q497" s="5"/>
    </row>
    <row r="498" spans="1:17" ht="15.6" x14ac:dyDescent="0.3">
      <c r="A498" s="73" t="s">
        <v>36</v>
      </c>
      <c r="B498" s="75"/>
      <c r="C498" s="75"/>
      <c r="D498" s="38"/>
      <c r="E498" s="5"/>
      <c r="F498" s="77"/>
      <c r="G498" s="77"/>
      <c r="H498" s="77"/>
      <c r="I498" s="77"/>
      <c r="J498" s="77"/>
      <c r="K498" s="77"/>
      <c r="L498" s="77"/>
      <c r="M498" s="77"/>
      <c r="N498" s="77"/>
      <c r="O498" s="77"/>
      <c r="P498" s="5"/>
      <c r="Q498" s="5"/>
    </row>
    <row r="499" spans="1:17" ht="15.6" x14ac:dyDescent="0.3">
      <c r="A499" s="73"/>
      <c r="B499" s="75"/>
      <c r="C499" s="75"/>
      <c r="D499" s="38"/>
      <c r="E499" s="5"/>
      <c r="F499" s="77"/>
      <c r="G499" s="77"/>
      <c r="H499" s="77"/>
      <c r="I499" s="77"/>
      <c r="J499" s="77"/>
      <c r="K499" s="77"/>
      <c r="L499" s="77"/>
      <c r="M499" s="77"/>
      <c r="N499" s="77"/>
      <c r="O499" s="77"/>
      <c r="P499" s="5"/>
      <c r="Q499" s="5"/>
    </row>
    <row r="500" spans="1:17" ht="15.6" x14ac:dyDescent="0.3">
      <c r="A500" s="73"/>
      <c r="B500" s="75"/>
      <c r="C500" s="75"/>
      <c r="D500" s="38"/>
      <c r="E500" s="5"/>
      <c r="F500" s="77"/>
      <c r="G500" s="77"/>
      <c r="H500" s="77"/>
      <c r="I500" s="77"/>
      <c r="J500" s="77"/>
      <c r="K500" s="77"/>
      <c r="L500" s="77"/>
      <c r="M500" s="77"/>
      <c r="N500" s="77"/>
      <c r="O500" s="77"/>
      <c r="P500" s="5"/>
      <c r="Q500" s="5"/>
    </row>
    <row r="501" spans="1:17" ht="15.6" x14ac:dyDescent="0.3">
      <c r="A501" s="73"/>
      <c r="B501" s="75"/>
      <c r="C501" s="75"/>
      <c r="D501" s="38"/>
      <c r="E501" s="5"/>
      <c r="F501" s="77"/>
      <c r="G501" s="77"/>
      <c r="H501" s="77"/>
      <c r="I501" s="77"/>
      <c r="J501" s="77"/>
      <c r="K501" s="77"/>
      <c r="L501" s="77"/>
      <c r="M501" s="77"/>
      <c r="N501" s="77"/>
      <c r="O501" s="77"/>
      <c r="P501" s="5"/>
      <c r="Q501" s="5"/>
    </row>
    <row r="502" spans="1:17" ht="15.6" x14ac:dyDescent="0.3">
      <c r="A502" s="73"/>
      <c r="B502" s="75"/>
      <c r="C502" s="75"/>
      <c r="D502" s="38"/>
      <c r="E502" s="5"/>
      <c r="F502" s="77"/>
      <c r="G502" s="77"/>
      <c r="H502" s="77"/>
      <c r="I502" s="77"/>
      <c r="J502" s="77"/>
      <c r="K502" s="77"/>
      <c r="L502" s="77"/>
      <c r="M502" s="77"/>
      <c r="N502" s="77"/>
      <c r="O502" s="77"/>
      <c r="P502" s="5"/>
      <c r="Q502" s="5"/>
    </row>
    <row r="503" spans="1:17" ht="15.6" x14ac:dyDescent="0.3">
      <c r="A503" s="38" t="s">
        <v>0</v>
      </c>
      <c r="B503" s="5"/>
      <c r="C503" s="38" t="str">
        <f>$C$1</f>
        <v>473-20-1554.WS</v>
      </c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39" t="s">
        <v>251</v>
      </c>
      <c r="P503" s="5"/>
      <c r="Q503" s="5"/>
    </row>
    <row r="504" spans="1:17" ht="15.6" x14ac:dyDescent="0.3">
      <c r="A504" s="38" t="s">
        <v>1</v>
      </c>
      <c r="B504" s="38"/>
      <c r="C504" s="40">
        <f>$C$2</f>
        <v>49225</v>
      </c>
      <c r="D504" s="38"/>
      <c r="E504" s="5"/>
      <c r="F504" s="5"/>
      <c r="G504" s="5"/>
      <c r="H504" s="5"/>
      <c r="I504" s="5"/>
      <c r="J504" s="5"/>
      <c r="K504" s="5"/>
      <c r="L504" s="5"/>
      <c r="M504" s="5"/>
      <c r="N504" s="39" t="s">
        <v>75</v>
      </c>
      <c r="P504" s="5"/>
      <c r="Q504" s="5"/>
    </row>
    <row r="505" spans="1:17" ht="17.399999999999999" x14ac:dyDescent="0.3">
      <c r="A505" s="38" t="s">
        <v>55</v>
      </c>
      <c r="B505" s="38"/>
      <c r="C505" s="38" t="str">
        <f>$C$3</f>
        <v>City of Celina</v>
      </c>
      <c r="D505" s="38"/>
      <c r="E505" s="5"/>
      <c r="F505" s="5"/>
      <c r="G505" s="5"/>
      <c r="H505" s="5"/>
      <c r="I505" s="5"/>
      <c r="J505" s="5"/>
      <c r="K505" s="5"/>
      <c r="L505" s="5"/>
      <c r="M505" s="5"/>
      <c r="N505" s="3"/>
      <c r="P505" s="5"/>
      <c r="Q505" s="5"/>
    </row>
    <row r="506" spans="1:17" ht="15.6" x14ac:dyDescent="0.3">
      <c r="A506" s="38" t="s">
        <v>3</v>
      </c>
      <c r="B506" s="38"/>
      <c r="C506" s="41">
        <f>$C$4</f>
        <v>43373</v>
      </c>
      <c r="D506" s="38"/>
      <c r="E506" s="5"/>
      <c r="F506" s="5"/>
      <c r="G506" s="5"/>
      <c r="H506" s="5"/>
      <c r="I506" s="5"/>
      <c r="J506" s="5"/>
      <c r="K506" s="5"/>
      <c r="L506" s="5"/>
      <c r="M506" s="5"/>
      <c r="N506" s="289" t="s">
        <v>222</v>
      </c>
      <c r="P506" s="5"/>
      <c r="Q506" s="5"/>
    </row>
    <row r="507" spans="1:17" ht="15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42"/>
      <c r="L507" s="5"/>
      <c r="M507" s="5"/>
      <c r="N507" s="5"/>
      <c r="P507" s="5"/>
      <c r="Q507" s="5"/>
    </row>
    <row r="508" spans="1:17" ht="15.6" x14ac:dyDescent="0.3">
      <c r="A508" s="5"/>
      <c r="B508" s="5"/>
      <c r="C508" s="5"/>
      <c r="D508" s="5"/>
      <c r="E508" s="5"/>
      <c r="F508" s="353"/>
      <c r="G508" s="43"/>
      <c r="H508" s="353"/>
      <c r="I508" s="44"/>
      <c r="J508" s="354" t="s">
        <v>51</v>
      </c>
      <c r="K508" s="44"/>
      <c r="L508" s="355" t="str">
        <f>$L$8</f>
        <v>Petitioners</v>
      </c>
      <c r="M508" s="43"/>
      <c r="N508" s="353"/>
      <c r="P508" s="5"/>
      <c r="Q508" s="5"/>
    </row>
    <row r="509" spans="1:17" ht="15.6" x14ac:dyDescent="0.3">
      <c r="A509" s="5"/>
      <c r="B509" s="5"/>
      <c r="C509" s="5"/>
      <c r="D509" s="5"/>
      <c r="E509" s="5"/>
      <c r="F509" s="356"/>
      <c r="G509" s="43"/>
      <c r="H509" s="357" t="s">
        <v>51</v>
      </c>
      <c r="I509" s="44"/>
      <c r="J509" s="357" t="s">
        <v>4</v>
      </c>
      <c r="K509" s="44"/>
      <c r="L509" s="355" t="s">
        <v>5</v>
      </c>
      <c r="M509" s="43"/>
      <c r="N509" s="355" t="str">
        <f>$L$8</f>
        <v>Petitioners</v>
      </c>
      <c r="P509" s="5"/>
      <c r="Q509" s="5"/>
    </row>
    <row r="510" spans="1:17" ht="15.6" x14ac:dyDescent="0.3">
      <c r="A510" s="38" t="s">
        <v>71</v>
      </c>
      <c r="B510" s="5"/>
      <c r="C510" s="5"/>
      <c r="D510" s="5"/>
      <c r="E510" s="5"/>
      <c r="F510" s="355" t="s">
        <v>6</v>
      </c>
      <c r="G510" s="43"/>
      <c r="H510" s="357" t="s">
        <v>7</v>
      </c>
      <c r="I510" s="44"/>
      <c r="J510" s="357" t="s">
        <v>6</v>
      </c>
      <c r="K510" s="44"/>
      <c r="L510" s="357" t="s">
        <v>52</v>
      </c>
      <c r="M510" s="44"/>
      <c r="N510" s="355" t="s">
        <v>8</v>
      </c>
      <c r="P510" s="5"/>
      <c r="Q510" s="5"/>
    </row>
    <row r="511" spans="1:17" ht="15.6" x14ac:dyDescent="0.3">
      <c r="A511" s="5"/>
      <c r="B511" s="5"/>
      <c r="C511" s="5"/>
      <c r="D511" s="5"/>
      <c r="E511" s="5"/>
      <c r="F511" s="358" t="str">
        <f>$F$11</f>
        <v>SEWER</v>
      </c>
      <c r="G511" s="43"/>
      <c r="H511" s="361" t="s">
        <v>37</v>
      </c>
      <c r="I511" s="43"/>
      <c r="J511" s="361" t="str">
        <f>$J$11</f>
        <v>SEWER</v>
      </c>
      <c r="K511" s="43"/>
      <c r="L511" s="360" t="s">
        <v>10</v>
      </c>
      <c r="M511" s="43"/>
      <c r="N511" s="358" t="str">
        <f>$N$11</f>
        <v>SEWER</v>
      </c>
      <c r="P511" s="5"/>
      <c r="Q511" s="5"/>
    </row>
    <row r="512" spans="1:17" ht="15.6" x14ac:dyDescent="0.3">
      <c r="A512" s="5"/>
      <c r="B512" s="5"/>
      <c r="C512" s="5"/>
      <c r="D512" s="5"/>
      <c r="E512" s="5"/>
      <c r="F512" s="43" t="str">
        <f>$F$12</f>
        <v>(a)</v>
      </c>
      <c r="G512" s="43"/>
      <c r="H512" s="47" t="str">
        <f>$H$12</f>
        <v>(b) = (c) - (a)</v>
      </c>
      <c r="I512" s="47"/>
      <c r="J512" s="47" t="str">
        <f>$J$12</f>
        <v>(c)</v>
      </c>
      <c r="K512" s="47"/>
      <c r="L512" s="302" t="str">
        <f>$L$12</f>
        <v>(d) = (e) - (c)</v>
      </c>
      <c r="M512" s="43"/>
      <c r="N512" s="47" t="str">
        <f>$N$12</f>
        <v xml:space="preserve">(e) </v>
      </c>
      <c r="P512" s="5"/>
      <c r="Q512" s="5"/>
    </row>
    <row r="513" spans="1:17" ht="15.6" x14ac:dyDescent="0.3">
      <c r="A513" s="5"/>
      <c r="B513" s="5"/>
      <c r="C513" s="5"/>
      <c r="D513" s="5"/>
      <c r="E513" s="5"/>
      <c r="F513" s="43"/>
      <c r="G513" s="43"/>
      <c r="H513" s="47"/>
      <c r="I513" s="47"/>
      <c r="J513" s="47"/>
      <c r="K513" s="47"/>
      <c r="L513" s="48"/>
      <c r="M513" s="43"/>
      <c r="N513" s="47"/>
      <c r="P513" s="5"/>
      <c r="Q513" s="5"/>
    </row>
    <row r="514" spans="1:17" ht="15" x14ac:dyDescent="0.25">
      <c r="A514" s="58"/>
      <c r="B514" s="58"/>
      <c r="C514" s="58"/>
      <c r="D514" s="58"/>
      <c r="E514" s="5"/>
      <c r="F514" s="63"/>
      <c r="G514" s="63"/>
      <c r="H514" s="63"/>
      <c r="I514" s="63"/>
      <c r="J514" s="63"/>
      <c r="K514" s="63"/>
      <c r="L514" s="63"/>
      <c r="M514" s="63"/>
      <c r="N514" s="63"/>
      <c r="P514" s="5"/>
      <c r="Q514" s="5"/>
    </row>
    <row r="515" spans="1:17" ht="15.6" x14ac:dyDescent="0.3">
      <c r="A515" s="38" t="s">
        <v>72</v>
      </c>
      <c r="B515" s="38"/>
      <c r="C515" s="38"/>
      <c r="D515" s="5"/>
      <c r="E515" s="5"/>
      <c r="F515" s="63"/>
      <c r="G515" s="63"/>
      <c r="H515" s="63"/>
      <c r="I515" s="63"/>
      <c r="J515" s="63"/>
      <c r="K515" s="63"/>
      <c r="L515" s="63"/>
      <c r="M515" s="63"/>
      <c r="N515" s="63"/>
      <c r="P515" s="5"/>
      <c r="Q515" s="5"/>
    </row>
    <row r="516" spans="1:17" ht="15" x14ac:dyDescent="0.25">
      <c r="A516" s="5"/>
      <c r="B516" s="5" t="str">
        <f>PROPER('[2]Operating Input'!E17)</f>
        <v>Credit Card Fees</v>
      </c>
      <c r="C516" s="5"/>
      <c r="D516" s="5"/>
      <c r="E516" s="5"/>
      <c r="F516" s="53">
        <f>'3-TOTAL Revenue Requirement'!F516-'1-WATER Revenue Requirement'!F516</f>
        <v>34798.699999999997</v>
      </c>
      <c r="G516" s="53"/>
      <c r="H516" s="53">
        <f t="shared" ref="H516:H527" si="27">+J516-F516</f>
        <v>-9798.6999999999971</v>
      </c>
      <c r="I516" s="54"/>
      <c r="J516" s="53">
        <f>'3-TOTAL Revenue Requirement'!J516-'1-WATER Revenue Requirement'!J516</f>
        <v>25000</v>
      </c>
      <c r="K516" s="53"/>
      <c r="L516" s="53">
        <f>+N516-J516</f>
        <v>9798.6999999999971</v>
      </c>
      <c r="M516" s="54"/>
      <c r="N516" s="53">
        <f>'5-S Other Revenue Adjustments'!AA14</f>
        <v>34798.699999999997</v>
      </c>
      <c r="P516" s="5"/>
      <c r="Q516" s="5"/>
    </row>
    <row r="517" spans="1:17" ht="15" x14ac:dyDescent="0.25">
      <c r="A517" s="5"/>
      <c r="B517" s="5" t="str">
        <f>PROPER('[2]Operating Input'!E18)</f>
        <v>Water Tower Rental Fees</v>
      </c>
      <c r="C517" s="5"/>
      <c r="D517" s="5"/>
      <c r="E517" s="5"/>
      <c r="F517" s="305">
        <f>'3-TOTAL Revenue Requirement'!F517-'1-WATER Revenue Requirement'!F517</f>
        <v>0</v>
      </c>
      <c r="G517" s="305"/>
      <c r="H517" s="305">
        <f t="shared" si="27"/>
        <v>0</v>
      </c>
      <c r="I517" s="305"/>
      <c r="J517" s="305">
        <f>'3-TOTAL Revenue Requirement'!J517-'1-WATER Revenue Requirement'!J517</f>
        <v>0</v>
      </c>
      <c r="K517" s="305"/>
      <c r="L517" s="305">
        <f t="shared" ref="L517:L527" si="28">+N517-J517</f>
        <v>0</v>
      </c>
      <c r="M517" s="305"/>
      <c r="N517" s="305">
        <f>'5-S Other Revenue Adjustments'!AA15</f>
        <v>0</v>
      </c>
      <c r="P517" s="5"/>
      <c r="Q517" s="5"/>
    </row>
    <row r="518" spans="1:17" ht="15" x14ac:dyDescent="0.25">
      <c r="A518" s="5"/>
      <c r="B518" s="5" t="str">
        <f>PROPER('[2]Operating Input'!E19)</f>
        <v>Reconnect/Disconnect Fees</v>
      </c>
      <c r="C518" s="5"/>
      <c r="D518" s="5"/>
      <c r="E518" s="5"/>
      <c r="F518" s="305">
        <f>'3-TOTAL Revenue Requirement'!F518-'1-WATER Revenue Requirement'!F518</f>
        <v>0</v>
      </c>
      <c r="G518" s="305"/>
      <c r="H518" s="305">
        <f t="shared" si="27"/>
        <v>0</v>
      </c>
      <c r="I518" s="305"/>
      <c r="J518" s="305">
        <f>'3-TOTAL Revenue Requirement'!J518-'1-WATER Revenue Requirement'!J518</f>
        <v>0</v>
      </c>
      <c r="K518" s="305"/>
      <c r="L518" s="305">
        <f t="shared" si="28"/>
        <v>0</v>
      </c>
      <c r="M518" s="305"/>
      <c r="N518" s="305">
        <f>'5-S Other Revenue Adjustments'!AA16</f>
        <v>0</v>
      </c>
      <c r="P518" s="5"/>
      <c r="Q518" s="5"/>
    </row>
    <row r="519" spans="1:17" ht="15" x14ac:dyDescent="0.25">
      <c r="A519" s="5"/>
      <c r="B519" s="5" t="str">
        <f>PROPER('[2]Operating Input'!E20)</f>
        <v>Customer Service Fees</v>
      </c>
      <c r="C519" s="5"/>
      <c r="D519" s="5"/>
      <c r="E519" s="5"/>
      <c r="F519" s="305">
        <f>'3-TOTAL Revenue Requirement'!F519-'1-WATER Revenue Requirement'!F519</f>
        <v>300</v>
      </c>
      <c r="G519" s="305"/>
      <c r="H519" s="305">
        <f t="shared" si="27"/>
        <v>100</v>
      </c>
      <c r="I519" s="305"/>
      <c r="J519" s="305">
        <f>'3-TOTAL Revenue Requirement'!J519-'1-WATER Revenue Requirement'!J519</f>
        <v>400</v>
      </c>
      <c r="K519" s="305"/>
      <c r="L519" s="305">
        <f t="shared" si="28"/>
        <v>-100</v>
      </c>
      <c r="M519" s="305"/>
      <c r="N519" s="305">
        <f>'5-S Other Revenue Adjustments'!AA17</f>
        <v>300</v>
      </c>
      <c r="P519" s="5"/>
      <c r="Q519" s="5"/>
    </row>
    <row r="520" spans="1:17" ht="15" x14ac:dyDescent="0.25">
      <c r="A520" s="5"/>
      <c r="B520" s="5" t="str">
        <f>PROPER('[2]Operating Input'!E21)</f>
        <v>Transfer Fees</v>
      </c>
      <c r="C520" s="5"/>
      <c r="D520" s="5"/>
      <c r="E520" s="5"/>
      <c r="F520" s="305">
        <f>'3-TOTAL Revenue Requirement'!F520-'1-WATER Revenue Requirement'!F520</f>
        <v>762.5</v>
      </c>
      <c r="G520" s="305"/>
      <c r="H520" s="305">
        <f t="shared" si="27"/>
        <v>-262.5</v>
      </c>
      <c r="I520" s="305"/>
      <c r="J520" s="305">
        <f>'3-TOTAL Revenue Requirement'!J520-'1-WATER Revenue Requirement'!J520</f>
        <v>500</v>
      </c>
      <c r="K520" s="305"/>
      <c r="L520" s="305">
        <f t="shared" si="28"/>
        <v>262.5</v>
      </c>
      <c r="M520" s="305"/>
      <c r="N520" s="305">
        <f>'5-S Other Revenue Adjustments'!AA18</f>
        <v>762.5</v>
      </c>
      <c r="P520" s="5"/>
      <c r="Q520" s="5"/>
    </row>
    <row r="521" spans="1:17" ht="15" x14ac:dyDescent="0.25">
      <c r="A521" s="5"/>
      <c r="B521" s="5" t="str">
        <f>PROPER('[2]Operating Input'!E22)</f>
        <v>Water Connection Fees</v>
      </c>
      <c r="C521" s="5"/>
      <c r="D521" s="5"/>
      <c r="E521" s="5"/>
      <c r="F521" s="305">
        <f>'3-TOTAL Revenue Requirement'!F521-'1-WATER Revenue Requirement'!F521</f>
        <v>0</v>
      </c>
      <c r="G521" s="305"/>
      <c r="H521" s="305">
        <f t="shared" si="27"/>
        <v>0</v>
      </c>
      <c r="I521" s="305"/>
      <c r="J521" s="305">
        <f>'3-TOTAL Revenue Requirement'!J521-'1-WATER Revenue Requirement'!J521</f>
        <v>0</v>
      </c>
      <c r="K521" s="305"/>
      <c r="L521" s="305">
        <f t="shared" si="28"/>
        <v>0</v>
      </c>
      <c r="M521" s="305"/>
      <c r="N521" s="305">
        <f>'5-S Other Revenue Adjustments'!AA19</f>
        <v>0</v>
      </c>
      <c r="P521" s="5"/>
      <c r="Q521" s="5"/>
    </row>
    <row r="522" spans="1:17" ht="15" x14ac:dyDescent="0.25">
      <c r="A522" s="5"/>
      <c r="B522" s="5" t="str">
        <f>PROPER('[2]Operating Input'!E23)</f>
        <v>Sewer Connection Fees</v>
      </c>
      <c r="C522" s="5"/>
      <c r="D522" s="5"/>
      <c r="E522" s="5"/>
      <c r="F522" s="305">
        <f>'3-TOTAL Revenue Requirement'!F522-'1-WATER Revenue Requirement'!F522</f>
        <v>778055.83</v>
      </c>
      <c r="G522" s="305"/>
      <c r="H522" s="305">
        <f t="shared" si="27"/>
        <v>112944.17000000004</v>
      </c>
      <c r="I522" s="305"/>
      <c r="J522" s="305">
        <f>'3-TOTAL Revenue Requirement'!J522-'1-WATER Revenue Requirement'!J522</f>
        <v>891000</v>
      </c>
      <c r="K522" s="305"/>
      <c r="L522" s="305">
        <f t="shared" si="28"/>
        <v>-112944.17000000004</v>
      </c>
      <c r="M522" s="305"/>
      <c r="N522" s="305">
        <f>'5-S Other Revenue Adjustments'!AA20</f>
        <v>778055.83</v>
      </c>
      <c r="P522" s="5"/>
      <c r="Q522" s="5"/>
    </row>
    <row r="523" spans="1:17" ht="15" x14ac:dyDescent="0.25">
      <c r="A523" s="5"/>
      <c r="B523" s="5" t="str">
        <f>PROPER('[2]Operating Input'!E24)</f>
        <v>Penalties</v>
      </c>
      <c r="C523" s="5"/>
      <c r="D523" s="5"/>
      <c r="E523" s="5"/>
      <c r="F523" s="305">
        <f>'3-TOTAL Revenue Requirement'!F523-'1-WATER Revenue Requirement'!F523</f>
        <v>85757.27</v>
      </c>
      <c r="G523" s="305"/>
      <c r="H523" s="305">
        <f t="shared" si="27"/>
        <v>-36507.270000000004</v>
      </c>
      <c r="I523" s="305"/>
      <c r="J523" s="305">
        <f>'3-TOTAL Revenue Requirement'!J523-'1-WATER Revenue Requirement'!J523</f>
        <v>49250</v>
      </c>
      <c r="K523" s="305"/>
      <c r="L523" s="305">
        <f t="shared" si="28"/>
        <v>36507.270000000004</v>
      </c>
      <c r="M523" s="305"/>
      <c r="N523" s="305">
        <f>'5-S Other Revenue Adjustments'!AA21</f>
        <v>85757.27</v>
      </c>
      <c r="P523" s="5"/>
      <c r="Q523" s="5"/>
    </row>
    <row r="524" spans="1:17" ht="15" x14ac:dyDescent="0.25">
      <c r="A524" s="5"/>
      <c r="B524" s="5" t="str">
        <f>PROPER('[2]Operating Input'!E25)</f>
        <v>Interest Income</v>
      </c>
      <c r="C524" s="5"/>
      <c r="D524" s="5"/>
      <c r="E524" s="5"/>
      <c r="F524" s="305">
        <f>'3-TOTAL Revenue Requirement'!F524-'1-WATER Revenue Requirement'!F524</f>
        <v>57751.974999999999</v>
      </c>
      <c r="G524" s="305"/>
      <c r="H524" s="305">
        <f t="shared" si="27"/>
        <v>-33251.974999999999</v>
      </c>
      <c r="I524" s="305"/>
      <c r="J524" s="305">
        <f>'3-TOTAL Revenue Requirement'!J524-'1-WATER Revenue Requirement'!J524</f>
        <v>24500</v>
      </c>
      <c r="K524" s="305"/>
      <c r="L524" s="305">
        <f t="shared" si="28"/>
        <v>33251.974999999999</v>
      </c>
      <c r="M524" s="305"/>
      <c r="N524" s="305">
        <f>'5-S Other Revenue Adjustments'!AA22</f>
        <v>57751.974999999999</v>
      </c>
      <c r="P524" s="5"/>
      <c r="Q524" s="5"/>
    </row>
    <row r="525" spans="1:17" ht="15" x14ac:dyDescent="0.25">
      <c r="A525" s="5"/>
      <c r="B525" s="5" t="str">
        <f>PROPER('[2]Operating Input'!E29)</f>
        <v>Radio Read-Meters</v>
      </c>
      <c r="C525" s="5"/>
      <c r="D525" s="5"/>
      <c r="E525" s="5"/>
      <c r="F525" s="305">
        <f>'3-TOTAL Revenue Requirement'!F525-'1-WATER Revenue Requirement'!F525</f>
        <v>144834.58743395124</v>
      </c>
      <c r="G525" s="305"/>
      <c r="H525" s="305">
        <f t="shared" si="27"/>
        <v>16232.648930310999</v>
      </c>
      <c r="I525" s="305"/>
      <c r="J525" s="305">
        <f>'3-TOTAL Revenue Requirement'!J525-'1-WATER Revenue Requirement'!J525</f>
        <v>161067.23636426224</v>
      </c>
      <c r="K525" s="305"/>
      <c r="L525" s="305">
        <f t="shared" si="28"/>
        <v>-16232.648930310999</v>
      </c>
      <c r="M525" s="305"/>
      <c r="N525" s="305">
        <f>'5-S Other Revenue Adjustments'!AA23</f>
        <v>144834.58743395124</v>
      </c>
      <c r="P525" s="5"/>
      <c r="Q525" s="5"/>
    </row>
    <row r="526" spans="1:17" ht="15" x14ac:dyDescent="0.25">
      <c r="A526" s="5"/>
      <c r="B526" s="5" t="str">
        <f>PROPER('[2]Operating Input'!E30)</f>
        <v>Miscellaneous Income</v>
      </c>
      <c r="C526" s="5"/>
      <c r="D526" s="5"/>
      <c r="E526" s="5"/>
      <c r="F526" s="305">
        <f>'3-TOTAL Revenue Requirement'!F526-'1-WATER Revenue Requirement'!F526</f>
        <v>44089.27</v>
      </c>
      <c r="G526" s="305"/>
      <c r="H526" s="305">
        <f t="shared" si="27"/>
        <v>-26589.269999999997</v>
      </c>
      <c r="I526" s="305"/>
      <c r="J526" s="305">
        <f>'3-TOTAL Revenue Requirement'!J526-'1-WATER Revenue Requirement'!J526</f>
        <v>17500</v>
      </c>
      <c r="K526" s="305"/>
      <c r="L526" s="305">
        <f t="shared" si="28"/>
        <v>26589.269999999997</v>
      </c>
      <c r="M526" s="305"/>
      <c r="N526" s="305">
        <f>'5-S Other Revenue Adjustments'!AA24</f>
        <v>44089.27</v>
      </c>
      <c r="P526" s="5"/>
      <c r="Q526" s="5"/>
    </row>
    <row r="527" spans="1:17" ht="15" x14ac:dyDescent="0.25">
      <c r="A527" s="5"/>
      <c r="B527" s="5" t="str">
        <f>PROPER('[2]Operating Input'!E31)</f>
        <v xml:space="preserve"> Income Interest Income</v>
      </c>
      <c r="C527" s="5"/>
      <c r="D527" s="5"/>
      <c r="E527" s="5"/>
      <c r="F527" s="305">
        <f>'3-TOTAL Revenue Requirement'!F527-'1-WATER Revenue Requirement'!F527</f>
        <v>0</v>
      </c>
      <c r="G527" s="305"/>
      <c r="H527" s="305">
        <f t="shared" si="27"/>
        <v>35000</v>
      </c>
      <c r="I527" s="305"/>
      <c r="J527" s="305">
        <f>'3-TOTAL Revenue Requirement'!J527-'1-WATER Revenue Requirement'!J527</f>
        <v>35000</v>
      </c>
      <c r="K527" s="305"/>
      <c r="L527" s="305">
        <f t="shared" si="28"/>
        <v>-35000</v>
      </c>
      <c r="M527" s="305"/>
      <c r="N527" s="305">
        <f>'5-S Other Revenue Adjustments'!AA25</f>
        <v>0</v>
      </c>
      <c r="P527" s="5"/>
      <c r="Q527" s="5"/>
    </row>
    <row r="528" spans="1:17" ht="15" x14ac:dyDescent="0.25">
      <c r="E528" s="5"/>
      <c r="F528" s="119"/>
      <c r="H528" s="119"/>
      <c r="J528" s="119"/>
      <c r="L528" s="119"/>
      <c r="N528" s="119"/>
    </row>
    <row r="529" spans="1:17" s="60" customFormat="1" ht="15.6" x14ac:dyDescent="0.3">
      <c r="A529" s="95" t="s">
        <v>73</v>
      </c>
      <c r="B529" s="93"/>
      <c r="C529" s="93"/>
      <c r="D529" s="93"/>
      <c r="E529" s="5"/>
      <c r="F529" s="94">
        <f>SUM(F516:F527)</f>
        <v>1146350.1324339511</v>
      </c>
      <c r="G529" s="94"/>
      <c r="H529" s="94">
        <f>SUM(H516:H527)</f>
        <v>57867.103930311045</v>
      </c>
      <c r="I529" s="95"/>
      <c r="J529" s="94">
        <f>SUM(J516:J527)</f>
        <v>1204217.2363642622</v>
      </c>
      <c r="K529" s="95"/>
      <c r="L529" s="94">
        <f>SUM(L516:L527)</f>
        <v>-57867.103930311045</v>
      </c>
      <c r="M529" s="95"/>
      <c r="N529" s="94">
        <f>SUM(N516:N527)</f>
        <v>1146350.1324339511</v>
      </c>
      <c r="O529" s="118"/>
      <c r="Q529" s="58"/>
    </row>
    <row r="530" spans="1:17" ht="15.6" x14ac:dyDescent="0.3">
      <c r="B530" s="65"/>
      <c r="C530" s="65"/>
      <c r="D530" s="65"/>
      <c r="E530" s="5"/>
      <c r="F530" s="67"/>
      <c r="G530" s="67"/>
      <c r="H530" s="67"/>
      <c r="I530" s="67"/>
      <c r="J530" s="67"/>
      <c r="K530" s="67"/>
      <c r="L530" s="67"/>
      <c r="M530" s="67"/>
      <c r="N530" s="68"/>
      <c r="O530" s="5"/>
    </row>
    <row r="531" spans="1:17" ht="15" x14ac:dyDescent="0.25">
      <c r="A531" s="5"/>
      <c r="B531" s="5"/>
      <c r="C531" s="5"/>
      <c r="D531" s="54"/>
      <c r="E531" s="5"/>
      <c r="F531" s="79"/>
      <c r="G531" s="80"/>
      <c r="H531" s="79"/>
      <c r="I531" s="5"/>
      <c r="J531" s="5"/>
      <c r="K531" s="5"/>
      <c r="L531" s="50"/>
      <c r="M531" s="50"/>
      <c r="N531" s="50"/>
      <c r="O531" s="50"/>
    </row>
    <row r="532" spans="1:17" ht="15" x14ac:dyDescent="0.25">
      <c r="A532" s="5"/>
      <c r="B532" s="5"/>
      <c r="C532" s="5"/>
      <c r="D532" s="54"/>
      <c r="E532" s="5"/>
      <c r="F532" s="79"/>
      <c r="G532" s="80"/>
      <c r="H532" s="81"/>
      <c r="I532" s="5"/>
      <c r="J532" s="50"/>
      <c r="K532" s="5"/>
      <c r="L532" s="50"/>
      <c r="M532" s="50"/>
      <c r="N532" s="50"/>
      <c r="O532" s="50"/>
    </row>
    <row r="533" spans="1:17" ht="15.6" x14ac:dyDescent="0.3">
      <c r="A533" s="38" t="s">
        <v>0</v>
      </c>
      <c r="B533" s="5"/>
      <c r="C533" s="38" t="str">
        <f>$C$1</f>
        <v>473-20-1554.WS</v>
      </c>
      <c r="N533" s="39" t="s">
        <v>260</v>
      </c>
      <c r="O533" s="5"/>
      <c r="P533" s="5"/>
      <c r="Q533" s="5"/>
    </row>
    <row r="534" spans="1:17" ht="15.6" x14ac:dyDescent="0.3">
      <c r="A534" s="38" t="s">
        <v>1</v>
      </c>
      <c r="B534" s="38"/>
      <c r="C534" s="40">
        <f>$C$2</f>
        <v>49225</v>
      </c>
      <c r="D534" s="38"/>
      <c r="L534" s="5"/>
      <c r="M534" s="5"/>
      <c r="N534" s="39" t="s">
        <v>76</v>
      </c>
      <c r="O534" s="5"/>
      <c r="P534" s="5"/>
      <c r="Q534" s="5"/>
    </row>
    <row r="535" spans="1:17" ht="15.6" x14ac:dyDescent="0.3">
      <c r="A535" s="38" t="s">
        <v>55</v>
      </c>
      <c r="B535" s="38"/>
      <c r="C535" s="38" t="str">
        <f>$C$3</f>
        <v>City of Celina</v>
      </c>
      <c r="D535" s="38"/>
      <c r="L535" s="5"/>
      <c r="M535" s="5"/>
      <c r="N535" s="39" t="s">
        <v>5</v>
      </c>
      <c r="O535" s="5"/>
      <c r="P535" s="5"/>
      <c r="Q535" s="5"/>
    </row>
    <row r="536" spans="1:17" ht="15.6" x14ac:dyDescent="0.3">
      <c r="A536" s="38" t="s">
        <v>3</v>
      </c>
      <c r="B536" s="38"/>
      <c r="C536" s="41">
        <f>$C$4</f>
        <v>43373</v>
      </c>
      <c r="D536" s="38"/>
      <c r="N536" s="301"/>
      <c r="O536" s="5"/>
      <c r="P536" s="5"/>
      <c r="Q536" s="5"/>
    </row>
    <row r="537" spans="1:17" ht="15.6" x14ac:dyDescent="0.3">
      <c r="A537" s="5"/>
      <c r="B537" s="5"/>
      <c r="C537" s="5"/>
      <c r="D537" s="5"/>
      <c r="E537" s="5"/>
      <c r="F537" s="353"/>
      <c r="G537" s="43"/>
      <c r="H537" s="353"/>
      <c r="I537" s="44"/>
      <c r="J537" s="354"/>
      <c r="K537" s="44"/>
      <c r="L537" s="355" t="s">
        <v>85</v>
      </c>
      <c r="M537" s="43"/>
      <c r="N537" s="289" t="s">
        <v>222</v>
      </c>
      <c r="O537" s="5"/>
      <c r="P537" s="5"/>
      <c r="Q537" s="5"/>
    </row>
    <row r="538" spans="1:17" ht="15.6" x14ac:dyDescent="0.3">
      <c r="A538" s="5"/>
      <c r="B538" s="5"/>
      <c r="C538" s="5"/>
      <c r="D538" s="5"/>
      <c r="E538" s="5"/>
      <c r="F538" s="356"/>
      <c r="G538" s="43"/>
      <c r="H538" s="357" t="s">
        <v>79</v>
      </c>
      <c r="I538" s="44"/>
      <c r="J538" s="357" t="s">
        <v>82</v>
      </c>
      <c r="K538" s="44"/>
      <c r="L538" s="355" t="s">
        <v>86</v>
      </c>
      <c r="M538" s="43"/>
      <c r="N538" s="69"/>
      <c r="O538" s="5"/>
      <c r="P538" s="5"/>
      <c r="Q538" s="5"/>
    </row>
    <row r="539" spans="1:17" ht="15.6" x14ac:dyDescent="0.3">
      <c r="A539" s="5"/>
      <c r="B539" s="5"/>
      <c r="C539" s="5"/>
      <c r="D539" s="5"/>
      <c r="E539" s="5"/>
      <c r="F539" s="355" t="s">
        <v>77</v>
      </c>
      <c r="G539" s="43"/>
      <c r="H539" s="357" t="s">
        <v>81</v>
      </c>
      <c r="I539" s="44"/>
      <c r="J539" s="357" t="s">
        <v>83</v>
      </c>
      <c r="K539" s="44"/>
      <c r="L539" s="357" t="s">
        <v>80</v>
      </c>
      <c r="M539" s="44"/>
      <c r="N539" s="69"/>
      <c r="O539" s="5"/>
      <c r="P539" s="5"/>
      <c r="Q539" s="5"/>
    </row>
    <row r="540" spans="1:17" ht="15.6" x14ac:dyDescent="0.3">
      <c r="A540" s="5"/>
      <c r="B540" s="5"/>
      <c r="C540" s="5"/>
      <c r="D540" s="5"/>
      <c r="E540" s="5"/>
      <c r="F540" s="358" t="s">
        <v>78</v>
      </c>
      <c r="G540" s="43"/>
      <c r="H540" s="361">
        <f>+C536</f>
        <v>43373</v>
      </c>
      <c r="I540" s="43"/>
      <c r="J540" s="361">
        <f>+H540</f>
        <v>43373</v>
      </c>
      <c r="K540" s="43"/>
      <c r="L540" s="360" t="s">
        <v>42</v>
      </c>
      <c r="M540" s="43"/>
      <c r="N540" s="69"/>
      <c r="O540" s="5"/>
      <c r="P540" s="5"/>
      <c r="Q540" s="5"/>
    </row>
    <row r="541" spans="1:17" ht="15.6" x14ac:dyDescent="0.3">
      <c r="A541" s="5"/>
      <c r="B541" s="5"/>
      <c r="C541" s="5"/>
      <c r="D541" s="5"/>
      <c r="E541" s="5"/>
      <c r="F541" s="47" t="s">
        <v>11</v>
      </c>
      <c r="G541" s="43"/>
      <c r="H541" s="47" t="s">
        <v>12</v>
      </c>
      <c r="I541" s="47"/>
      <c r="J541" s="47" t="s">
        <v>84</v>
      </c>
      <c r="K541" s="47"/>
      <c r="L541" s="48" t="s">
        <v>14</v>
      </c>
      <c r="M541" s="43"/>
      <c r="N541" s="69"/>
      <c r="O541" s="5"/>
      <c r="P541" s="5"/>
      <c r="Q541" s="5"/>
    </row>
    <row r="542" spans="1:17" ht="15" x14ac:dyDescent="0.25">
      <c r="A542" s="11"/>
      <c r="B542" s="5"/>
      <c r="C542" s="5"/>
      <c r="D542" s="5"/>
      <c r="E542" s="5"/>
      <c r="G542" s="70"/>
      <c r="H542" s="71"/>
      <c r="I542" s="71"/>
      <c r="J542" s="71"/>
      <c r="K542" s="71"/>
      <c r="L542" s="70"/>
      <c r="M542" s="70"/>
      <c r="N542" s="69"/>
      <c r="O542" s="5"/>
      <c r="P542" s="5"/>
      <c r="Q542" s="5"/>
    </row>
    <row r="543" spans="1:17" ht="15.6" x14ac:dyDescent="0.3">
      <c r="A543" s="72" t="s">
        <v>210</v>
      </c>
      <c r="B543" s="5"/>
      <c r="C543" s="5"/>
      <c r="D543" s="5"/>
      <c r="E543" s="99"/>
      <c r="G543" s="5"/>
      <c r="H543" s="5"/>
      <c r="I543" s="5"/>
      <c r="J543" s="5"/>
      <c r="K543" s="5"/>
      <c r="L543" s="5"/>
      <c r="M543" s="5"/>
      <c r="N543" s="69"/>
      <c r="O543" s="5"/>
      <c r="P543" s="5"/>
      <c r="Q543" s="5"/>
    </row>
    <row r="544" spans="1:17" ht="15" x14ac:dyDescent="0.25">
      <c r="A544" s="11"/>
      <c r="B544" s="11"/>
      <c r="C544" s="11"/>
      <c r="D544" s="5"/>
      <c r="E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</row>
    <row r="545" spans="1:17" ht="15" x14ac:dyDescent="0.25">
      <c r="A545" s="11"/>
      <c r="B545" s="201" t="str">
        <f>B267</f>
        <v>15  WATER WELL STAND PIPE</v>
      </c>
      <c r="C545" s="11"/>
      <c r="D545" s="5"/>
      <c r="E545" s="5"/>
      <c r="F545" s="200">
        <f>-F267</f>
        <v>0</v>
      </c>
      <c r="G545" s="5"/>
      <c r="H545" s="200">
        <f>-H267</f>
        <v>0</v>
      </c>
      <c r="I545" s="5"/>
      <c r="J545" s="200">
        <f>-J267</f>
        <v>0</v>
      </c>
      <c r="K545" s="5"/>
      <c r="L545" s="200">
        <f>-L267</f>
        <v>0</v>
      </c>
      <c r="M545" s="5"/>
      <c r="N545" s="5"/>
      <c r="O545" s="5"/>
      <c r="P545" s="5"/>
      <c r="Q545" s="5"/>
    </row>
    <row r="546" spans="1:17" ht="15" x14ac:dyDescent="0.25">
      <c r="A546" s="11"/>
      <c r="B546" s="201" t="str">
        <f>B272</f>
        <v>Drainage Master Plan</v>
      </c>
      <c r="C546" s="11"/>
      <c r="D546" s="5"/>
      <c r="E546" s="5"/>
      <c r="F546" s="343">
        <f>-F272</f>
        <v>-264100</v>
      </c>
      <c r="G546" s="64"/>
      <c r="H546" s="343">
        <f>-H272</f>
        <v>-550.21</v>
      </c>
      <c r="I546" s="64"/>
      <c r="J546" s="343">
        <f>-J272</f>
        <v>-263549.78999999998</v>
      </c>
      <c r="K546" s="64"/>
      <c r="L546" s="343">
        <f>-L272</f>
        <v>-550.21</v>
      </c>
      <c r="M546" s="5"/>
      <c r="N546" s="5"/>
      <c r="O546" s="5"/>
      <c r="P546" s="5"/>
      <c r="Q546" s="5"/>
    </row>
    <row r="547" spans="1:17" ht="15" x14ac:dyDescent="0.25">
      <c r="A547" s="11"/>
      <c r="B547" s="201" t="str">
        <f>B273</f>
        <v>Preston Hills Retaining Wall</v>
      </c>
      <c r="C547" s="11"/>
      <c r="D547" s="5"/>
      <c r="E547" s="5"/>
      <c r="F547" s="343">
        <f>-F273</f>
        <v>-16440</v>
      </c>
      <c r="G547" s="64"/>
      <c r="H547" s="343">
        <f>-H273</f>
        <v>-34.25</v>
      </c>
      <c r="I547" s="64"/>
      <c r="J547" s="343">
        <f>-J273</f>
        <v>-16405.75</v>
      </c>
      <c r="K547" s="64"/>
      <c r="L547" s="343">
        <f>-L273</f>
        <v>-34.25</v>
      </c>
      <c r="M547" s="5"/>
      <c r="N547" s="5"/>
      <c r="O547" s="5"/>
      <c r="P547" s="5"/>
      <c r="Q547" s="5"/>
    </row>
    <row r="548" spans="1:17" ht="15" x14ac:dyDescent="0.25">
      <c r="A548" s="11"/>
      <c r="B548" s="171"/>
      <c r="C548" s="11"/>
      <c r="D548" s="5"/>
      <c r="E548" s="5"/>
      <c r="F548" s="52"/>
      <c r="G548" s="52"/>
      <c r="H548" s="52"/>
      <c r="I548" s="52"/>
      <c r="J548" s="52"/>
      <c r="K548" s="52"/>
      <c r="L548" s="52"/>
      <c r="M548" s="5"/>
      <c r="N548" s="5"/>
      <c r="O548" s="5"/>
      <c r="P548" s="5"/>
      <c r="Q548" s="5"/>
    </row>
    <row r="549" spans="1:17" ht="15" x14ac:dyDescent="0.25">
      <c r="A549" s="11"/>
      <c r="B549" s="171"/>
      <c r="C549" s="11"/>
      <c r="D549" s="5"/>
      <c r="E549" s="5"/>
      <c r="F549" s="52"/>
      <c r="G549" s="52"/>
      <c r="H549" s="52"/>
      <c r="I549" s="52"/>
      <c r="J549" s="52"/>
      <c r="K549" s="52"/>
      <c r="L549" s="52"/>
      <c r="M549" s="5"/>
      <c r="N549" s="5"/>
      <c r="O549" s="5"/>
      <c r="P549" s="5"/>
      <c r="Q549" s="5"/>
    </row>
    <row r="550" spans="1:17" ht="15" x14ac:dyDescent="0.25">
      <c r="A550" s="11"/>
      <c r="B550" s="171"/>
      <c r="C550" s="11"/>
      <c r="D550" s="5"/>
      <c r="E550" s="5"/>
      <c r="F550" s="52"/>
      <c r="G550" s="52"/>
      <c r="H550" s="52"/>
      <c r="I550" s="52"/>
      <c r="J550" s="52"/>
      <c r="K550" s="52"/>
      <c r="L550" s="52"/>
      <c r="M550" s="5"/>
      <c r="N550" s="5"/>
      <c r="O550" s="5"/>
      <c r="P550" s="5"/>
      <c r="Q550" s="5"/>
    </row>
    <row r="551" spans="1:17" ht="15" x14ac:dyDescent="0.25">
      <c r="A551" s="11"/>
      <c r="B551" s="171"/>
      <c r="C551" s="11"/>
      <c r="D551" s="5"/>
      <c r="E551" s="5"/>
      <c r="F551" s="52"/>
      <c r="G551" s="52"/>
      <c r="H551" s="52"/>
      <c r="I551" s="52"/>
      <c r="J551" s="52"/>
      <c r="K551" s="52"/>
      <c r="L551" s="52"/>
      <c r="M551" s="5"/>
      <c r="N551" s="5"/>
      <c r="O551" s="5"/>
      <c r="P551" s="5"/>
      <c r="Q551" s="5"/>
    </row>
    <row r="552" spans="1:17" ht="15" x14ac:dyDescent="0.25">
      <c r="A552" s="11"/>
      <c r="B552" s="171"/>
      <c r="C552" s="11"/>
      <c r="D552" s="5"/>
      <c r="E552" s="5"/>
      <c r="F552" s="52"/>
      <c r="G552" s="52"/>
      <c r="H552" s="52"/>
      <c r="I552" s="52"/>
      <c r="J552" s="52"/>
      <c r="K552" s="52"/>
      <c r="L552" s="52"/>
      <c r="M552" s="5"/>
      <c r="N552" s="5"/>
      <c r="O552" s="5"/>
      <c r="P552" s="5"/>
      <c r="Q552" s="5"/>
    </row>
    <row r="553" spans="1:17" ht="15" x14ac:dyDescent="0.25">
      <c r="A553" s="11"/>
      <c r="B553" s="171"/>
      <c r="C553" s="11"/>
      <c r="D553" s="5"/>
      <c r="E553" s="5"/>
      <c r="F553" s="202"/>
      <c r="G553" s="202"/>
      <c r="H553" s="202"/>
      <c r="I553" s="202"/>
      <c r="J553" s="202"/>
      <c r="K553" s="202"/>
      <c r="L553" s="202"/>
      <c r="M553" s="5"/>
      <c r="N553" s="5"/>
      <c r="O553" s="5"/>
      <c r="P553" s="5"/>
      <c r="Q553" s="5"/>
    </row>
    <row r="554" spans="1:17" ht="15" x14ac:dyDescent="0.25">
      <c r="A554" s="11"/>
      <c r="B554" s="5"/>
      <c r="C554" s="11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</row>
    <row r="555" spans="1:17" ht="15" x14ac:dyDescent="0.25">
      <c r="A555" s="11"/>
      <c r="B555" s="11" t="s">
        <v>211</v>
      </c>
      <c r="C555" s="11"/>
      <c r="D555" s="5"/>
      <c r="E555" s="5"/>
      <c r="F555" s="203">
        <f>SUM(F545:F554)</f>
        <v>-280540</v>
      </c>
      <c r="G555" s="5"/>
      <c r="H555" s="203">
        <f>SUM(H545:H554)</f>
        <v>-584.46</v>
      </c>
      <c r="I555" s="5"/>
      <c r="J555" s="203">
        <f>SUM(J545:J554)</f>
        <v>-279955.53999999998</v>
      </c>
      <c r="K555" s="5"/>
      <c r="L555" s="203">
        <f>SUM(L545:L554)</f>
        <v>-584.46</v>
      </c>
      <c r="M555" s="5"/>
      <c r="N555" s="5"/>
      <c r="O555" s="5"/>
      <c r="P555" s="5"/>
      <c r="Q555" s="5"/>
    </row>
    <row r="556" spans="1:17" ht="15" x14ac:dyDescent="0.25">
      <c r="A556" s="11"/>
      <c r="B556" s="11"/>
      <c r="C556" s="11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</row>
    <row r="557" spans="1:17" ht="15" x14ac:dyDescent="0.25">
      <c r="A557" s="11"/>
      <c r="B557" s="11"/>
      <c r="C557" s="11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</row>
    <row r="558" spans="1:17" ht="15.6" x14ac:dyDescent="0.3">
      <c r="A558" s="72" t="s">
        <v>212</v>
      </c>
      <c r="B558" s="11"/>
      <c r="C558" s="11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</row>
    <row r="559" spans="1:17" ht="15" x14ac:dyDescent="0.25">
      <c r="A559" s="11"/>
      <c r="B559" s="11"/>
      <c r="C559" s="11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</row>
    <row r="560" spans="1:17" ht="15" x14ac:dyDescent="0.25">
      <c r="A560" s="11"/>
      <c r="B560" s="11" t="str">
        <f>B279</f>
        <v>Bearcat 9 " wood chipper</v>
      </c>
      <c r="C560" s="11"/>
      <c r="D560" s="5"/>
      <c r="E560" s="5"/>
      <c r="F560" s="5" t="s">
        <v>213</v>
      </c>
      <c r="G560" s="5"/>
      <c r="H560" s="5"/>
      <c r="I560" s="5"/>
      <c r="J560" s="52">
        <f>-N279</f>
        <v>317.77999999999997</v>
      </c>
      <c r="K560" s="5"/>
      <c r="L560" s="5"/>
      <c r="M560" s="5"/>
      <c r="N560" s="5"/>
      <c r="O560" s="5"/>
      <c r="P560" s="5"/>
      <c r="Q560" s="5"/>
    </row>
    <row r="561" spans="1:17" ht="15" x14ac:dyDescent="0.25">
      <c r="A561" s="11"/>
      <c r="B561" s="11"/>
      <c r="C561" s="11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</row>
    <row r="562" spans="1:17" ht="15" x14ac:dyDescent="0.25">
      <c r="A562" s="11"/>
      <c r="B562" s="11"/>
      <c r="C562" s="11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</row>
    <row r="563" spans="1:17" ht="15" x14ac:dyDescent="0.25">
      <c r="A563" s="11"/>
      <c r="B563" s="11"/>
      <c r="C563" s="11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</row>
    <row r="564" spans="1:17" ht="15" x14ac:dyDescent="0.25">
      <c r="A564" s="11"/>
      <c r="B564" s="11"/>
      <c r="C564" s="11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</row>
    <row r="565" spans="1:17" ht="15" x14ac:dyDescent="0.25">
      <c r="A565" s="11"/>
      <c r="B565" s="11"/>
      <c r="C565" s="11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</row>
    <row r="566" spans="1:17" ht="15" x14ac:dyDescent="0.25">
      <c r="A566" s="11"/>
      <c r="B566" s="11"/>
      <c r="C566" s="11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</row>
    <row r="567" spans="1:17" ht="15" x14ac:dyDescent="0.25">
      <c r="A567" s="11"/>
      <c r="B567" s="11"/>
      <c r="C567" s="11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</row>
    <row r="568" spans="1:17" ht="15" x14ac:dyDescent="0.25">
      <c r="A568" s="11"/>
      <c r="B568" s="11"/>
      <c r="C568" s="11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</row>
    <row r="569" spans="1:17" ht="15" x14ac:dyDescent="0.25">
      <c r="A569" s="11"/>
      <c r="B569" s="11"/>
      <c r="C569" s="11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</row>
    <row r="570" spans="1:17" ht="15" x14ac:dyDescent="0.25">
      <c r="A570" s="11"/>
      <c r="B570" s="11"/>
      <c r="C570" s="11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</row>
    <row r="571" spans="1:17" ht="15" x14ac:dyDescent="0.25">
      <c r="A571" s="11"/>
      <c r="B571" s="11"/>
      <c r="C571" s="11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</row>
    <row r="572" spans="1:17" ht="15" x14ac:dyDescent="0.25">
      <c r="A572" s="11"/>
      <c r="B572" s="11"/>
      <c r="C572" s="11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</row>
    <row r="573" spans="1:17" ht="15" x14ac:dyDescent="0.25">
      <c r="A573" s="11"/>
      <c r="B573" s="11"/>
      <c r="C573" s="11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</row>
    <row r="574" spans="1:17" ht="15" x14ac:dyDescent="0.25">
      <c r="A574" s="11"/>
      <c r="B574" s="11"/>
      <c r="C574" s="11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</row>
    <row r="575" spans="1:17" ht="15" x14ac:dyDescent="0.25">
      <c r="A575" s="11"/>
      <c r="B575" s="11"/>
      <c r="C575" s="11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</row>
    <row r="576" spans="1:17" ht="15" x14ac:dyDescent="0.25">
      <c r="A576" s="11"/>
      <c r="B576" s="11"/>
      <c r="C576" s="11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</row>
    <row r="577" spans="1:17" ht="15" x14ac:dyDescent="0.25">
      <c r="A577" s="11"/>
      <c r="B577" s="11"/>
      <c r="C577" s="11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</row>
    <row r="578" spans="1:17" ht="15" x14ac:dyDescent="0.25">
      <c r="A578" s="11"/>
      <c r="B578" s="11"/>
      <c r="C578" s="11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</row>
    <row r="579" spans="1:17" ht="15" x14ac:dyDescent="0.25">
      <c r="A579" s="11"/>
      <c r="B579" s="11"/>
      <c r="C579" s="11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</row>
    <row r="580" spans="1:17" ht="15" x14ac:dyDescent="0.25">
      <c r="A580" s="11"/>
      <c r="B580" s="11"/>
      <c r="C580" s="11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</row>
    <row r="581" spans="1:17" ht="15" x14ac:dyDescent="0.25">
      <c r="A581" s="11"/>
      <c r="B581" s="11"/>
      <c r="C581" s="11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</row>
    <row r="582" spans="1:17" ht="15" x14ac:dyDescent="0.25">
      <c r="A582" s="11"/>
      <c r="B582" s="11"/>
      <c r="C582" s="11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</row>
    <row r="583" spans="1:17" ht="15" x14ac:dyDescent="0.25">
      <c r="A583" s="5"/>
      <c r="B583" s="5"/>
      <c r="C583" s="5"/>
      <c r="D583" s="54"/>
      <c r="E583" s="5"/>
      <c r="F583" s="81"/>
      <c r="G583" s="80"/>
      <c r="H583" s="81"/>
      <c r="I583" s="5"/>
      <c r="J583" s="42"/>
      <c r="K583" s="42"/>
      <c r="L583" s="50"/>
      <c r="M583" s="50"/>
      <c r="N583" s="50"/>
      <c r="O583" s="50"/>
    </row>
    <row r="584" spans="1:17" ht="15" x14ac:dyDescent="0.25">
      <c r="A584" s="5"/>
      <c r="B584" s="5"/>
      <c r="C584" s="5"/>
      <c r="D584" s="54"/>
      <c r="E584" s="5"/>
      <c r="F584" s="82"/>
      <c r="G584" s="82"/>
      <c r="H584" s="82"/>
      <c r="I584" s="42"/>
      <c r="J584" s="42"/>
      <c r="K584" s="42"/>
      <c r="L584" s="70"/>
      <c r="M584" s="70"/>
      <c r="N584" s="70"/>
      <c r="O584" s="70"/>
    </row>
    <row r="585" spans="1:17" ht="15" x14ac:dyDescent="0.25">
      <c r="A585" s="5"/>
      <c r="B585" s="5"/>
      <c r="C585" s="5"/>
      <c r="D585" s="54"/>
      <c r="E585" s="5"/>
      <c r="F585" s="82"/>
      <c r="G585" s="82"/>
      <c r="H585" s="82"/>
      <c r="I585" s="42"/>
      <c r="J585" s="42"/>
      <c r="K585" s="42"/>
      <c r="L585" s="70"/>
      <c r="M585" s="70"/>
      <c r="N585" s="70"/>
      <c r="O585" s="70"/>
    </row>
    <row r="586" spans="1:17" ht="15" x14ac:dyDescent="0.25">
      <c r="A586" s="5"/>
      <c r="B586" s="5"/>
      <c r="C586" s="5"/>
      <c r="D586" s="54"/>
      <c r="E586" s="5"/>
      <c r="F586" s="82"/>
      <c r="G586" s="82"/>
      <c r="H586" s="82"/>
      <c r="I586" s="42"/>
      <c r="J586" s="70"/>
      <c r="K586" s="42"/>
      <c r="L586" s="83"/>
      <c r="M586" s="42"/>
      <c r="N586" s="42"/>
      <c r="O586" s="83"/>
    </row>
    <row r="587" spans="1:17" ht="15" x14ac:dyDescent="0.25">
      <c r="A587" s="5"/>
      <c r="B587" s="5"/>
      <c r="C587" s="5"/>
      <c r="D587" s="54"/>
      <c r="E587" s="5"/>
      <c r="F587" s="82"/>
      <c r="G587" s="82"/>
      <c r="H587" s="82"/>
      <c r="I587" s="70"/>
      <c r="J587" s="70"/>
      <c r="K587" s="70"/>
      <c r="L587" s="83"/>
      <c r="M587" s="70"/>
      <c r="N587" s="70"/>
      <c r="O587" s="83"/>
    </row>
    <row r="588" spans="1:17" ht="15" x14ac:dyDescent="0.25">
      <c r="A588" s="5"/>
      <c r="B588" s="5"/>
      <c r="C588" s="5"/>
      <c r="D588" s="54"/>
      <c r="E588" s="5"/>
      <c r="F588" s="84"/>
      <c r="G588" s="84"/>
      <c r="H588" s="85"/>
      <c r="I588" s="70"/>
      <c r="J588" s="70"/>
      <c r="K588" s="70"/>
      <c r="L588" s="83"/>
      <c r="M588" s="70"/>
      <c r="N588" s="70"/>
      <c r="O588" s="83"/>
    </row>
    <row r="589" spans="1:17" ht="15" x14ac:dyDescent="0.25">
      <c r="A589" s="5"/>
      <c r="B589" s="5"/>
      <c r="C589" s="5"/>
      <c r="D589" s="54"/>
      <c r="E589" s="5"/>
      <c r="F589" s="84"/>
      <c r="G589" s="84"/>
      <c r="H589" s="84"/>
      <c r="I589" s="70"/>
      <c r="J589" s="70"/>
      <c r="K589" s="70"/>
      <c r="L589" s="83"/>
      <c r="M589" s="70"/>
      <c r="N589" s="70"/>
      <c r="O589" s="83"/>
    </row>
    <row r="590" spans="1:17" ht="15" x14ac:dyDescent="0.25">
      <c r="A590" s="5"/>
      <c r="B590" s="5"/>
      <c r="C590" s="5"/>
      <c r="D590" s="54"/>
      <c r="E590" s="5"/>
      <c r="F590" s="84"/>
      <c r="G590" s="84"/>
      <c r="H590" s="86"/>
      <c r="I590" s="71"/>
      <c r="J590" s="70"/>
      <c r="K590" s="71"/>
      <c r="L590" s="83"/>
      <c r="M590" s="70"/>
      <c r="N590" s="70"/>
      <c r="O590" s="83"/>
    </row>
    <row r="591" spans="1:17" ht="15" x14ac:dyDescent="0.25">
      <c r="A591" s="5"/>
      <c r="B591" s="5"/>
      <c r="C591" s="5"/>
      <c r="D591" s="5"/>
      <c r="E591" s="5"/>
      <c r="F591" s="70"/>
      <c r="G591" s="70"/>
      <c r="H591" s="87"/>
      <c r="I591" s="71"/>
      <c r="J591" s="70"/>
      <c r="K591" s="71"/>
      <c r="L591" s="83"/>
      <c r="M591" s="70"/>
      <c r="N591" s="70"/>
      <c r="O591" s="83"/>
    </row>
    <row r="592" spans="1:17" ht="15" x14ac:dyDescent="0.25">
      <c r="A592" s="5"/>
      <c r="B592" s="5"/>
      <c r="C592" s="5"/>
      <c r="D592" s="5"/>
      <c r="E592" s="5"/>
      <c r="F592" s="70"/>
      <c r="G592" s="70"/>
      <c r="H592" s="87"/>
      <c r="I592" s="71"/>
      <c r="J592" s="70"/>
      <c r="K592" s="71"/>
      <c r="L592" s="83"/>
      <c r="M592" s="70"/>
      <c r="N592" s="70"/>
      <c r="O592" s="83"/>
    </row>
    <row r="593" spans="1:15" ht="15" x14ac:dyDescent="0.25">
      <c r="A593" s="5"/>
      <c r="B593" s="5"/>
      <c r="C593" s="5"/>
      <c r="D593" s="5"/>
      <c r="E593" s="5"/>
      <c r="F593" s="5"/>
      <c r="G593" s="5"/>
      <c r="H593" s="88"/>
      <c r="I593" s="5"/>
      <c r="J593" s="70"/>
      <c r="K593" s="5"/>
      <c r="L593" s="89"/>
      <c r="M593" s="5"/>
      <c r="N593" s="5"/>
      <c r="O593" s="89"/>
    </row>
    <row r="594" spans="1:15" ht="15" x14ac:dyDescent="0.25">
      <c r="A594" s="5"/>
      <c r="B594" s="5"/>
      <c r="C594" s="5"/>
      <c r="D594" s="5"/>
      <c r="E594" s="5"/>
      <c r="F594" s="90"/>
      <c r="G594" s="90"/>
      <c r="H594" s="90"/>
      <c r="I594" s="5"/>
      <c r="J594" s="70"/>
      <c r="K594" s="5"/>
      <c r="L594" s="89"/>
      <c r="M594" s="5"/>
      <c r="N594" s="5"/>
      <c r="O594" s="89"/>
    </row>
    <row r="595" spans="1:15" ht="15" x14ac:dyDescent="0.25">
      <c r="A595" s="11"/>
      <c r="B595" s="5"/>
      <c r="C595" s="5"/>
      <c r="D595" s="5"/>
      <c r="E595" s="5"/>
      <c r="F595" s="90"/>
      <c r="G595" s="90"/>
      <c r="H595" s="90"/>
      <c r="I595" s="5"/>
      <c r="J595" s="70"/>
      <c r="K595" s="5"/>
      <c r="L595" s="89"/>
      <c r="M595" s="5"/>
      <c r="N595" s="5"/>
      <c r="O595" s="89"/>
    </row>
    <row r="596" spans="1:15" ht="15" x14ac:dyDescent="0.25">
      <c r="A596" s="11"/>
      <c r="B596" s="5"/>
      <c r="C596" s="5"/>
      <c r="D596" s="5"/>
      <c r="E596" s="5"/>
      <c r="F596" s="90"/>
      <c r="G596" s="90"/>
      <c r="H596" s="91"/>
      <c r="I596" s="5"/>
      <c r="J596" s="70"/>
      <c r="K596" s="5"/>
      <c r="L596" s="89"/>
      <c r="M596" s="5"/>
      <c r="N596" s="5"/>
      <c r="O596" s="89"/>
    </row>
    <row r="597" spans="1:15" ht="15" x14ac:dyDescent="0.25">
      <c r="A597" s="73"/>
      <c r="B597" s="5"/>
      <c r="C597" s="5"/>
      <c r="D597" s="5"/>
      <c r="E597" s="5"/>
      <c r="F597" s="90"/>
      <c r="G597" s="90"/>
      <c r="H597" s="91"/>
      <c r="I597" s="5"/>
      <c r="J597" s="70"/>
      <c r="K597" s="5"/>
      <c r="L597" s="89"/>
      <c r="M597" s="5"/>
      <c r="N597" s="5"/>
      <c r="O597" s="89"/>
    </row>
    <row r="598" spans="1:15" ht="15" x14ac:dyDescent="0.25">
      <c r="A598" s="73"/>
      <c r="B598" s="5"/>
      <c r="C598" s="5"/>
      <c r="D598" s="5"/>
      <c r="E598" s="5"/>
      <c r="F598" s="90"/>
      <c r="G598" s="90"/>
      <c r="H598" s="90"/>
      <c r="I598" s="5"/>
      <c r="J598" s="5"/>
      <c r="K598" s="5"/>
      <c r="L598" s="5"/>
      <c r="M598" s="5"/>
      <c r="N598" s="5"/>
      <c r="O598" s="89"/>
    </row>
    <row r="599" spans="1:15" ht="15" x14ac:dyDescent="0.25">
      <c r="A599" s="73"/>
      <c r="B599" s="5"/>
      <c r="C599" s="5"/>
      <c r="D599" s="5"/>
      <c r="E599" s="5"/>
      <c r="F599" s="90"/>
      <c r="G599" s="90"/>
      <c r="H599" s="90"/>
      <c r="I599" s="5"/>
      <c r="J599" s="51"/>
      <c r="K599" s="5"/>
      <c r="L599" s="51"/>
      <c r="M599" s="5"/>
      <c r="N599" s="5"/>
      <c r="O599" s="51"/>
    </row>
    <row r="600" spans="1:15" ht="15" x14ac:dyDescent="0.25">
      <c r="A600" s="5"/>
      <c r="B600" s="5"/>
      <c r="C600" s="5"/>
      <c r="D600" s="5"/>
      <c r="E600" s="5"/>
      <c r="F600" s="90"/>
      <c r="G600" s="90"/>
      <c r="H600" s="90"/>
      <c r="I600" s="5"/>
      <c r="J600" s="5"/>
      <c r="K600" s="5"/>
      <c r="L600" s="5"/>
      <c r="M600" s="5"/>
      <c r="N600" s="5"/>
      <c r="O600" s="5"/>
    </row>
    <row r="601" spans="1:15" ht="15" x14ac:dyDescent="0.25">
      <c r="A601" s="5"/>
      <c r="B601" s="5"/>
      <c r="C601" s="5"/>
      <c r="D601" s="5"/>
      <c r="E601" s="5"/>
      <c r="F601" s="90"/>
      <c r="G601" s="90"/>
      <c r="H601" s="90"/>
      <c r="I601" s="5"/>
      <c r="J601" s="5"/>
      <c r="K601" s="5"/>
      <c r="L601" s="5"/>
      <c r="M601" s="5"/>
      <c r="N601" s="5"/>
      <c r="O601" s="5"/>
    </row>
    <row r="602" spans="1:15" ht="15" x14ac:dyDescent="0.25">
      <c r="A602" s="5"/>
      <c r="B602" s="5"/>
      <c r="C602" s="5"/>
      <c r="D602" s="5"/>
      <c r="E602" s="5"/>
      <c r="F602" s="90"/>
      <c r="G602" s="90"/>
      <c r="H602" s="90"/>
      <c r="I602" s="5"/>
      <c r="J602" s="5"/>
      <c r="K602" s="5"/>
      <c r="L602" s="5"/>
      <c r="M602" s="5"/>
      <c r="N602" s="5"/>
      <c r="O602" s="5"/>
    </row>
    <row r="603" spans="1:15" ht="15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</row>
    <row r="604" spans="1:15" ht="15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</row>
    <row r="605" spans="1:15" ht="15" x14ac:dyDescent="0.25">
      <c r="A605" s="5"/>
      <c r="B605" s="5"/>
      <c r="C605" s="5"/>
      <c r="D605" s="5"/>
      <c r="E605" s="5"/>
      <c r="F605" s="58"/>
      <c r="G605" s="58"/>
      <c r="H605" s="58"/>
      <c r="I605" s="58"/>
      <c r="J605" s="58"/>
      <c r="K605" s="58"/>
      <c r="L605" s="58"/>
      <c r="M605" s="58"/>
      <c r="N605" s="58"/>
      <c r="O605" s="58"/>
    </row>
    <row r="606" spans="1:15" ht="15" x14ac:dyDescent="0.25">
      <c r="A606" s="5"/>
      <c r="B606" s="5"/>
      <c r="C606" s="5"/>
      <c r="D606" s="5"/>
      <c r="E606" s="5"/>
      <c r="F606" s="76"/>
      <c r="G606" s="76"/>
      <c r="H606" s="76"/>
      <c r="I606" s="76"/>
      <c r="J606" s="76"/>
      <c r="K606" s="76"/>
      <c r="L606" s="76"/>
      <c r="M606" s="76"/>
      <c r="N606" s="76"/>
      <c r="O606" s="76"/>
    </row>
    <row r="607" spans="1:15" ht="15" x14ac:dyDescent="0.25">
      <c r="A607" s="5"/>
      <c r="B607" s="5"/>
      <c r="C607" s="5"/>
      <c r="D607" s="5"/>
      <c r="E607" s="5"/>
      <c r="F607" s="76"/>
      <c r="G607" s="76"/>
      <c r="H607" s="76"/>
      <c r="I607" s="76"/>
      <c r="J607" s="76"/>
      <c r="K607" s="76"/>
      <c r="L607" s="76"/>
      <c r="M607" s="76"/>
      <c r="N607" s="76"/>
      <c r="O607" s="76"/>
    </row>
    <row r="608" spans="1:15" ht="15" x14ac:dyDescent="0.25">
      <c r="A608" s="5"/>
      <c r="B608" s="5"/>
      <c r="C608" s="5"/>
      <c r="D608" s="5"/>
      <c r="E608" s="5"/>
      <c r="F608" s="76"/>
      <c r="G608" s="76"/>
      <c r="H608" s="76"/>
      <c r="I608" s="76"/>
      <c r="J608" s="76"/>
      <c r="K608" s="76"/>
      <c r="L608" s="76"/>
      <c r="M608" s="76"/>
      <c r="N608" s="76"/>
      <c r="O608" s="76"/>
    </row>
    <row r="609" spans="1:15" ht="15" x14ac:dyDescent="0.25">
      <c r="A609" s="5"/>
      <c r="B609" s="5"/>
      <c r="C609" s="5"/>
      <c r="D609" s="5"/>
      <c r="E609" s="5"/>
      <c r="F609" s="76"/>
      <c r="G609" s="76"/>
      <c r="H609" s="76"/>
      <c r="I609" s="76"/>
      <c r="J609" s="76"/>
      <c r="K609" s="76"/>
      <c r="L609" s="76"/>
      <c r="M609" s="76"/>
      <c r="N609" s="76"/>
      <c r="O609" s="76"/>
    </row>
    <row r="610" spans="1:15" ht="15" x14ac:dyDescent="0.25">
      <c r="A610" s="5"/>
      <c r="B610" s="5"/>
      <c r="C610" s="5"/>
      <c r="D610" s="5"/>
      <c r="E610" s="5"/>
      <c r="F610" s="76"/>
      <c r="G610" s="76"/>
      <c r="H610" s="76"/>
      <c r="I610" s="76"/>
      <c r="J610" s="76"/>
      <c r="K610" s="76"/>
      <c r="L610" s="76"/>
      <c r="M610" s="76"/>
      <c r="N610" s="76"/>
      <c r="O610" s="76"/>
    </row>
    <row r="611" spans="1:15" ht="15" x14ac:dyDescent="0.25">
      <c r="A611" s="5"/>
      <c r="B611" s="5"/>
      <c r="C611" s="5"/>
      <c r="D611" s="5"/>
      <c r="E611" s="5"/>
      <c r="F611" s="76"/>
      <c r="G611" s="76"/>
      <c r="H611" s="76"/>
      <c r="I611" s="76"/>
      <c r="J611" s="76"/>
      <c r="K611" s="76"/>
      <c r="L611" s="76"/>
      <c r="M611" s="76"/>
      <c r="N611" s="76"/>
      <c r="O611" s="76"/>
    </row>
    <row r="612" spans="1:15" ht="15" x14ac:dyDescent="0.25">
      <c r="A612" s="5"/>
      <c r="B612" s="5"/>
      <c r="C612" s="5"/>
      <c r="D612" s="5"/>
      <c r="E612" s="5"/>
      <c r="F612" s="58"/>
      <c r="G612" s="58"/>
      <c r="H612" s="58"/>
      <c r="I612" s="58"/>
      <c r="J612" s="58"/>
      <c r="K612" s="58"/>
      <c r="L612" s="58"/>
      <c r="M612" s="58"/>
      <c r="N612" s="58"/>
      <c r="O612" s="58"/>
    </row>
    <row r="613" spans="1:15" ht="15" x14ac:dyDescent="0.25">
      <c r="A613" s="5"/>
      <c r="B613" s="5"/>
      <c r="C613" s="5"/>
      <c r="D613" s="5"/>
      <c r="E613" s="5"/>
      <c r="F613" s="92"/>
      <c r="G613" s="92"/>
      <c r="H613" s="92"/>
      <c r="I613" s="92"/>
      <c r="J613" s="92"/>
      <c r="K613" s="92"/>
      <c r="L613" s="92"/>
      <c r="M613" s="92"/>
      <c r="N613" s="92"/>
      <c r="O613" s="92"/>
    </row>
    <row r="614" spans="1:15" ht="15" x14ac:dyDescent="0.25">
      <c r="A614" s="5"/>
      <c r="B614" s="5"/>
      <c r="C614" s="5"/>
      <c r="D614" s="5"/>
      <c r="E614" s="5"/>
      <c r="F614" s="58"/>
      <c r="G614" s="58"/>
      <c r="H614" s="58"/>
      <c r="I614" s="58"/>
      <c r="J614" s="58"/>
      <c r="K614" s="58"/>
      <c r="L614" s="58"/>
      <c r="M614" s="58"/>
      <c r="N614" s="58"/>
      <c r="O614" s="58"/>
    </row>
    <row r="615" spans="1:15" ht="15" x14ac:dyDescent="0.25">
      <c r="A615" s="5"/>
      <c r="B615" s="5"/>
      <c r="C615" s="5"/>
      <c r="D615" s="5"/>
      <c r="E615" s="5"/>
      <c r="F615" s="58"/>
      <c r="G615" s="58"/>
      <c r="H615" s="58"/>
      <c r="I615" s="58"/>
      <c r="J615" s="58"/>
      <c r="K615" s="58"/>
      <c r="L615" s="58"/>
      <c r="M615" s="58"/>
      <c r="N615" s="58"/>
      <c r="O615" s="58"/>
    </row>
    <row r="616" spans="1:15" ht="15" x14ac:dyDescent="0.25">
      <c r="A616" s="5"/>
      <c r="B616" s="5"/>
      <c r="C616" s="5"/>
      <c r="D616" s="5"/>
      <c r="E616" s="5"/>
      <c r="F616" s="58"/>
      <c r="G616" s="58"/>
      <c r="H616" s="58"/>
      <c r="I616" s="58"/>
      <c r="J616" s="58"/>
      <c r="K616" s="58"/>
      <c r="L616" s="58"/>
      <c r="M616" s="58"/>
      <c r="N616" s="58"/>
      <c r="O616" s="58"/>
    </row>
    <row r="617" spans="1:15" ht="15" x14ac:dyDescent="0.25">
      <c r="A617" s="5"/>
      <c r="B617" s="5"/>
      <c r="C617" s="5"/>
      <c r="D617" s="5"/>
      <c r="E617" s="5"/>
      <c r="F617" s="51"/>
      <c r="G617" s="51"/>
      <c r="H617" s="51"/>
      <c r="I617" s="51"/>
      <c r="J617" s="51"/>
      <c r="K617" s="51"/>
      <c r="L617" s="51"/>
      <c r="M617" s="51"/>
      <c r="N617" s="51"/>
      <c r="O617" s="51"/>
    </row>
    <row r="618" spans="1:15" ht="15" x14ac:dyDescent="0.25">
      <c r="A618" s="5"/>
      <c r="B618" s="5"/>
      <c r="C618" s="5"/>
      <c r="D618" s="5"/>
      <c r="E618" s="5"/>
      <c r="F618" s="51"/>
      <c r="G618" s="51"/>
      <c r="H618" s="51"/>
      <c r="I618" s="51"/>
      <c r="J618" s="51"/>
      <c r="K618" s="51"/>
      <c r="L618" s="51"/>
      <c r="M618" s="51"/>
      <c r="N618" s="51"/>
      <c r="O618" s="51"/>
    </row>
    <row r="619" spans="1:15" ht="15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</row>
    <row r="620" spans="1:15" ht="15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</row>
    <row r="621" spans="1:15" ht="15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</row>
  </sheetData>
  <mergeCells count="2">
    <mergeCell ref="F222:G222"/>
    <mergeCell ref="F223:G223"/>
  </mergeCells>
  <printOptions horizontalCentered="1"/>
  <pageMargins left="0.95" right="0.95" top="1" bottom="0.75" header="0.55000000000000004" footer="0.55000000000000004"/>
  <pageSetup scale="54" orientation="landscape" horizontalDpi="1200" verticalDpi="1200" r:id="rId1"/>
  <headerFooter>
    <oddHeader>&amp;R&amp;"-,Bold"&amp;16Schedule JJJ-2&amp;"Times New Roman,Bold"&amp;12
&amp;"-,Regular"&amp;11Page &amp;P of &amp;N</oddHeader>
    <oddFooter>&amp;LFile:  &amp;F&amp;RTab:  &amp;A</oddFooter>
  </headerFooter>
  <rowBreaks count="13" manualBreakCount="13">
    <brk id="28" max="13" man="1"/>
    <brk id="81" max="13" man="1"/>
    <brk id="140" max="13" man="1"/>
    <brk id="190" max="13" man="1"/>
    <brk id="212" max="13" man="1"/>
    <brk id="251" max="13" man="1"/>
    <brk id="298" max="13" man="1"/>
    <brk id="354" max="16383" man="1"/>
    <brk id="402" max="16383" man="1"/>
    <brk id="444" max="13" man="1"/>
    <brk id="466" max="13" man="1"/>
    <brk id="502" max="13" man="1"/>
    <brk id="5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AP135"/>
  <sheetViews>
    <sheetView zoomScale="70" zoomScaleNormal="70" zoomScaleSheetLayoutView="75" workbookViewId="0">
      <selection activeCell="C1" sqref="C1:C4"/>
    </sheetView>
  </sheetViews>
  <sheetFormatPr defaultRowHeight="13.2" x14ac:dyDescent="0.25"/>
  <cols>
    <col min="1" max="1" width="20" customWidth="1"/>
    <col min="2" max="2" width="13.77734375" customWidth="1"/>
    <col min="3" max="3" width="14.77734375" customWidth="1"/>
    <col min="4" max="4" width="14.44140625" customWidth="1"/>
    <col min="5" max="5" width="14.21875" customWidth="1"/>
    <col min="6" max="6" width="26.77734375" customWidth="1"/>
    <col min="7" max="9" width="6.88671875" customWidth="1"/>
    <col min="10" max="10" width="9.109375" bestFit="1" customWidth="1"/>
    <col min="11" max="12" width="9.109375" customWidth="1"/>
    <col min="13" max="13" width="10.21875" customWidth="1"/>
    <col min="14" max="14" width="10.77734375" customWidth="1"/>
    <col min="15" max="15" width="10.5546875" customWidth="1"/>
    <col min="16" max="16" width="10.88671875" customWidth="1"/>
    <col min="17" max="17" width="15.6640625" customWidth="1"/>
    <col min="18" max="18" width="11.5546875" customWidth="1"/>
    <col min="19" max="19" width="8.88671875" customWidth="1"/>
    <col min="20" max="25" width="8.88671875" hidden="1" customWidth="1"/>
    <col min="26" max="26" width="12.77734375" customWidth="1"/>
    <col min="27" max="27" width="11.77734375" customWidth="1"/>
    <col min="29" max="29" width="13.77734375" customWidth="1"/>
    <col min="30" max="30" width="10.88671875" bestFit="1" customWidth="1"/>
    <col min="32" max="32" width="11.21875" bestFit="1" customWidth="1"/>
    <col min="33" max="33" width="4.77734375" customWidth="1"/>
    <col min="34" max="34" width="11.21875" bestFit="1" customWidth="1"/>
    <col min="35" max="35" width="4.77734375" customWidth="1"/>
    <col min="36" max="36" width="11.21875" bestFit="1" customWidth="1"/>
    <col min="37" max="37" width="4.77734375" customWidth="1"/>
    <col min="38" max="38" width="11.21875" bestFit="1" customWidth="1"/>
    <col min="39" max="39" width="4.77734375" customWidth="1"/>
    <col min="40" max="40" width="11.21875" bestFit="1" customWidth="1"/>
    <col min="41" max="41" width="4.77734375" customWidth="1"/>
    <col min="42" max="42" width="12.21875" bestFit="1" customWidth="1"/>
  </cols>
  <sheetData>
    <row r="1" spans="1:42" ht="20.100000000000001" customHeight="1" x14ac:dyDescent="0.3">
      <c r="A1" s="1" t="s">
        <v>0</v>
      </c>
      <c r="B1" s="2"/>
      <c r="C1" s="1" t="s">
        <v>48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06"/>
    </row>
    <row r="2" spans="1:42" ht="20.100000000000001" customHeight="1" x14ac:dyDescent="0.3">
      <c r="A2" s="1" t="s">
        <v>1</v>
      </c>
      <c r="B2" s="1"/>
      <c r="C2" s="4">
        <v>49225</v>
      </c>
      <c r="D2" s="1"/>
      <c r="E2" s="1"/>
      <c r="F2" s="2"/>
      <c r="G2" s="2"/>
      <c r="H2" s="2"/>
      <c r="I2" s="2"/>
      <c r="J2" s="2"/>
      <c r="K2" s="2"/>
      <c r="L2" s="2"/>
      <c r="M2" s="2"/>
      <c r="N2" s="1"/>
      <c r="O2" s="106"/>
      <c r="Q2" s="5"/>
      <c r="R2" s="5"/>
      <c r="S2" s="5"/>
    </row>
    <row r="3" spans="1:42" ht="20.100000000000001" customHeight="1" x14ac:dyDescent="0.3">
      <c r="A3" s="1" t="s">
        <v>55</v>
      </c>
      <c r="B3" s="1"/>
      <c r="C3" s="1" t="s">
        <v>49</v>
      </c>
      <c r="D3" s="1"/>
      <c r="E3" s="1"/>
      <c r="G3" s="2"/>
      <c r="H3" s="2"/>
      <c r="I3" s="2"/>
      <c r="J3" s="2"/>
      <c r="K3" s="2"/>
      <c r="L3" s="2"/>
      <c r="M3" s="127"/>
      <c r="N3" s="1"/>
      <c r="O3" s="106"/>
      <c r="Q3" s="5"/>
      <c r="R3" s="5"/>
      <c r="S3" s="5"/>
    </row>
    <row r="4" spans="1:42" ht="20.100000000000001" customHeight="1" x14ac:dyDescent="0.3">
      <c r="A4" s="1" t="s">
        <v>3</v>
      </c>
      <c r="B4" s="1"/>
      <c r="C4" s="6">
        <v>43373</v>
      </c>
      <c r="D4" s="1"/>
      <c r="E4" s="1"/>
      <c r="F4" s="125"/>
      <c r="G4" s="2"/>
      <c r="H4" s="2"/>
      <c r="I4" s="2"/>
      <c r="J4" s="2"/>
      <c r="K4" s="2"/>
      <c r="L4" s="2"/>
      <c r="M4" s="127"/>
      <c r="N4" s="1"/>
      <c r="Q4" s="5"/>
      <c r="R4" s="5"/>
      <c r="S4" s="5"/>
    </row>
    <row r="5" spans="1:42" ht="20.100000000000001" customHeight="1" x14ac:dyDescent="0.3">
      <c r="A5" s="2"/>
      <c r="B5" s="2"/>
      <c r="C5" s="2"/>
      <c r="D5" s="2"/>
      <c r="E5" s="129"/>
      <c r="F5" s="125"/>
      <c r="G5" s="2"/>
      <c r="H5" s="2"/>
      <c r="I5" s="2"/>
      <c r="J5" s="2"/>
      <c r="K5" s="2"/>
      <c r="L5" s="2"/>
      <c r="M5" s="127"/>
      <c r="N5" s="2"/>
      <c r="O5" s="2"/>
      <c r="Q5" s="5"/>
      <c r="R5" s="5"/>
      <c r="S5" s="5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</row>
    <row r="6" spans="1:42" ht="20.100000000000001" customHeight="1" x14ac:dyDescent="0.3">
      <c r="A6" s="1"/>
      <c r="B6" s="2"/>
      <c r="C6" s="2"/>
      <c r="D6" s="2"/>
      <c r="E6" s="2"/>
      <c r="F6" s="125"/>
      <c r="G6" s="2"/>
      <c r="H6" s="2"/>
      <c r="I6" s="2"/>
      <c r="J6" s="2"/>
      <c r="K6" s="2"/>
      <c r="L6" s="2"/>
      <c r="M6" s="127"/>
      <c r="N6" s="2"/>
      <c r="O6" s="2"/>
      <c r="Q6" s="5"/>
      <c r="R6" s="5"/>
      <c r="S6" s="5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</row>
    <row r="7" spans="1:42" ht="20.100000000000001" customHeight="1" x14ac:dyDescent="0.3">
      <c r="A7" s="1"/>
      <c r="B7" s="2"/>
      <c r="C7" s="2"/>
      <c r="D7" s="2"/>
      <c r="E7" s="2"/>
      <c r="F7" s="2"/>
      <c r="G7" s="8"/>
      <c r="H7" s="8"/>
      <c r="I7" s="8"/>
      <c r="J7" s="8"/>
      <c r="K7" s="8"/>
      <c r="L7" s="8"/>
      <c r="M7" s="141" t="s">
        <v>111</v>
      </c>
      <c r="N7" s="141" t="s">
        <v>112</v>
      </c>
      <c r="O7" s="141" t="s">
        <v>113</v>
      </c>
      <c r="P7" s="141" t="s">
        <v>114</v>
      </c>
      <c r="Q7" s="141" t="s">
        <v>115</v>
      </c>
      <c r="R7" s="141" t="s">
        <v>116</v>
      </c>
      <c r="S7" s="141" t="s">
        <v>117</v>
      </c>
      <c r="T7" s="141" t="s">
        <v>118</v>
      </c>
      <c r="U7" s="141" t="s">
        <v>119</v>
      </c>
      <c r="V7" s="141" t="s">
        <v>120</v>
      </c>
      <c r="W7" s="141" t="s">
        <v>121</v>
      </c>
      <c r="X7" s="141" t="s">
        <v>122</v>
      </c>
      <c r="Y7" s="141" t="s">
        <v>123</v>
      </c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</row>
    <row r="8" spans="1:42" s="96" customFormat="1" ht="15.75" customHeight="1" x14ac:dyDescent="0.3">
      <c r="A8" s="5"/>
      <c r="B8" s="5"/>
      <c r="C8" s="5"/>
      <c r="D8" s="5"/>
      <c r="E8" s="5"/>
      <c r="F8" s="44" t="s">
        <v>51</v>
      </c>
      <c r="G8" s="44"/>
      <c r="H8" s="44"/>
      <c r="I8" s="44"/>
      <c r="J8" s="44"/>
      <c r="K8" s="44"/>
      <c r="L8" s="44"/>
      <c r="M8" s="168"/>
      <c r="N8" s="168"/>
      <c r="O8" s="464" t="s">
        <v>108</v>
      </c>
      <c r="P8" s="168"/>
      <c r="Q8" s="168"/>
      <c r="R8" s="464" t="s">
        <v>208</v>
      </c>
      <c r="S8" s="168"/>
      <c r="T8" s="168"/>
      <c r="U8" s="168"/>
      <c r="V8" s="168"/>
      <c r="W8" s="168"/>
      <c r="X8" s="168"/>
      <c r="Y8" s="168"/>
      <c r="Z8" s="168"/>
      <c r="AD8" s="142"/>
      <c r="AF8" s="143"/>
      <c r="AG8" s="143"/>
      <c r="AH8" s="143"/>
      <c r="AI8" s="143"/>
      <c r="AJ8" s="143"/>
      <c r="AK8" s="143"/>
      <c r="AL8" s="143"/>
      <c r="AM8" s="143"/>
      <c r="AN8" s="143"/>
      <c r="AO8" s="143"/>
      <c r="AP8" s="143"/>
    </row>
    <row r="9" spans="1:42" ht="15.6" customHeight="1" x14ac:dyDescent="0.3">
      <c r="A9" s="5"/>
      <c r="B9" s="5"/>
      <c r="C9" s="5"/>
      <c r="D9" s="5"/>
      <c r="E9" s="5"/>
      <c r="F9" s="44" t="s">
        <v>4</v>
      </c>
      <c r="G9" s="44"/>
      <c r="H9" s="44"/>
      <c r="I9" s="44"/>
      <c r="J9" s="44"/>
      <c r="K9" s="44"/>
      <c r="L9" s="44"/>
      <c r="M9" s="465" t="s">
        <v>106</v>
      </c>
      <c r="N9" s="465" t="s">
        <v>107</v>
      </c>
      <c r="O9" s="465"/>
      <c r="P9" s="465" t="s">
        <v>109</v>
      </c>
      <c r="Q9" s="465" t="s">
        <v>110</v>
      </c>
      <c r="R9" s="465"/>
      <c r="S9" s="465" t="s">
        <v>106</v>
      </c>
      <c r="T9" s="465" t="s">
        <v>209</v>
      </c>
      <c r="U9" s="465"/>
      <c r="V9" s="465"/>
      <c r="W9" s="465"/>
      <c r="X9" s="465"/>
      <c r="Y9" s="465"/>
      <c r="Z9" s="465"/>
      <c r="AA9" s="467" t="s">
        <v>125</v>
      </c>
      <c r="AD9" s="7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</row>
    <row r="10" spans="1:42" ht="15.75" customHeight="1" x14ac:dyDescent="0.3">
      <c r="A10" s="38" t="s">
        <v>19</v>
      </c>
      <c r="B10" s="5"/>
      <c r="C10" s="5"/>
      <c r="D10" s="5"/>
      <c r="E10" s="99"/>
      <c r="F10" s="44" t="s">
        <v>6</v>
      </c>
      <c r="G10" s="44"/>
      <c r="H10" s="44"/>
      <c r="I10" s="44"/>
      <c r="J10" s="44"/>
      <c r="K10" s="44"/>
      <c r="L10" s="44"/>
      <c r="M10" s="465"/>
      <c r="N10" s="465"/>
      <c r="O10" s="465"/>
      <c r="P10" s="465"/>
      <c r="Q10" s="465"/>
      <c r="R10" s="465"/>
      <c r="S10" s="465"/>
      <c r="T10" s="465"/>
      <c r="U10" s="465"/>
      <c r="V10" s="465"/>
      <c r="W10" s="465"/>
      <c r="X10" s="465"/>
      <c r="Y10" s="465"/>
      <c r="Z10" s="465"/>
      <c r="AA10" s="467"/>
      <c r="AD10" s="7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</row>
    <row r="11" spans="1:42" ht="15.75" customHeight="1" x14ac:dyDescent="0.3">
      <c r="A11" s="5" t="s">
        <v>5</v>
      </c>
      <c r="B11" s="5"/>
      <c r="C11" s="5"/>
      <c r="D11" s="5"/>
      <c r="E11" s="5"/>
      <c r="F11" s="46" t="s">
        <v>217</v>
      </c>
      <c r="G11" s="43"/>
      <c r="H11" s="43"/>
      <c r="I11" s="43"/>
      <c r="J11" s="43"/>
      <c r="K11" s="43"/>
      <c r="L11" s="43"/>
      <c r="M11" s="466"/>
      <c r="N11" s="466"/>
      <c r="O11" s="466"/>
      <c r="P11" s="466"/>
      <c r="Q11" s="466"/>
      <c r="R11" s="466"/>
      <c r="S11" s="466"/>
      <c r="T11" s="466"/>
      <c r="U11" s="466"/>
      <c r="V11" s="466"/>
      <c r="W11" s="466"/>
      <c r="X11" s="466"/>
      <c r="Y11" s="466"/>
      <c r="Z11" s="466"/>
      <c r="AA11" s="468"/>
      <c r="AD11" s="7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</row>
    <row r="12" spans="1:42" ht="15.75" customHeight="1" x14ac:dyDescent="0.3">
      <c r="A12" s="5"/>
      <c r="B12" s="5"/>
      <c r="C12" s="5"/>
      <c r="D12" s="5"/>
      <c r="E12" s="5"/>
      <c r="F12" s="47" t="s">
        <v>13</v>
      </c>
      <c r="G12" s="47"/>
      <c r="H12" s="138">
        <f>'[2]Accellerator Input'!$E$52</f>
        <v>0.03</v>
      </c>
      <c r="I12" s="138">
        <f>'[2]Accellerator Input'!$E$76</f>
        <v>0.03</v>
      </c>
      <c r="J12" s="138">
        <f>'[2]Accellerator Input'!$E$53</f>
        <v>0.05</v>
      </c>
      <c r="K12" s="138">
        <f>'[2]Accellerator Input'!$E$58</f>
        <v>0.34604866202309914</v>
      </c>
      <c r="L12" s="138">
        <f>'[2]Volume Input'!$G$211</f>
        <v>0.224</v>
      </c>
      <c r="M12" s="48"/>
      <c r="N12" s="43"/>
      <c r="O12" s="47"/>
      <c r="Q12" s="5"/>
      <c r="R12" s="5"/>
      <c r="AD12" s="7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</row>
    <row r="13" spans="1:42" ht="15.75" customHeight="1" x14ac:dyDescent="0.3">
      <c r="B13" s="38"/>
      <c r="C13" s="38"/>
      <c r="D13" s="38"/>
      <c r="E13" s="5"/>
      <c r="F13" s="5"/>
      <c r="G13" s="5"/>
      <c r="H13" s="50" t="s">
        <v>101</v>
      </c>
      <c r="I13" s="50" t="s">
        <v>102</v>
      </c>
      <c r="J13" s="50" t="s">
        <v>103</v>
      </c>
      <c r="K13" s="5" t="s">
        <v>104</v>
      </c>
      <c r="L13" s="50" t="s">
        <v>105</v>
      </c>
      <c r="M13" s="5"/>
      <c r="N13" s="5"/>
      <c r="O13" s="5"/>
      <c r="Q13" s="5"/>
      <c r="R13" s="5"/>
      <c r="AD13" s="7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</row>
    <row r="14" spans="1:42" ht="15.75" customHeight="1" x14ac:dyDescent="0.3">
      <c r="B14" s="38"/>
      <c r="C14" s="5"/>
      <c r="D14" s="5"/>
      <c r="E14" s="5"/>
      <c r="F14" s="51"/>
      <c r="G14" s="51"/>
      <c r="H14" s="51"/>
      <c r="I14" s="51"/>
      <c r="J14" s="51"/>
      <c r="K14" s="51"/>
      <c r="L14" s="51"/>
      <c r="M14" s="51"/>
      <c r="N14" s="51"/>
      <c r="O14" s="51"/>
      <c r="Q14" s="5"/>
      <c r="R14" s="5"/>
      <c r="AD14" s="7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</row>
    <row r="15" spans="1:42" ht="15.75" customHeight="1" x14ac:dyDescent="0.25">
      <c r="A15" s="50" t="s">
        <v>92</v>
      </c>
      <c r="B15" s="5" t="str">
        <f>PROPER('[2]Operating Input'!E77)</f>
        <v>Salaries</v>
      </c>
      <c r="C15" s="5"/>
      <c r="D15" s="5"/>
      <c r="E15" s="5"/>
      <c r="F15" s="53">
        <f>'2-SEWER Revenue Requirement'!J41</f>
        <v>0</v>
      </c>
      <c r="G15" s="51">
        <f>'[2]Operating Input'!Q77</f>
        <v>30</v>
      </c>
      <c r="H15" s="136" t="str">
        <f t="shared" ref="H15:H82" si="0">IF(G15=2,"I",IF(G15=4,"I",IF(G15=18,"I"," ")))</f>
        <v xml:space="preserve"> </v>
      </c>
      <c r="I15" s="136" t="str">
        <f>IF($G15=30,"S",IF($G15=31,"S",IF($G15=26,"S",IF($G15=32,"S",IF($G15=28,"S",IF($G15=29,"S"," "))))))</f>
        <v>S</v>
      </c>
      <c r="J15" s="137" t="str">
        <f>IF($G15=4,"P",IF($G15=3,"P",IF($G15=31,"P",IF($G15=29,"P",IF($G15=33,"P"," ")))))</f>
        <v xml:space="preserve"> </v>
      </c>
      <c r="K15" s="137" t="str">
        <f>IF($G15=8,"U","")</f>
        <v/>
      </c>
      <c r="L15" s="137" t="str">
        <f>IF($G15=18,"W","")</f>
        <v/>
      </c>
      <c r="M15" s="139"/>
      <c r="N15" s="139"/>
      <c r="O15" s="139"/>
      <c r="P15" s="139"/>
      <c r="Q15" s="139"/>
      <c r="R15" s="139"/>
      <c r="Z15" s="55">
        <f>SUM(M15:Y15)</f>
        <v>0</v>
      </c>
      <c r="AA15" s="55">
        <f>+Z15+F15</f>
        <v>0</v>
      </c>
      <c r="AD15" s="7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</row>
    <row r="16" spans="1:42" ht="15.75" customHeight="1" x14ac:dyDescent="0.25">
      <c r="A16" s="50" t="s">
        <v>92</v>
      </c>
      <c r="B16" s="5" t="str">
        <f>PROPER('[2]Operating Input'!E78)</f>
        <v>Overtime</v>
      </c>
      <c r="C16" s="5"/>
      <c r="D16" s="5"/>
      <c r="E16" s="5"/>
      <c r="F16" s="53">
        <f>'2-SEWER Revenue Requirement'!J42</f>
        <v>0</v>
      </c>
      <c r="G16" s="51">
        <f>'[2]Operating Input'!Q78</f>
        <v>30</v>
      </c>
      <c r="H16" s="136" t="str">
        <f t="shared" si="0"/>
        <v xml:space="preserve"> </v>
      </c>
      <c r="I16" s="136" t="str">
        <f t="shared" ref="I16:I83" si="1">IF($G16=30,"S",IF($G16=31,"S",IF($G16=26,"S",IF($G16=32,"S",IF($G16=28,"S",IF($G16=29,"S"," "))))))</f>
        <v>S</v>
      </c>
      <c r="J16" s="137" t="str">
        <f t="shared" ref="J16:J83" si="2">IF($G16=4,"P",IF($G16=3,"P",IF($G16=31,"P",IF($G16=29,"P",IF($G16=33,"P"," ")))))</f>
        <v xml:space="preserve"> </v>
      </c>
      <c r="K16" s="137" t="str">
        <f t="shared" ref="K16:K83" si="3">IF($G16=8,"U","")</f>
        <v/>
      </c>
      <c r="L16" s="137" t="str">
        <f t="shared" ref="L16:L83" si="4">IF($G16=18,"W","")</f>
        <v/>
      </c>
      <c r="M16" s="139"/>
      <c r="N16" s="139"/>
      <c r="O16" s="139"/>
      <c r="P16" s="139"/>
      <c r="Q16" s="139"/>
      <c r="R16" s="139"/>
      <c r="Z16" s="55">
        <f t="shared" ref="Z16:Z53" si="5">SUM(M16:Y16)</f>
        <v>0</v>
      </c>
      <c r="AA16" s="55">
        <f t="shared" ref="AA16:AA53" si="6">+Z16+F16</f>
        <v>0</v>
      </c>
      <c r="AD16" s="7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</row>
    <row r="17" spans="1:42" ht="15.75" customHeight="1" x14ac:dyDescent="0.25">
      <c r="A17" s="50" t="s">
        <v>92</v>
      </c>
      <c r="B17" s="5" t="str">
        <f>PROPER('[2]Operating Input'!E79)</f>
        <v>Special   Event   Pay</v>
      </c>
      <c r="C17" s="5"/>
      <c r="D17" s="5"/>
      <c r="E17" s="5"/>
      <c r="F17" s="53">
        <f>'2-SEWER Revenue Requirement'!J43</f>
        <v>0</v>
      </c>
      <c r="G17" s="51">
        <f>'[2]Operating Input'!Q79</f>
        <v>30</v>
      </c>
      <c r="H17" s="136" t="str">
        <f t="shared" si="0"/>
        <v xml:space="preserve"> </v>
      </c>
      <c r="I17" s="136" t="str">
        <f t="shared" si="1"/>
        <v>S</v>
      </c>
      <c r="J17" s="137" t="str">
        <f t="shared" si="2"/>
        <v xml:space="preserve"> </v>
      </c>
      <c r="K17" s="137" t="str">
        <f t="shared" si="3"/>
        <v/>
      </c>
      <c r="L17" s="137" t="str">
        <f t="shared" si="4"/>
        <v/>
      </c>
      <c r="M17" s="139"/>
      <c r="N17" s="139"/>
      <c r="O17" s="139"/>
      <c r="P17" s="139"/>
      <c r="Q17" s="139"/>
      <c r="R17" s="139"/>
      <c r="Z17" s="55">
        <f t="shared" si="5"/>
        <v>0</v>
      </c>
      <c r="AA17" s="55">
        <f t="shared" si="6"/>
        <v>0</v>
      </c>
      <c r="AD17" s="7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</row>
    <row r="18" spans="1:42" ht="15.75" customHeight="1" x14ac:dyDescent="0.25">
      <c r="A18" s="50" t="s">
        <v>92</v>
      </c>
      <c r="B18" s="5" t="str">
        <f>PROPER('[2]Operating Input'!E82)</f>
        <v>Group   Health   Insurance</v>
      </c>
      <c r="C18" s="5"/>
      <c r="D18" s="5"/>
      <c r="E18" s="5"/>
      <c r="F18" s="53">
        <f>'2-SEWER Revenue Requirement'!J44</f>
        <v>0</v>
      </c>
      <c r="G18" s="51">
        <f>'[2]Operating Input'!Q82</f>
        <v>31</v>
      </c>
      <c r="H18" s="136" t="str">
        <f t="shared" si="0"/>
        <v xml:space="preserve"> </v>
      </c>
      <c r="I18" s="136" t="str">
        <f t="shared" si="1"/>
        <v>S</v>
      </c>
      <c r="J18" s="137" t="str">
        <f t="shared" si="2"/>
        <v>P</v>
      </c>
      <c r="K18" s="137" t="str">
        <f t="shared" si="3"/>
        <v/>
      </c>
      <c r="L18" s="137" t="str">
        <f t="shared" si="4"/>
        <v/>
      </c>
      <c r="M18" s="139"/>
      <c r="N18" s="139"/>
      <c r="O18" s="139"/>
      <c r="P18" s="139"/>
      <c r="Q18" s="139"/>
      <c r="R18" s="139"/>
      <c r="Z18" s="55">
        <f t="shared" si="5"/>
        <v>0</v>
      </c>
      <c r="AA18" s="55">
        <f t="shared" si="6"/>
        <v>0</v>
      </c>
      <c r="AD18" s="7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</row>
    <row r="19" spans="1:42" ht="15.75" customHeight="1" x14ac:dyDescent="0.25">
      <c r="A19" s="50" t="s">
        <v>92</v>
      </c>
      <c r="B19" s="5" t="str">
        <f>PROPER('[2]Operating Input'!E83)</f>
        <v>Retirement-Tmrs</v>
      </c>
      <c r="C19" s="5"/>
      <c r="D19" s="5"/>
      <c r="E19" s="5"/>
      <c r="F19" s="53">
        <f>'2-SEWER Revenue Requirement'!J45</f>
        <v>0</v>
      </c>
      <c r="G19" s="51">
        <f>'[2]Operating Input'!Q83</f>
        <v>30</v>
      </c>
      <c r="H19" s="136" t="str">
        <f t="shared" si="0"/>
        <v xml:space="preserve"> </v>
      </c>
      <c r="I19" s="136" t="str">
        <f t="shared" si="1"/>
        <v>S</v>
      </c>
      <c r="J19" s="137" t="str">
        <f t="shared" si="2"/>
        <v xml:space="preserve"> </v>
      </c>
      <c r="K19" s="137" t="str">
        <f t="shared" si="3"/>
        <v/>
      </c>
      <c r="L19" s="137" t="str">
        <f t="shared" si="4"/>
        <v/>
      </c>
      <c r="M19" s="139"/>
      <c r="N19" s="139"/>
      <c r="O19" s="139"/>
      <c r="P19" s="139"/>
      <c r="Q19" s="139"/>
      <c r="R19" s="139"/>
      <c r="Z19" s="55">
        <f t="shared" si="5"/>
        <v>0</v>
      </c>
      <c r="AA19" s="55">
        <f t="shared" si="6"/>
        <v>0</v>
      </c>
      <c r="AD19" s="7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</row>
    <row r="20" spans="1:42" ht="15.75" customHeight="1" x14ac:dyDescent="0.25">
      <c r="A20" s="50" t="s">
        <v>92</v>
      </c>
      <c r="B20" s="5" t="str">
        <f>PROPER('[2]Operating Input'!E84)</f>
        <v>Workman'S   Compensation</v>
      </c>
      <c r="C20" s="5"/>
      <c r="D20" s="5"/>
      <c r="E20" s="5"/>
      <c r="F20" s="53">
        <f>'2-SEWER Revenue Requirement'!J46</f>
        <v>0</v>
      </c>
      <c r="G20" s="51">
        <f>'[2]Operating Input'!Q84</f>
        <v>30</v>
      </c>
      <c r="H20" s="136" t="str">
        <f t="shared" si="0"/>
        <v xml:space="preserve"> </v>
      </c>
      <c r="I20" s="136" t="str">
        <f t="shared" si="1"/>
        <v>S</v>
      </c>
      <c r="J20" s="137" t="str">
        <f t="shared" si="2"/>
        <v xml:space="preserve"> </v>
      </c>
      <c r="K20" s="137" t="str">
        <f t="shared" si="3"/>
        <v/>
      </c>
      <c r="L20" s="137" t="str">
        <f t="shared" si="4"/>
        <v/>
      </c>
      <c r="M20" s="139"/>
      <c r="N20" s="139"/>
      <c r="O20" s="139"/>
      <c r="P20" s="139"/>
      <c r="Q20" s="139"/>
      <c r="R20" s="139"/>
      <c r="Z20" s="55">
        <f t="shared" si="5"/>
        <v>0</v>
      </c>
      <c r="AA20" s="55">
        <f t="shared" si="6"/>
        <v>0</v>
      </c>
      <c r="AD20" s="7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</row>
    <row r="21" spans="1:42" ht="15.75" customHeight="1" x14ac:dyDescent="0.25">
      <c r="A21" s="50" t="s">
        <v>92</v>
      </c>
      <c r="B21" s="5" t="str">
        <f>PROPER('[2]Operating Input'!E85)</f>
        <v>Longevity   Pay</v>
      </c>
      <c r="C21" s="5"/>
      <c r="D21" s="5"/>
      <c r="E21" s="5"/>
      <c r="F21" s="53">
        <f>'2-SEWER Revenue Requirement'!J47</f>
        <v>0</v>
      </c>
      <c r="G21" s="51">
        <f>'[2]Operating Input'!Q85</f>
        <v>30</v>
      </c>
      <c r="H21" s="136" t="str">
        <f t="shared" si="0"/>
        <v xml:space="preserve"> </v>
      </c>
      <c r="I21" s="136" t="str">
        <f t="shared" si="1"/>
        <v>S</v>
      </c>
      <c r="J21" s="137" t="str">
        <f t="shared" si="2"/>
        <v xml:space="preserve"> </v>
      </c>
      <c r="K21" s="137" t="str">
        <f t="shared" si="3"/>
        <v/>
      </c>
      <c r="L21" s="137" t="str">
        <f t="shared" si="4"/>
        <v/>
      </c>
      <c r="M21" s="139"/>
      <c r="N21" s="139"/>
      <c r="O21" s="139"/>
      <c r="P21" s="139"/>
      <c r="Q21" s="139"/>
      <c r="R21" s="139"/>
      <c r="Z21" s="55">
        <f t="shared" si="5"/>
        <v>0</v>
      </c>
      <c r="AA21" s="55">
        <f t="shared" si="6"/>
        <v>0</v>
      </c>
      <c r="AD21" s="7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</row>
    <row r="22" spans="1:42" ht="15.75" customHeight="1" x14ac:dyDescent="0.25">
      <c r="A22" s="50" t="s">
        <v>92</v>
      </c>
      <c r="B22" s="5" t="str">
        <f>PROPER('[2]Operating Input'!E86)</f>
        <v>School, Registration  &amp;   Tuition</v>
      </c>
      <c r="C22" s="5"/>
      <c r="D22" s="5"/>
      <c r="E22" s="5"/>
      <c r="F22" s="53">
        <f>'2-SEWER Revenue Requirement'!J48</f>
        <v>0</v>
      </c>
      <c r="G22" s="51">
        <f>'[2]Operating Input'!Q86</f>
        <v>26</v>
      </c>
      <c r="H22" s="136" t="str">
        <f t="shared" si="0"/>
        <v xml:space="preserve"> </v>
      </c>
      <c r="I22" s="136" t="str">
        <f t="shared" si="1"/>
        <v>S</v>
      </c>
      <c r="J22" s="137" t="str">
        <f t="shared" si="2"/>
        <v xml:space="preserve"> </v>
      </c>
      <c r="K22" s="137" t="str">
        <f t="shared" si="3"/>
        <v/>
      </c>
      <c r="L22" s="137" t="str">
        <f t="shared" si="4"/>
        <v/>
      </c>
      <c r="M22" s="139"/>
      <c r="N22" s="139"/>
      <c r="O22" s="139"/>
      <c r="P22" s="139"/>
      <c r="Q22" s="139"/>
      <c r="R22" s="139"/>
      <c r="Z22" s="55">
        <f t="shared" si="5"/>
        <v>0</v>
      </c>
      <c r="AA22" s="55">
        <f t="shared" si="6"/>
        <v>0</v>
      </c>
      <c r="AD22" s="7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</row>
    <row r="23" spans="1:42" ht="15.75" customHeight="1" x14ac:dyDescent="0.25">
      <c r="A23" s="50" t="s">
        <v>92</v>
      </c>
      <c r="B23" s="5" t="str">
        <f>PROPER('[2]Operating Input'!E87)</f>
        <v>Travel,    Meals   &amp;  Lodging</v>
      </c>
      <c r="C23" s="5"/>
      <c r="D23" s="5"/>
      <c r="E23" s="5"/>
      <c r="F23" s="53">
        <f>'2-SEWER Revenue Requirement'!J49</f>
        <v>0</v>
      </c>
      <c r="G23" s="51">
        <f>'[2]Operating Input'!Q87</f>
        <v>26</v>
      </c>
      <c r="H23" s="136" t="str">
        <f t="shared" si="0"/>
        <v xml:space="preserve"> </v>
      </c>
      <c r="I23" s="136" t="str">
        <f t="shared" si="1"/>
        <v>S</v>
      </c>
      <c r="J23" s="137" t="str">
        <f t="shared" si="2"/>
        <v xml:space="preserve"> </v>
      </c>
      <c r="K23" s="137" t="str">
        <f t="shared" si="3"/>
        <v/>
      </c>
      <c r="L23" s="137" t="str">
        <f t="shared" si="4"/>
        <v/>
      </c>
      <c r="M23" s="139"/>
      <c r="N23" s="139"/>
      <c r="O23" s="139"/>
      <c r="P23" s="139"/>
      <c r="Q23" s="139"/>
      <c r="R23" s="139"/>
      <c r="Z23" s="55">
        <f t="shared" si="5"/>
        <v>0</v>
      </c>
      <c r="AA23" s="55">
        <f t="shared" si="6"/>
        <v>0</v>
      </c>
      <c r="AD23" s="7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</row>
    <row r="24" spans="1:42" ht="15.75" customHeight="1" x14ac:dyDescent="0.25">
      <c r="A24" s="50" t="s">
        <v>92</v>
      </c>
      <c r="B24" s="5" t="str">
        <f>PROPER('[2]Operating Input'!E88)</f>
        <v>Uniforms</v>
      </c>
      <c r="C24" s="5"/>
      <c r="D24" s="5"/>
      <c r="E24" s="5"/>
      <c r="F24" s="53">
        <f>'2-SEWER Revenue Requirement'!J50</f>
        <v>0</v>
      </c>
      <c r="G24" s="51">
        <f>'[2]Operating Input'!Q88</f>
        <v>26</v>
      </c>
      <c r="H24" s="136" t="str">
        <f t="shared" si="0"/>
        <v xml:space="preserve"> </v>
      </c>
      <c r="I24" s="136" t="str">
        <f t="shared" si="1"/>
        <v>S</v>
      </c>
      <c r="J24" s="137" t="str">
        <f t="shared" si="2"/>
        <v xml:space="preserve"> </v>
      </c>
      <c r="K24" s="137" t="str">
        <f t="shared" si="3"/>
        <v/>
      </c>
      <c r="L24" s="137" t="str">
        <f t="shared" si="4"/>
        <v/>
      </c>
      <c r="M24" s="139"/>
      <c r="N24" s="139"/>
      <c r="O24" s="139"/>
      <c r="P24" s="139"/>
      <c r="Q24" s="139"/>
      <c r="R24" s="139"/>
      <c r="Z24" s="55">
        <f t="shared" si="5"/>
        <v>0</v>
      </c>
      <c r="AA24" s="55">
        <f t="shared" si="6"/>
        <v>0</v>
      </c>
      <c r="AD24" s="7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</row>
    <row r="25" spans="1:42" ht="15.75" customHeight="1" x14ac:dyDescent="0.25">
      <c r="A25" s="50" t="s">
        <v>92</v>
      </c>
      <c r="B25" s="5" t="str">
        <f>PROPER('[2]Operating Input'!E89)</f>
        <v>Contract   Labor</v>
      </c>
      <c r="C25" s="5"/>
      <c r="D25" s="5"/>
      <c r="E25" s="5"/>
      <c r="F25" s="53">
        <f>'2-SEWER Revenue Requirement'!J51</f>
        <v>0</v>
      </c>
      <c r="G25" s="51">
        <f>'[2]Operating Input'!Q89</f>
        <v>2</v>
      </c>
      <c r="H25" s="136" t="str">
        <f t="shared" si="0"/>
        <v>I</v>
      </c>
      <c r="I25" s="136" t="str">
        <f t="shared" si="1"/>
        <v xml:space="preserve"> </v>
      </c>
      <c r="J25" s="137" t="str">
        <f t="shared" si="2"/>
        <v xml:space="preserve"> </v>
      </c>
      <c r="K25" s="137" t="str">
        <f t="shared" si="3"/>
        <v/>
      </c>
      <c r="L25" s="137" t="str">
        <f t="shared" si="4"/>
        <v/>
      </c>
      <c r="M25" s="139"/>
      <c r="N25" s="139"/>
      <c r="O25" s="139"/>
      <c r="P25" s="139"/>
      <c r="Q25" s="139"/>
      <c r="R25" s="139"/>
      <c r="Z25" s="55">
        <f t="shared" si="5"/>
        <v>0</v>
      </c>
      <c r="AA25" s="55">
        <f t="shared" si="6"/>
        <v>0</v>
      </c>
      <c r="AD25" s="7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</row>
    <row r="26" spans="1:42" ht="15.75" customHeight="1" x14ac:dyDescent="0.25">
      <c r="A26" s="50" t="s">
        <v>92</v>
      </c>
      <c r="B26" s="5" t="str">
        <f>PROPER('[2]Operating Input'!E90)</f>
        <v>Road  Maintenance</v>
      </c>
      <c r="C26" s="5"/>
      <c r="D26" s="5"/>
      <c r="E26" s="5"/>
      <c r="F26" s="53">
        <f>'2-SEWER Revenue Requirement'!J52</f>
        <v>0</v>
      </c>
      <c r="G26" s="51">
        <f>'[2]Operating Input'!Q90</f>
        <v>2</v>
      </c>
      <c r="H26" s="136" t="str">
        <f t="shared" si="0"/>
        <v>I</v>
      </c>
      <c r="I26" s="136" t="str">
        <f t="shared" si="1"/>
        <v xml:space="preserve"> </v>
      </c>
      <c r="J26" s="137" t="str">
        <f t="shared" si="2"/>
        <v xml:space="preserve"> </v>
      </c>
      <c r="K26" s="137" t="str">
        <f t="shared" si="3"/>
        <v/>
      </c>
      <c r="L26" s="137" t="str">
        <f t="shared" si="4"/>
        <v/>
      </c>
      <c r="M26" s="139"/>
      <c r="N26" s="139"/>
      <c r="O26" s="139"/>
      <c r="P26" s="139"/>
      <c r="Q26" s="139"/>
      <c r="R26" s="139"/>
      <c r="Z26" s="55">
        <f t="shared" si="5"/>
        <v>0</v>
      </c>
      <c r="AA26" s="55">
        <f t="shared" si="6"/>
        <v>0</v>
      </c>
      <c r="AD26" s="7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</row>
    <row r="27" spans="1:42" ht="15.75" customHeight="1" x14ac:dyDescent="0.25">
      <c r="A27" s="50" t="s">
        <v>92</v>
      </c>
      <c r="B27" s="5" t="str">
        <f>PROPER('[2]Operating Input'!E94)</f>
        <v>Legal</v>
      </c>
      <c r="C27" s="5"/>
      <c r="D27" s="5"/>
      <c r="E27" s="5"/>
      <c r="F27" s="53">
        <f>'2-SEWER Revenue Requirement'!J53</f>
        <v>0</v>
      </c>
      <c r="G27" s="51">
        <f>'[2]Operating Input'!Q94</f>
        <v>2</v>
      </c>
      <c r="H27" s="136" t="str">
        <f t="shared" si="0"/>
        <v>I</v>
      </c>
      <c r="I27" s="136" t="str">
        <f t="shared" si="1"/>
        <v xml:space="preserve"> </v>
      </c>
      <c r="J27" s="137" t="str">
        <f t="shared" si="2"/>
        <v xml:space="preserve"> </v>
      </c>
      <c r="K27" s="137" t="str">
        <f t="shared" si="3"/>
        <v/>
      </c>
      <c r="L27" s="137" t="str">
        <f t="shared" si="4"/>
        <v/>
      </c>
      <c r="M27" s="139"/>
      <c r="N27" s="139"/>
      <c r="O27" s="139"/>
      <c r="P27" s="139"/>
      <c r="Q27" s="139"/>
      <c r="R27" s="139"/>
      <c r="Z27" s="55">
        <f t="shared" si="5"/>
        <v>0</v>
      </c>
      <c r="AA27" s="55">
        <f t="shared" si="6"/>
        <v>0</v>
      </c>
      <c r="AD27" s="7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</row>
    <row r="28" spans="1:42" ht="15.75" customHeight="1" x14ac:dyDescent="0.25">
      <c r="A28" s="50" t="s">
        <v>92</v>
      </c>
      <c r="B28" s="5" t="str">
        <f>PROPER('[2]Operating Input'!E96)</f>
        <v>Water   Meters</v>
      </c>
      <c r="C28" s="5"/>
      <c r="D28" s="5"/>
      <c r="E28" s="5"/>
      <c r="F28" s="53">
        <f>'2-SEWER Revenue Requirement'!J54</f>
        <v>0</v>
      </c>
      <c r="G28" s="51">
        <f>'[2]Operating Input'!Q96</f>
        <v>2</v>
      </c>
      <c r="H28" s="136" t="str">
        <f t="shared" si="0"/>
        <v>I</v>
      </c>
      <c r="I28" s="136" t="str">
        <f t="shared" si="1"/>
        <v xml:space="preserve"> </v>
      </c>
      <c r="J28" s="137" t="str">
        <f t="shared" si="2"/>
        <v xml:space="preserve"> </v>
      </c>
      <c r="K28" s="137" t="str">
        <f t="shared" si="3"/>
        <v/>
      </c>
      <c r="L28" s="137" t="str">
        <f t="shared" si="4"/>
        <v/>
      </c>
      <c r="M28" s="139"/>
      <c r="N28" s="139"/>
      <c r="O28" s="139"/>
      <c r="P28" s="139"/>
      <c r="Q28" s="139"/>
      <c r="R28" s="139"/>
      <c r="Z28" s="55">
        <f t="shared" si="5"/>
        <v>0</v>
      </c>
      <c r="AA28" s="55">
        <f t="shared" si="6"/>
        <v>0</v>
      </c>
      <c r="AD28" s="7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</row>
    <row r="29" spans="1:42" ht="15.75" customHeight="1" x14ac:dyDescent="0.25">
      <c r="A29" s="50" t="s">
        <v>92</v>
      </c>
      <c r="B29" s="5" t="str">
        <f>PROPER('[2]Operating Input'!E97)</f>
        <v>Computer   Software    /    Hard\Iare</v>
      </c>
      <c r="C29" s="5"/>
      <c r="D29" s="5"/>
      <c r="E29" s="5"/>
      <c r="F29" s="53">
        <f>'2-SEWER Revenue Requirement'!J55</f>
        <v>0</v>
      </c>
      <c r="G29" s="51">
        <f>'[2]Operating Input'!Q97</f>
        <v>2</v>
      </c>
      <c r="H29" s="136" t="str">
        <f t="shared" si="0"/>
        <v>I</v>
      </c>
      <c r="I29" s="136" t="str">
        <f t="shared" si="1"/>
        <v xml:space="preserve"> </v>
      </c>
      <c r="J29" s="137" t="str">
        <f t="shared" si="2"/>
        <v xml:space="preserve"> </v>
      </c>
      <c r="K29" s="137" t="str">
        <f t="shared" si="3"/>
        <v/>
      </c>
      <c r="L29" s="137" t="str">
        <f t="shared" si="4"/>
        <v/>
      </c>
      <c r="M29" s="139"/>
      <c r="N29" s="139"/>
      <c r="O29" s="139"/>
      <c r="P29" s="139"/>
      <c r="Q29" s="139"/>
      <c r="R29" s="139"/>
      <c r="Z29" s="55">
        <f t="shared" si="5"/>
        <v>0</v>
      </c>
      <c r="AA29" s="55">
        <f t="shared" si="6"/>
        <v>0</v>
      </c>
      <c r="AD29" s="7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</row>
    <row r="30" spans="1:42" ht="15.75" customHeight="1" x14ac:dyDescent="0.25">
      <c r="A30" s="50" t="s">
        <v>92</v>
      </c>
      <c r="B30" s="5" t="str">
        <f>PROPER('[2]Operating Input'!E98)</f>
        <v>Office   Supplies</v>
      </c>
      <c r="C30" s="5"/>
      <c r="D30" s="5"/>
      <c r="E30" s="5"/>
      <c r="F30" s="53">
        <f>'2-SEWER Revenue Requirement'!J56</f>
        <v>0</v>
      </c>
      <c r="G30" s="51">
        <f>'[2]Operating Input'!Q98</f>
        <v>2</v>
      </c>
      <c r="H30" s="136" t="str">
        <f t="shared" si="0"/>
        <v>I</v>
      </c>
      <c r="I30" s="136" t="str">
        <f t="shared" si="1"/>
        <v xml:space="preserve"> </v>
      </c>
      <c r="J30" s="137" t="str">
        <f t="shared" si="2"/>
        <v xml:space="preserve"> </v>
      </c>
      <c r="K30" s="137" t="str">
        <f t="shared" si="3"/>
        <v/>
      </c>
      <c r="L30" s="137" t="str">
        <f t="shared" si="4"/>
        <v/>
      </c>
      <c r="M30" s="139"/>
      <c r="N30" s="139"/>
      <c r="O30" s="139"/>
      <c r="P30" s="139"/>
      <c r="Q30" s="139"/>
      <c r="R30" s="139"/>
      <c r="Z30" s="55">
        <f t="shared" si="5"/>
        <v>0</v>
      </c>
      <c r="AA30" s="55">
        <f t="shared" si="6"/>
        <v>0</v>
      </c>
      <c r="AD30" s="7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</row>
    <row r="31" spans="1:42" ht="15.75" customHeight="1" x14ac:dyDescent="0.25">
      <c r="A31" s="50" t="s">
        <v>92</v>
      </c>
      <c r="B31" s="5" t="str">
        <f>PROPER('[2]Operating Input'!E99)</f>
        <v>Materials/Supplies</v>
      </c>
      <c r="C31" s="5"/>
      <c r="D31" s="5"/>
      <c r="E31" s="5"/>
      <c r="F31" s="53">
        <f>'2-SEWER Revenue Requirement'!J57</f>
        <v>0</v>
      </c>
      <c r="G31" s="51">
        <f>'[2]Operating Input'!Q99</f>
        <v>2</v>
      </c>
      <c r="H31" s="136" t="str">
        <f t="shared" si="0"/>
        <v>I</v>
      </c>
      <c r="I31" s="136" t="str">
        <f t="shared" si="1"/>
        <v xml:space="preserve"> </v>
      </c>
      <c r="J31" s="137" t="str">
        <f t="shared" si="2"/>
        <v xml:space="preserve"> </v>
      </c>
      <c r="K31" s="137" t="str">
        <f t="shared" si="3"/>
        <v/>
      </c>
      <c r="L31" s="137" t="str">
        <f t="shared" si="4"/>
        <v/>
      </c>
      <c r="M31" s="139"/>
      <c r="N31" s="139"/>
      <c r="O31" s="139"/>
      <c r="P31" s="139"/>
      <c r="Q31" s="139"/>
      <c r="R31" s="139"/>
      <c r="Z31" s="55">
        <f t="shared" si="5"/>
        <v>0</v>
      </c>
      <c r="AA31" s="55">
        <f t="shared" si="6"/>
        <v>0</v>
      </c>
      <c r="AD31" s="7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</row>
    <row r="32" spans="1:42" ht="15.75" customHeight="1" x14ac:dyDescent="0.25">
      <c r="A32" s="50" t="s">
        <v>92</v>
      </c>
      <c r="B32" s="5" t="str">
        <f>PROPER('[2]Operating Input'!E103)</f>
        <v>Chemicals</v>
      </c>
      <c r="C32" s="5"/>
      <c r="D32" s="5"/>
      <c r="E32" s="5"/>
      <c r="F32" s="53">
        <f>'2-SEWER Revenue Requirement'!J58</f>
        <v>0</v>
      </c>
      <c r="G32" s="51">
        <f>'[2]Operating Input'!Q103</f>
        <v>4</v>
      </c>
      <c r="H32" s="136" t="str">
        <f t="shared" si="0"/>
        <v>I</v>
      </c>
      <c r="I32" s="136" t="str">
        <f t="shared" si="1"/>
        <v xml:space="preserve"> </v>
      </c>
      <c r="J32" s="137" t="str">
        <f t="shared" si="2"/>
        <v>P</v>
      </c>
      <c r="K32" s="137" t="str">
        <f t="shared" si="3"/>
        <v/>
      </c>
      <c r="L32" s="137" t="str">
        <f t="shared" si="4"/>
        <v/>
      </c>
      <c r="M32" s="139"/>
      <c r="N32" s="139"/>
      <c r="O32" s="139"/>
      <c r="P32" s="139"/>
      <c r="Q32" s="139"/>
      <c r="R32" s="139"/>
      <c r="Z32" s="55">
        <f t="shared" si="5"/>
        <v>0</v>
      </c>
      <c r="AA32" s="55">
        <f t="shared" si="6"/>
        <v>0</v>
      </c>
      <c r="AD32" s="7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</row>
    <row r="33" spans="1:42" ht="15.75" customHeight="1" x14ac:dyDescent="0.25">
      <c r="A33" s="50" t="s">
        <v>92</v>
      </c>
      <c r="B33" s="5" t="str">
        <f>PROPER('[2]Operating Input'!E104)</f>
        <v>Maintenance   Agreements</v>
      </c>
      <c r="C33" s="5"/>
      <c r="D33" s="5"/>
      <c r="E33" s="5"/>
      <c r="F33" s="53">
        <f>'2-SEWER Revenue Requirement'!J59</f>
        <v>0</v>
      </c>
      <c r="G33" s="51">
        <f>'[2]Operating Input'!Q104</f>
        <v>2</v>
      </c>
      <c r="H33" s="136" t="str">
        <f t="shared" si="0"/>
        <v>I</v>
      </c>
      <c r="I33" s="136" t="str">
        <f t="shared" si="1"/>
        <v xml:space="preserve"> </v>
      </c>
      <c r="J33" s="137" t="str">
        <f t="shared" si="2"/>
        <v xml:space="preserve"> </v>
      </c>
      <c r="K33" s="137" t="str">
        <f t="shared" si="3"/>
        <v/>
      </c>
      <c r="L33" s="137" t="str">
        <f t="shared" si="4"/>
        <v/>
      </c>
      <c r="M33" s="139"/>
      <c r="N33" s="139"/>
      <c r="O33" s="139"/>
      <c r="P33" s="139"/>
      <c r="Q33" s="139"/>
      <c r="R33" s="139"/>
      <c r="Z33" s="55">
        <f t="shared" si="5"/>
        <v>0</v>
      </c>
      <c r="AA33" s="55">
        <f t="shared" si="6"/>
        <v>0</v>
      </c>
      <c r="AD33" s="7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</row>
    <row r="34" spans="1:42" ht="15.75" customHeight="1" x14ac:dyDescent="0.25">
      <c r="A34" s="50" t="s">
        <v>92</v>
      </c>
      <c r="B34" s="5" t="str">
        <f>PROPER('[2]Operating Input'!E105)</f>
        <v>Facility   Maintenance</v>
      </c>
      <c r="C34" s="5"/>
      <c r="D34" s="5"/>
      <c r="E34" s="5"/>
      <c r="F34" s="53">
        <f>'2-SEWER Revenue Requirement'!J60</f>
        <v>0</v>
      </c>
      <c r="G34" s="51">
        <f>'[2]Operating Input'!Q105</f>
        <v>2</v>
      </c>
      <c r="H34" s="136" t="str">
        <f t="shared" si="0"/>
        <v>I</v>
      </c>
      <c r="I34" s="136" t="str">
        <f t="shared" si="1"/>
        <v xml:space="preserve"> </v>
      </c>
      <c r="J34" s="137" t="str">
        <f t="shared" si="2"/>
        <v xml:space="preserve"> </v>
      </c>
      <c r="K34" s="137" t="str">
        <f t="shared" si="3"/>
        <v/>
      </c>
      <c r="L34" s="137" t="str">
        <f t="shared" si="4"/>
        <v/>
      </c>
      <c r="M34" s="139"/>
      <c r="N34" s="139"/>
      <c r="O34" s="139"/>
      <c r="P34" s="139"/>
      <c r="Q34" s="139"/>
      <c r="R34" s="139"/>
      <c r="Z34" s="55">
        <f t="shared" si="5"/>
        <v>0</v>
      </c>
      <c r="AA34" s="55">
        <f t="shared" si="6"/>
        <v>0</v>
      </c>
      <c r="AD34" s="7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</row>
    <row r="35" spans="1:42" ht="15.75" customHeight="1" x14ac:dyDescent="0.25">
      <c r="A35" s="50" t="s">
        <v>92</v>
      </c>
      <c r="B35" s="5" t="str">
        <f>PROPER('[2]Operating Input'!E106)</f>
        <v>Equipment   Repairs</v>
      </c>
      <c r="C35" s="5"/>
      <c r="D35" s="5"/>
      <c r="E35" s="5"/>
      <c r="F35" s="53">
        <f>'2-SEWER Revenue Requirement'!J61</f>
        <v>0</v>
      </c>
      <c r="G35" s="51">
        <f>'[2]Operating Input'!Q106</f>
        <v>2</v>
      </c>
      <c r="H35" s="136" t="str">
        <f t="shared" si="0"/>
        <v>I</v>
      </c>
      <c r="I35" s="136" t="str">
        <f t="shared" si="1"/>
        <v xml:space="preserve"> </v>
      </c>
      <c r="J35" s="137" t="str">
        <f t="shared" si="2"/>
        <v xml:space="preserve"> </v>
      </c>
      <c r="K35" s="137" t="str">
        <f t="shared" si="3"/>
        <v/>
      </c>
      <c r="L35" s="137" t="str">
        <f t="shared" si="4"/>
        <v/>
      </c>
      <c r="M35" s="139"/>
      <c r="N35" s="139"/>
      <c r="O35" s="139"/>
      <c r="P35" s="139"/>
      <c r="Q35" s="139"/>
      <c r="R35" s="139"/>
      <c r="Z35" s="55">
        <f t="shared" si="5"/>
        <v>0</v>
      </c>
      <c r="AA35" s="55">
        <f t="shared" si="6"/>
        <v>0</v>
      </c>
      <c r="AD35" s="7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</row>
    <row r="36" spans="1:42" ht="15.75" customHeight="1" x14ac:dyDescent="0.25">
      <c r="A36" s="50" t="s">
        <v>92</v>
      </c>
      <c r="B36" s="5" t="str">
        <f>PROPER('[2]Operating Input'!E107)</f>
        <v>Gasoline</v>
      </c>
      <c r="C36" s="5"/>
      <c r="D36" s="5"/>
      <c r="E36" s="5"/>
      <c r="F36" s="53">
        <f>'2-SEWER Revenue Requirement'!J62</f>
        <v>0</v>
      </c>
      <c r="G36" s="51">
        <f>'[2]Operating Input'!Q107</f>
        <v>4</v>
      </c>
      <c r="H36" s="136" t="str">
        <f t="shared" si="0"/>
        <v>I</v>
      </c>
      <c r="I36" s="136" t="str">
        <f t="shared" si="1"/>
        <v xml:space="preserve"> </v>
      </c>
      <c r="J36" s="137" t="str">
        <f t="shared" si="2"/>
        <v>P</v>
      </c>
      <c r="K36" s="137" t="str">
        <f t="shared" si="3"/>
        <v/>
      </c>
      <c r="L36" s="137" t="str">
        <f t="shared" si="4"/>
        <v/>
      </c>
      <c r="M36" s="139"/>
      <c r="N36" s="139"/>
      <c r="O36" s="139"/>
      <c r="P36" s="139"/>
      <c r="Q36" s="139"/>
      <c r="R36" s="139"/>
      <c r="Z36" s="55">
        <f t="shared" si="5"/>
        <v>0</v>
      </c>
      <c r="AA36" s="55">
        <f t="shared" si="6"/>
        <v>0</v>
      </c>
      <c r="AD36" s="7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</row>
    <row r="37" spans="1:42" ht="15.75" customHeight="1" x14ac:dyDescent="0.25">
      <c r="A37" s="50" t="s">
        <v>92</v>
      </c>
      <c r="B37" s="5" t="str">
        <f>PROPER('[2]Operating Input'!E109)</f>
        <v>Vehicle   Repairs</v>
      </c>
      <c r="C37" s="5"/>
      <c r="D37" s="5"/>
      <c r="E37" s="5"/>
      <c r="F37" s="53">
        <f>'2-SEWER Revenue Requirement'!J63</f>
        <v>0</v>
      </c>
      <c r="G37" s="51">
        <f>'[2]Operating Input'!Q109</f>
        <v>2</v>
      </c>
      <c r="H37" s="136" t="str">
        <f t="shared" si="0"/>
        <v>I</v>
      </c>
      <c r="I37" s="136" t="str">
        <f t="shared" si="1"/>
        <v xml:space="preserve"> </v>
      </c>
      <c r="J37" s="137" t="str">
        <f t="shared" si="2"/>
        <v xml:space="preserve"> </v>
      </c>
      <c r="K37" s="137" t="str">
        <f t="shared" si="3"/>
        <v/>
      </c>
      <c r="L37" s="137" t="str">
        <f t="shared" si="4"/>
        <v/>
      </c>
      <c r="M37" s="139"/>
      <c r="N37" s="139"/>
      <c r="O37" s="139"/>
      <c r="P37" s="139"/>
      <c r="Q37" s="139"/>
      <c r="R37" s="139"/>
      <c r="Z37" s="55">
        <f t="shared" si="5"/>
        <v>0</v>
      </c>
      <c r="AA37" s="55">
        <f t="shared" si="6"/>
        <v>0</v>
      </c>
      <c r="AD37" s="7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</row>
    <row r="38" spans="1:42" ht="15.75" customHeight="1" x14ac:dyDescent="0.25">
      <c r="A38" s="50" t="s">
        <v>92</v>
      </c>
      <c r="B38" s="5" t="str">
        <f>PROPER('[2]Operating Input'!E110)</f>
        <v>Testing   W/S   Samples</v>
      </c>
      <c r="C38" s="5"/>
      <c r="D38" s="5"/>
      <c r="E38" s="5"/>
      <c r="F38" s="53">
        <f>'2-SEWER Revenue Requirement'!J64</f>
        <v>0</v>
      </c>
      <c r="G38" s="51">
        <f>'[2]Operating Input'!Q110</f>
        <v>2</v>
      </c>
      <c r="H38" s="136" t="str">
        <f t="shared" si="0"/>
        <v>I</v>
      </c>
      <c r="I38" s="136" t="str">
        <f t="shared" si="1"/>
        <v xml:space="preserve"> </v>
      </c>
      <c r="J38" s="137" t="str">
        <f t="shared" si="2"/>
        <v xml:space="preserve"> </v>
      </c>
      <c r="K38" s="137" t="str">
        <f t="shared" si="3"/>
        <v/>
      </c>
      <c r="L38" s="137" t="str">
        <f t="shared" si="4"/>
        <v/>
      </c>
      <c r="M38" s="139"/>
      <c r="N38" s="139"/>
      <c r="O38" s="139"/>
      <c r="P38" s="139"/>
      <c r="Q38" s="139"/>
      <c r="R38" s="139"/>
      <c r="Z38" s="55">
        <f t="shared" si="5"/>
        <v>0</v>
      </c>
      <c r="AA38" s="55">
        <f t="shared" si="6"/>
        <v>0</v>
      </c>
      <c r="AD38" s="7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</row>
    <row r="39" spans="1:42" ht="15.75" customHeight="1" x14ac:dyDescent="0.25">
      <c r="A39" s="50" t="s">
        <v>92</v>
      </c>
      <c r="B39" s="5" t="str">
        <f>PROPER('[2]Operating Input'!E113)</f>
        <v>Land   Phone   Line</v>
      </c>
      <c r="C39" s="5"/>
      <c r="D39" s="5"/>
      <c r="E39" s="5"/>
      <c r="F39" s="53">
        <f>'2-SEWER Revenue Requirement'!J65</f>
        <v>0</v>
      </c>
      <c r="G39" s="51">
        <f>'[2]Operating Input'!Q113</f>
        <v>2</v>
      </c>
      <c r="H39" s="136" t="str">
        <f t="shared" si="0"/>
        <v>I</v>
      </c>
      <c r="I39" s="136" t="str">
        <f t="shared" si="1"/>
        <v xml:space="preserve"> </v>
      </c>
      <c r="J39" s="137" t="str">
        <f t="shared" si="2"/>
        <v xml:space="preserve"> </v>
      </c>
      <c r="K39" s="137" t="str">
        <f t="shared" si="3"/>
        <v/>
      </c>
      <c r="L39" s="137" t="str">
        <f t="shared" si="4"/>
        <v/>
      </c>
      <c r="M39" s="139"/>
      <c r="N39" s="139"/>
      <c r="O39" s="139"/>
      <c r="P39" s="139"/>
      <c r="Q39" s="139"/>
      <c r="R39" s="139"/>
      <c r="Z39" s="55">
        <f t="shared" si="5"/>
        <v>0</v>
      </c>
      <c r="AA39" s="55">
        <f t="shared" si="6"/>
        <v>0</v>
      </c>
      <c r="AD39" s="7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</row>
    <row r="40" spans="1:42" ht="15.75" customHeight="1" x14ac:dyDescent="0.25">
      <c r="A40" s="50" t="s">
        <v>92</v>
      </c>
      <c r="B40" s="5" t="str">
        <f>PROPER('[2]Operating Input'!E114)</f>
        <v>Cell   Phone</v>
      </c>
      <c r="C40" s="5"/>
      <c r="D40" s="5"/>
      <c r="E40" s="5"/>
      <c r="F40" s="53">
        <f>'2-SEWER Revenue Requirement'!J66</f>
        <v>0</v>
      </c>
      <c r="G40" s="51">
        <f>'[2]Operating Input'!Q114</f>
        <v>2</v>
      </c>
      <c r="H40" s="136" t="str">
        <f t="shared" si="0"/>
        <v>I</v>
      </c>
      <c r="I40" s="136" t="str">
        <f t="shared" si="1"/>
        <v xml:space="preserve"> </v>
      </c>
      <c r="J40" s="137" t="str">
        <f t="shared" si="2"/>
        <v xml:space="preserve"> </v>
      </c>
      <c r="K40" s="137" t="str">
        <f t="shared" si="3"/>
        <v/>
      </c>
      <c r="L40" s="137" t="str">
        <f t="shared" si="4"/>
        <v/>
      </c>
      <c r="M40" s="139"/>
      <c r="N40" s="139"/>
      <c r="O40" s="139"/>
      <c r="P40" s="139"/>
      <c r="Q40" s="139"/>
      <c r="R40" s="139"/>
      <c r="Z40" s="55">
        <f t="shared" si="5"/>
        <v>0</v>
      </c>
      <c r="AA40" s="55">
        <f t="shared" si="6"/>
        <v>0</v>
      </c>
      <c r="AD40" s="7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</row>
    <row r="41" spans="1:42" ht="15.75" customHeight="1" x14ac:dyDescent="0.25">
      <c r="A41" s="50" t="s">
        <v>92</v>
      </c>
      <c r="B41" s="5" t="str">
        <f>PROPER('[2]Operating Input'!E116)</f>
        <v>Internet   Dsl</v>
      </c>
      <c r="C41" s="5"/>
      <c r="D41" s="5"/>
      <c r="E41" s="5"/>
      <c r="F41" s="53">
        <f>'2-SEWER Revenue Requirement'!J67</f>
        <v>0</v>
      </c>
      <c r="G41" s="51">
        <f>'[2]Operating Input'!Q116</f>
        <v>2</v>
      </c>
      <c r="H41" s="136" t="str">
        <f t="shared" si="0"/>
        <v>I</v>
      </c>
      <c r="I41" s="136" t="str">
        <f t="shared" si="1"/>
        <v xml:space="preserve"> </v>
      </c>
      <c r="J41" s="137" t="str">
        <f t="shared" si="2"/>
        <v xml:space="preserve"> </v>
      </c>
      <c r="K41" s="137" t="str">
        <f t="shared" si="3"/>
        <v/>
      </c>
      <c r="L41" s="137" t="str">
        <f t="shared" si="4"/>
        <v/>
      </c>
      <c r="M41" s="139"/>
      <c r="N41" s="139"/>
      <c r="O41" s="139"/>
      <c r="P41" s="139"/>
      <c r="Q41" s="139"/>
      <c r="R41" s="139"/>
      <c r="Z41" s="55">
        <f t="shared" si="5"/>
        <v>0</v>
      </c>
      <c r="AA41" s="55">
        <f t="shared" si="6"/>
        <v>0</v>
      </c>
      <c r="AD41" s="7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</row>
    <row r="42" spans="1:42" ht="15.75" customHeight="1" x14ac:dyDescent="0.25">
      <c r="A42" s="50" t="s">
        <v>92</v>
      </c>
      <c r="B42" s="5" t="str">
        <f>PROPER('[2]Operating Input'!E118)</f>
        <v>Electricity</v>
      </c>
      <c r="C42" s="5"/>
      <c r="D42" s="5"/>
      <c r="E42" s="5"/>
      <c r="F42" s="53">
        <f>'2-SEWER Revenue Requirement'!J68</f>
        <v>0</v>
      </c>
      <c r="G42" s="51">
        <f>'[2]Operating Input'!Q118</f>
        <v>3</v>
      </c>
      <c r="H42" s="136" t="str">
        <f t="shared" si="0"/>
        <v xml:space="preserve"> </v>
      </c>
      <c r="I42" s="136" t="str">
        <f t="shared" si="1"/>
        <v xml:space="preserve"> </v>
      </c>
      <c r="J42" s="137" t="str">
        <f t="shared" si="2"/>
        <v>P</v>
      </c>
      <c r="K42" s="137" t="str">
        <f t="shared" si="3"/>
        <v/>
      </c>
      <c r="L42" s="137" t="str">
        <f t="shared" si="4"/>
        <v/>
      </c>
      <c r="M42" s="139"/>
      <c r="N42" s="139"/>
      <c r="O42" s="139"/>
      <c r="P42" s="139"/>
      <c r="Q42" s="139"/>
      <c r="R42" s="139"/>
      <c r="Z42" s="55">
        <f t="shared" si="5"/>
        <v>0</v>
      </c>
      <c r="AA42" s="55">
        <f t="shared" si="6"/>
        <v>0</v>
      </c>
      <c r="AD42" s="7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</row>
    <row r="43" spans="1:42" ht="15.75" customHeight="1" x14ac:dyDescent="0.25">
      <c r="A43" s="50" t="s">
        <v>92</v>
      </c>
      <c r="B43" s="5" t="str">
        <f>PROPER('[2]Operating Input'!E119)</f>
        <v>Licenses/Permits/Filing   Fees</v>
      </c>
      <c r="C43" s="5"/>
      <c r="D43" s="5"/>
      <c r="E43" s="5"/>
      <c r="F43" s="53">
        <f>'2-SEWER Revenue Requirement'!J69</f>
        <v>0</v>
      </c>
      <c r="G43" s="51">
        <f>'[2]Operating Input'!Q119</f>
        <v>2</v>
      </c>
      <c r="H43" s="136" t="str">
        <f t="shared" si="0"/>
        <v>I</v>
      </c>
      <c r="I43" s="136" t="str">
        <f t="shared" si="1"/>
        <v xml:space="preserve"> </v>
      </c>
      <c r="J43" s="137" t="str">
        <f t="shared" si="2"/>
        <v xml:space="preserve"> </v>
      </c>
      <c r="K43" s="137" t="str">
        <f t="shared" si="3"/>
        <v/>
      </c>
      <c r="L43" s="137" t="str">
        <f t="shared" si="4"/>
        <v/>
      </c>
      <c r="M43" s="139"/>
      <c r="N43" s="139"/>
      <c r="O43" s="139"/>
      <c r="P43" s="139"/>
      <c r="Q43" s="139"/>
      <c r="R43" s="139"/>
      <c r="Z43" s="55">
        <f t="shared" si="5"/>
        <v>0</v>
      </c>
      <c r="AA43" s="55">
        <f t="shared" si="6"/>
        <v>0</v>
      </c>
      <c r="AD43" s="7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</row>
    <row r="44" spans="1:42" ht="15.75" customHeight="1" x14ac:dyDescent="0.25">
      <c r="A44" s="50" t="s">
        <v>92</v>
      </c>
      <c r="B44" s="5" t="str">
        <f>PROPER('[2]Operating Input'!E120)</f>
        <v>Postage</v>
      </c>
      <c r="C44" s="5"/>
      <c r="D44" s="5"/>
      <c r="E44" s="5"/>
      <c r="F44" s="53">
        <f>'2-SEWER Revenue Requirement'!J70</f>
        <v>0</v>
      </c>
      <c r="G44" s="51">
        <f>'[2]Operating Input'!Q120</f>
        <v>3</v>
      </c>
      <c r="H44" s="136" t="str">
        <f t="shared" si="0"/>
        <v xml:space="preserve"> </v>
      </c>
      <c r="I44" s="136" t="str">
        <f t="shared" si="1"/>
        <v xml:space="preserve"> </v>
      </c>
      <c r="J44" s="137" t="str">
        <f t="shared" si="2"/>
        <v>P</v>
      </c>
      <c r="K44" s="137" t="str">
        <f t="shared" si="3"/>
        <v/>
      </c>
      <c r="L44" s="137" t="str">
        <f t="shared" si="4"/>
        <v/>
      </c>
      <c r="M44" s="139"/>
      <c r="N44" s="139"/>
      <c r="O44" s="139"/>
      <c r="P44" s="139"/>
      <c r="Q44" s="139"/>
      <c r="R44" s="139"/>
      <c r="Z44" s="55">
        <f t="shared" si="5"/>
        <v>0</v>
      </c>
      <c r="AA44" s="55">
        <f t="shared" si="6"/>
        <v>0</v>
      </c>
      <c r="AD44" s="7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</row>
    <row r="45" spans="1:42" ht="15.75" customHeight="1" x14ac:dyDescent="0.25">
      <c r="A45" s="50" t="s">
        <v>92</v>
      </c>
      <c r="B45" s="5" t="str">
        <f>PROPER('[2]Operating Input'!E121)</f>
        <v>General   Insurance</v>
      </c>
      <c r="C45" s="5"/>
      <c r="D45" s="5"/>
      <c r="E45" s="5"/>
      <c r="F45" s="53">
        <f>'2-SEWER Revenue Requirement'!J71</f>
        <v>0</v>
      </c>
      <c r="G45" s="51">
        <f>'[2]Operating Input'!Q121</f>
        <v>4</v>
      </c>
      <c r="H45" s="136" t="str">
        <f t="shared" si="0"/>
        <v>I</v>
      </c>
      <c r="I45" s="136" t="str">
        <f t="shared" si="1"/>
        <v xml:space="preserve"> </v>
      </c>
      <c r="J45" s="137" t="str">
        <f t="shared" si="2"/>
        <v>P</v>
      </c>
      <c r="K45" s="137" t="str">
        <f t="shared" si="3"/>
        <v/>
      </c>
      <c r="L45" s="137" t="str">
        <f t="shared" si="4"/>
        <v/>
      </c>
      <c r="M45" s="139"/>
      <c r="N45" s="139"/>
      <c r="O45" s="139"/>
      <c r="P45" s="139"/>
      <c r="Q45" s="139"/>
      <c r="R45" s="139"/>
      <c r="Z45" s="55">
        <f t="shared" si="5"/>
        <v>0</v>
      </c>
      <c r="AA45" s="55">
        <f t="shared" si="6"/>
        <v>0</v>
      </c>
      <c r="AD45" s="7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</row>
    <row r="46" spans="1:42" ht="15.75" customHeight="1" x14ac:dyDescent="0.25">
      <c r="A46" s="50" t="s">
        <v>92</v>
      </c>
      <c r="B46" s="5" t="str">
        <f>PROPER('[2]Operating Input'!E122)</f>
        <v>Memberships    &amp;  Dues</v>
      </c>
      <c r="C46" s="5"/>
      <c r="D46" s="5"/>
      <c r="E46" s="5"/>
      <c r="F46" s="53">
        <f>'2-SEWER Revenue Requirement'!J72</f>
        <v>0</v>
      </c>
      <c r="G46" s="51">
        <f>'[2]Operating Input'!Q122</f>
        <v>2</v>
      </c>
      <c r="H46" s="136" t="str">
        <f t="shared" si="0"/>
        <v>I</v>
      </c>
      <c r="I46" s="136" t="str">
        <f t="shared" si="1"/>
        <v xml:space="preserve"> </v>
      </c>
      <c r="J46" s="137" t="str">
        <f t="shared" si="2"/>
        <v xml:space="preserve"> </v>
      </c>
      <c r="K46" s="137" t="str">
        <f t="shared" si="3"/>
        <v/>
      </c>
      <c r="L46" s="137" t="str">
        <f t="shared" si="4"/>
        <v/>
      </c>
      <c r="M46" s="139"/>
      <c r="N46" s="139"/>
      <c r="O46" s="139"/>
      <c r="P46" s="139"/>
      <c r="Q46" s="139"/>
      <c r="R46" s="139"/>
      <c r="Z46" s="55">
        <f t="shared" si="5"/>
        <v>0</v>
      </c>
      <c r="AA46" s="55">
        <f t="shared" si="6"/>
        <v>0</v>
      </c>
      <c r="AD46" s="7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</row>
    <row r="47" spans="1:42" ht="15.75" customHeight="1" x14ac:dyDescent="0.25">
      <c r="A47" s="50" t="s">
        <v>92</v>
      </c>
      <c r="B47" s="5" t="str">
        <f>PROPER('[2]Operating Input'!E125)</f>
        <v>Hiring Expenses For New Emp</v>
      </c>
      <c r="C47" s="5"/>
      <c r="D47" s="5"/>
      <c r="E47" s="5"/>
      <c r="F47" s="53">
        <f>'2-SEWER Revenue Requirement'!J73</f>
        <v>0</v>
      </c>
      <c r="G47" s="51">
        <f>'[2]Operating Input'!Q125</f>
        <v>2</v>
      </c>
      <c r="H47" s="136" t="str">
        <f t="shared" si="0"/>
        <v>I</v>
      </c>
      <c r="I47" s="136" t="str">
        <f t="shared" si="1"/>
        <v xml:space="preserve"> </v>
      </c>
      <c r="J47" s="137" t="str">
        <f t="shared" si="2"/>
        <v xml:space="preserve"> </v>
      </c>
      <c r="K47" s="137" t="str">
        <f t="shared" si="3"/>
        <v/>
      </c>
      <c r="L47" s="137" t="str">
        <f t="shared" si="4"/>
        <v/>
      </c>
      <c r="M47" s="139"/>
      <c r="N47" s="139"/>
      <c r="O47" s="139"/>
      <c r="P47" s="139"/>
      <c r="Q47" s="139"/>
      <c r="R47" s="139"/>
      <c r="Z47" s="55">
        <f t="shared" si="5"/>
        <v>0</v>
      </c>
      <c r="AA47" s="55">
        <f t="shared" si="6"/>
        <v>0</v>
      </c>
      <c r="AD47" s="7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</row>
    <row r="48" spans="1:42" ht="15.75" customHeight="1" x14ac:dyDescent="0.25">
      <c r="A48" s="50" t="s">
        <v>92</v>
      </c>
      <c r="B48" s="5" t="str">
        <f>PROPER('[2]Operating Input'!E126)</f>
        <v>Advertising</v>
      </c>
      <c r="C48" s="5"/>
      <c r="D48" s="5"/>
      <c r="E48" s="5"/>
      <c r="F48" s="53">
        <f>'2-SEWER Revenue Requirement'!J74</f>
        <v>0</v>
      </c>
      <c r="G48" s="51">
        <f>'[2]Operating Input'!Q126</f>
        <v>2</v>
      </c>
      <c r="H48" s="136" t="str">
        <f t="shared" si="0"/>
        <v>I</v>
      </c>
      <c r="I48" s="136" t="str">
        <f t="shared" si="1"/>
        <v xml:space="preserve"> </v>
      </c>
      <c r="J48" s="137" t="str">
        <f t="shared" si="2"/>
        <v xml:space="preserve"> </v>
      </c>
      <c r="K48" s="137" t="str">
        <f t="shared" si="3"/>
        <v/>
      </c>
      <c r="L48" s="137" t="str">
        <f t="shared" si="4"/>
        <v/>
      </c>
      <c r="M48" s="139"/>
      <c r="N48" s="139"/>
      <c r="O48" s="139"/>
      <c r="P48" s="139"/>
      <c r="Q48" s="139"/>
      <c r="R48" s="139"/>
      <c r="Z48" s="55">
        <f t="shared" si="5"/>
        <v>0</v>
      </c>
      <c r="AA48" s="55">
        <f t="shared" si="6"/>
        <v>0</v>
      </c>
      <c r="AD48" s="7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</row>
    <row r="49" spans="1:42" ht="15.75" customHeight="1" x14ac:dyDescent="0.25">
      <c r="A49" s="50" t="s">
        <v>92</v>
      </c>
      <c r="B49" s="5" t="str">
        <f>PROPER('[2]Operating Input'!E130)</f>
        <v>Equipment Rental</v>
      </c>
      <c r="C49" s="5"/>
      <c r="D49" s="5"/>
      <c r="E49" s="5"/>
      <c r="F49" s="53">
        <f>'2-SEWER Revenue Requirement'!J75</f>
        <v>0</v>
      </c>
      <c r="G49" s="51">
        <f>'[2]Operating Input'!Q130</f>
        <v>2</v>
      </c>
      <c r="H49" s="136" t="str">
        <f t="shared" si="0"/>
        <v>I</v>
      </c>
      <c r="I49" s="136" t="str">
        <f t="shared" si="1"/>
        <v xml:space="preserve"> </v>
      </c>
      <c r="J49" s="137" t="str">
        <f t="shared" si="2"/>
        <v xml:space="preserve"> </v>
      </c>
      <c r="K49" s="137" t="str">
        <f t="shared" si="3"/>
        <v/>
      </c>
      <c r="L49" s="137" t="str">
        <f t="shared" si="4"/>
        <v/>
      </c>
      <c r="M49" s="139"/>
      <c r="N49" s="139"/>
      <c r="O49" s="139"/>
      <c r="P49" s="139"/>
      <c r="Q49" s="139"/>
      <c r="R49" s="139"/>
      <c r="Z49" s="55">
        <f t="shared" si="5"/>
        <v>0</v>
      </c>
      <c r="AA49" s="55">
        <f t="shared" si="6"/>
        <v>0</v>
      </c>
      <c r="AD49" s="7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</row>
    <row r="50" spans="1:42" ht="15.75" customHeight="1" x14ac:dyDescent="0.25">
      <c r="A50" s="50" t="s">
        <v>92</v>
      </c>
      <c r="B50" s="5" t="str">
        <f>PROPER('[2]Operating Input'!E133)</f>
        <v>Paying Agent Fees</v>
      </c>
      <c r="C50" s="5"/>
      <c r="D50" s="5"/>
      <c r="E50" s="5"/>
      <c r="F50" s="53">
        <f>'2-SEWER Revenue Requirement'!J76</f>
        <v>0</v>
      </c>
      <c r="G50" s="51">
        <f>'[2]Operating Input'!Q133</f>
        <v>2</v>
      </c>
      <c r="H50" s="136" t="str">
        <f t="shared" si="0"/>
        <v>I</v>
      </c>
      <c r="I50" s="136" t="str">
        <f t="shared" si="1"/>
        <v xml:space="preserve"> </v>
      </c>
      <c r="J50" s="137" t="str">
        <f t="shared" si="2"/>
        <v xml:space="preserve"> </v>
      </c>
      <c r="K50" s="137" t="str">
        <f t="shared" si="3"/>
        <v/>
      </c>
      <c r="L50" s="137" t="str">
        <f t="shared" si="4"/>
        <v/>
      </c>
      <c r="M50" s="139"/>
      <c r="N50" s="139"/>
      <c r="O50" s="139"/>
      <c r="P50" s="139"/>
      <c r="Q50" s="139"/>
      <c r="R50" s="139"/>
      <c r="Z50" s="55">
        <f t="shared" si="5"/>
        <v>0</v>
      </c>
      <c r="AA50" s="55">
        <f t="shared" si="6"/>
        <v>0</v>
      </c>
      <c r="AD50" s="7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</row>
    <row r="51" spans="1:42" ht="15.75" customHeight="1" x14ac:dyDescent="0.25">
      <c r="A51" s="50" t="s">
        <v>92</v>
      </c>
      <c r="B51" s="5" t="str">
        <f>PROPER('[2]Operating Input'!E137)</f>
        <v>Utrwd H20</v>
      </c>
      <c r="C51" s="5"/>
      <c r="D51" s="5"/>
      <c r="E51" s="5"/>
      <c r="F51" s="53">
        <f>'2-SEWER Revenue Requirement'!J77</f>
        <v>0</v>
      </c>
      <c r="G51" s="51">
        <f>'[2]Operating Input'!Q137</f>
        <v>8</v>
      </c>
      <c r="H51" s="136" t="str">
        <f t="shared" si="0"/>
        <v xml:space="preserve"> </v>
      </c>
      <c r="I51" s="136" t="str">
        <f t="shared" si="1"/>
        <v xml:space="preserve"> </v>
      </c>
      <c r="J51" s="137" t="str">
        <f t="shared" si="2"/>
        <v xml:space="preserve"> </v>
      </c>
      <c r="K51" s="137" t="str">
        <f t="shared" si="3"/>
        <v>U</v>
      </c>
      <c r="L51" s="137" t="str">
        <f t="shared" si="4"/>
        <v/>
      </c>
      <c r="M51" s="139"/>
      <c r="N51" s="139"/>
      <c r="O51" s="139"/>
      <c r="P51" s="139"/>
      <c r="Q51" s="139"/>
      <c r="R51" s="139"/>
      <c r="Z51" s="55">
        <f t="shared" si="5"/>
        <v>0</v>
      </c>
      <c r="AA51" s="55">
        <f t="shared" si="6"/>
        <v>0</v>
      </c>
      <c r="AD51" s="7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</row>
    <row r="52" spans="1:42" ht="15.75" customHeight="1" x14ac:dyDescent="0.25">
      <c r="A52" s="50" t="s">
        <v>92</v>
      </c>
      <c r="B52" s="5" t="str">
        <f>PROPER('[2]Operating Input'!E138)</f>
        <v>Ntc Grounwater Conservation</v>
      </c>
      <c r="C52" s="5"/>
      <c r="D52" s="5"/>
      <c r="E52" s="5"/>
      <c r="F52" s="53">
        <f>'2-SEWER Revenue Requirement'!J78</f>
        <v>0</v>
      </c>
      <c r="G52" s="51">
        <f>'[2]Operating Input'!Q138</f>
        <v>2</v>
      </c>
      <c r="H52" s="136" t="str">
        <f t="shared" si="0"/>
        <v>I</v>
      </c>
      <c r="I52" s="136" t="str">
        <f t="shared" si="1"/>
        <v xml:space="preserve"> </v>
      </c>
      <c r="J52" s="137" t="str">
        <f t="shared" si="2"/>
        <v xml:space="preserve"> </v>
      </c>
      <c r="K52" s="137" t="str">
        <f t="shared" si="3"/>
        <v/>
      </c>
      <c r="L52" s="137" t="str">
        <f t="shared" si="4"/>
        <v/>
      </c>
      <c r="M52" s="139"/>
      <c r="N52" s="139"/>
      <c r="O52" s="139"/>
      <c r="P52" s="139"/>
      <c r="Q52" s="139"/>
      <c r="R52" s="139"/>
      <c r="Z52" s="55">
        <f t="shared" si="5"/>
        <v>0</v>
      </c>
      <c r="AA52" s="55">
        <f t="shared" si="6"/>
        <v>0</v>
      </c>
      <c r="AD52" s="7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</row>
    <row r="53" spans="1:42" ht="15.75" customHeight="1" x14ac:dyDescent="0.25">
      <c r="A53" s="50" t="s">
        <v>92</v>
      </c>
      <c r="B53" s="5" t="str">
        <f>PROPER('[2]Operating Input'!E142)</f>
        <v>Miscellaneous Expense</v>
      </c>
      <c r="C53" s="5"/>
      <c r="D53" s="5"/>
      <c r="E53" s="5"/>
      <c r="F53" s="53">
        <f>'2-SEWER Revenue Requirement'!J79</f>
        <v>0</v>
      </c>
      <c r="G53" s="51">
        <f>'[2]Operating Input'!Q142</f>
        <v>2</v>
      </c>
      <c r="H53" s="136" t="str">
        <f t="shared" si="0"/>
        <v>I</v>
      </c>
      <c r="I53" s="136" t="str">
        <f t="shared" si="1"/>
        <v xml:space="preserve"> </v>
      </c>
      <c r="J53" s="137" t="str">
        <f t="shared" si="2"/>
        <v xml:space="preserve"> </v>
      </c>
      <c r="K53" s="137" t="str">
        <f t="shared" si="3"/>
        <v/>
      </c>
      <c r="L53" s="137" t="str">
        <f t="shared" si="4"/>
        <v/>
      </c>
      <c r="M53" s="139"/>
      <c r="N53" s="139"/>
      <c r="O53" s="139"/>
      <c r="P53" s="139"/>
      <c r="Q53" s="139"/>
      <c r="R53" s="139"/>
      <c r="Z53" s="55">
        <f t="shared" si="5"/>
        <v>0</v>
      </c>
      <c r="AA53" s="55">
        <f t="shared" si="6"/>
        <v>0</v>
      </c>
      <c r="AD53" s="7"/>
      <c r="AE53" t="s">
        <v>218</v>
      </c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</row>
    <row r="54" spans="1:42" ht="15.75" customHeight="1" x14ac:dyDescent="0.25">
      <c r="A54" s="50" t="s">
        <v>93</v>
      </c>
      <c r="B54" s="5" t="str">
        <f>PROPER('[2]Operating Input'!E151)</f>
        <v>Salaries</v>
      </c>
      <c r="C54" s="5"/>
      <c r="D54" s="5"/>
      <c r="E54" s="5"/>
      <c r="F54" s="53">
        <f>'2-SEWER Revenue Requirement'!J94</f>
        <v>296112.64000000001</v>
      </c>
      <c r="G54" s="135">
        <f>'[2]Operating Input'!Q151</f>
        <v>32</v>
      </c>
      <c r="H54" s="136" t="str">
        <f t="shared" si="0"/>
        <v xml:space="preserve"> </v>
      </c>
      <c r="I54" s="136" t="str">
        <f t="shared" si="1"/>
        <v>S</v>
      </c>
      <c r="J54" s="137" t="str">
        <f t="shared" si="2"/>
        <v xml:space="preserve"> </v>
      </c>
      <c r="K54" s="137" t="str">
        <f t="shared" si="3"/>
        <v/>
      </c>
      <c r="L54" s="137" t="str">
        <f t="shared" si="4"/>
        <v/>
      </c>
      <c r="M54" s="139">
        <f t="shared" ref="M54:M98" si="7">IF(H54="i",+$F54/(1+H$12)-$F54,0)</f>
        <v>0</v>
      </c>
      <c r="N54" s="139">
        <f t="shared" ref="N54:N98" si="8">IF(I54="s",+$F54/(1+I$12)-$F54,0)</f>
        <v>-8624.640000000014</v>
      </c>
      <c r="O54" s="139">
        <f t="shared" ref="O54:O98" si="9">IF(J54="p",+$F54/(1+J$12)-$F54,0)</f>
        <v>0</v>
      </c>
      <c r="P54" s="139">
        <f t="shared" ref="P54:P82" si="10">IF(K54="u",+$F54/(1+K$12)-$F54,0)</f>
        <v>0</v>
      </c>
      <c r="Q54" s="139">
        <f t="shared" ref="Q54:Q82" si="11">IF(L54="w",+$F54/(1+L$12)-$F54,0)</f>
        <v>0</v>
      </c>
      <c r="R54" s="139">
        <f>'2-SEWER Revenue Requirement'!E94*'6-Actual Test Year Data'!J84</f>
        <v>-76426.78</v>
      </c>
      <c r="Z54" s="55">
        <f t="shared" ref="Z54:Z117" si="12">SUM(M54:Y54)</f>
        <v>-85051.420000000013</v>
      </c>
      <c r="AA54" s="55">
        <f t="shared" ref="AA54:AA117" si="13">+Z54+F54</f>
        <v>211061.22</v>
      </c>
      <c r="AC54" s="55">
        <f>+F54+SUM(M54:Q54)</f>
        <v>287488</v>
      </c>
      <c r="AD54" s="232">
        <f>'[2]Operating Input'!G151</f>
        <v>287488</v>
      </c>
      <c r="AE54" s="55" t="b">
        <f>AD54=AC54</f>
        <v>1</v>
      </c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</row>
    <row r="55" spans="1:42" ht="15.75" customHeight="1" x14ac:dyDescent="0.25">
      <c r="A55" s="50" t="s">
        <v>93</v>
      </c>
      <c r="B55" s="5" t="str">
        <f>PROPER('[2]Operating Input'!E152)</f>
        <v>Overtime</v>
      </c>
      <c r="C55" s="5"/>
      <c r="D55" s="5"/>
      <c r="E55" s="5"/>
      <c r="F55" s="53">
        <f>'2-SEWER Revenue Requirement'!J95</f>
        <v>12360</v>
      </c>
      <c r="G55" s="135">
        <f>'[2]Operating Input'!Q152</f>
        <v>32</v>
      </c>
      <c r="H55" s="136" t="str">
        <f t="shared" si="0"/>
        <v xml:space="preserve"> </v>
      </c>
      <c r="I55" s="136" t="str">
        <f t="shared" si="1"/>
        <v>S</v>
      </c>
      <c r="J55" s="137" t="str">
        <f t="shared" si="2"/>
        <v xml:space="preserve"> </v>
      </c>
      <c r="K55" s="137" t="str">
        <f t="shared" si="3"/>
        <v/>
      </c>
      <c r="L55" s="137" t="str">
        <f t="shared" si="4"/>
        <v/>
      </c>
      <c r="M55" s="139">
        <f t="shared" si="7"/>
        <v>0</v>
      </c>
      <c r="N55" s="139">
        <f t="shared" si="8"/>
        <v>-360</v>
      </c>
      <c r="O55" s="139">
        <f t="shared" si="9"/>
        <v>0</v>
      </c>
      <c r="P55" s="139">
        <f t="shared" si="10"/>
        <v>0</v>
      </c>
      <c r="Q55" s="139">
        <f t="shared" si="11"/>
        <v>0</v>
      </c>
      <c r="R55" s="139">
        <f>'2-SEWER Revenue Requirement'!E95*'6-Actual Test Year Data'!J85</f>
        <v>3382.2199999999993</v>
      </c>
      <c r="Z55" s="55">
        <f t="shared" si="12"/>
        <v>3022.2199999999993</v>
      </c>
      <c r="AA55" s="55">
        <f t="shared" si="13"/>
        <v>15382.22</v>
      </c>
      <c r="AC55" s="55">
        <f t="shared" ref="AC55:AC118" si="14">+F55+SUM(M55:Q55)</f>
        <v>12000</v>
      </c>
      <c r="AD55" s="232">
        <f>'[2]Operating Input'!G152</f>
        <v>12000</v>
      </c>
      <c r="AE55" s="55" t="b">
        <f t="shared" ref="AE55:AE118" si="15">AD55=AC55</f>
        <v>1</v>
      </c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</row>
    <row r="56" spans="1:42" ht="15.75" customHeight="1" x14ac:dyDescent="0.25">
      <c r="A56" s="50" t="s">
        <v>93</v>
      </c>
      <c r="B56" s="5" t="str">
        <f>PROPER('[2]Operating Input'!E156)</f>
        <v>Group   Health   Insurance</v>
      </c>
      <c r="C56" s="5"/>
      <c r="D56" s="5"/>
      <c r="E56" s="5"/>
      <c r="F56" s="53">
        <f>'2-SEWER Revenue Requirement'!J96</f>
        <v>63049.320000000007</v>
      </c>
      <c r="G56" s="135">
        <f>'[2]Operating Input'!Q156</f>
        <v>33</v>
      </c>
      <c r="H56" s="136" t="str">
        <f t="shared" si="0"/>
        <v xml:space="preserve"> </v>
      </c>
      <c r="I56" s="136" t="str">
        <f>IF($G56=30,"S",IF($G56=31,"S",IF($G56=26,"S",IF($G56=32,"S",IF($G56=28,"S",IF($G56=33,"S"," "))))))</f>
        <v>S</v>
      </c>
      <c r="J56" s="137" t="str">
        <f t="shared" si="2"/>
        <v>P</v>
      </c>
      <c r="K56" s="137" t="str">
        <f t="shared" si="3"/>
        <v/>
      </c>
      <c r="L56" s="137" t="str">
        <f t="shared" si="4"/>
        <v/>
      </c>
      <c r="M56" s="139">
        <f t="shared" si="7"/>
        <v>0</v>
      </c>
      <c r="N56" s="139">
        <f>IF(I56="s",+$F56/(1+I$12+$J$12)*-I12,0)</f>
        <v>-1751.37</v>
      </c>
      <c r="O56" s="139">
        <f>IF(J56="p",+$F56/(1+J$12+$I$12)*-J12,0)</f>
        <v>-2918.9500000000003</v>
      </c>
      <c r="P56" s="139">
        <f t="shared" si="10"/>
        <v>0</v>
      </c>
      <c r="Q56" s="139">
        <f t="shared" si="11"/>
        <v>0</v>
      </c>
      <c r="R56" s="139">
        <f>'2-SEWER Revenue Requirement'!E96*'6-Actual Test Year Data'!J86</f>
        <v>-31066.1</v>
      </c>
      <c r="Z56" s="55">
        <f t="shared" si="12"/>
        <v>-35736.42</v>
      </c>
      <c r="AA56" s="55">
        <f t="shared" si="13"/>
        <v>27312.900000000009</v>
      </c>
      <c r="AC56" s="55">
        <f t="shared" si="14"/>
        <v>58379.000000000007</v>
      </c>
      <c r="AD56" s="232">
        <f>'[2]Operating Input'!G156</f>
        <v>58379</v>
      </c>
      <c r="AE56" s="55" t="b">
        <f t="shared" si="15"/>
        <v>1</v>
      </c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</row>
    <row r="57" spans="1:42" ht="15.75" customHeight="1" x14ac:dyDescent="0.25">
      <c r="A57" s="50" t="s">
        <v>93</v>
      </c>
      <c r="B57" s="5" t="str">
        <f>PROPER('[2]Operating Input'!E157)</f>
        <v>Retirement   -    Tmrs</v>
      </c>
      <c r="C57" s="5"/>
      <c r="D57" s="5"/>
      <c r="E57" s="5"/>
      <c r="F57" s="53">
        <f>'2-SEWER Revenue Requirement'!J97</f>
        <v>20081.91</v>
      </c>
      <c r="G57" s="135">
        <f>'[2]Operating Input'!Q157</f>
        <v>32</v>
      </c>
      <c r="H57" s="136" t="str">
        <f t="shared" si="0"/>
        <v xml:space="preserve"> </v>
      </c>
      <c r="I57" s="136" t="str">
        <f t="shared" si="1"/>
        <v>S</v>
      </c>
      <c r="J57" s="137" t="str">
        <f t="shared" si="2"/>
        <v xml:space="preserve"> </v>
      </c>
      <c r="K57" s="137" t="str">
        <f t="shared" si="3"/>
        <v/>
      </c>
      <c r="L57" s="137" t="str">
        <f t="shared" si="4"/>
        <v/>
      </c>
      <c r="M57" s="139">
        <f t="shared" si="7"/>
        <v>0</v>
      </c>
      <c r="N57" s="139">
        <f t="shared" si="8"/>
        <v>-584.90999999999985</v>
      </c>
      <c r="O57" s="139">
        <f t="shared" si="9"/>
        <v>0</v>
      </c>
      <c r="P57" s="139">
        <f t="shared" si="10"/>
        <v>0</v>
      </c>
      <c r="Q57" s="139">
        <f t="shared" si="11"/>
        <v>0</v>
      </c>
      <c r="R57" s="139">
        <f>'2-SEWER Revenue Requirement'!E97*'6-Actual Test Year Data'!J87</f>
        <v>-6194.8899999999994</v>
      </c>
      <c r="Z57" s="55">
        <f t="shared" si="12"/>
        <v>-6779.7999999999993</v>
      </c>
      <c r="AA57" s="55">
        <f t="shared" si="13"/>
        <v>13302.11</v>
      </c>
      <c r="AC57" s="55">
        <f t="shared" si="14"/>
        <v>19497</v>
      </c>
      <c r="AD57" s="232">
        <f>'[2]Operating Input'!G157</f>
        <v>19497</v>
      </c>
      <c r="AE57" s="55" t="b">
        <f t="shared" si="15"/>
        <v>1</v>
      </c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</row>
    <row r="58" spans="1:42" ht="15.75" customHeight="1" x14ac:dyDescent="0.25">
      <c r="A58" s="50" t="s">
        <v>93</v>
      </c>
      <c r="B58" s="5" t="str">
        <f>PROPER('[2]Operating Input'!E158)</f>
        <v>Worker I   S   Compensation</v>
      </c>
      <c r="C58" s="5"/>
      <c r="D58" s="5"/>
      <c r="E58" s="5"/>
      <c r="F58" s="53">
        <f>'2-SEWER Revenue Requirement'!J98</f>
        <v>10981.86</v>
      </c>
      <c r="G58" s="135">
        <f>'[2]Operating Input'!Q158</f>
        <v>32</v>
      </c>
      <c r="H58" s="136" t="str">
        <f t="shared" si="0"/>
        <v xml:space="preserve"> </v>
      </c>
      <c r="I58" s="136" t="str">
        <f t="shared" si="1"/>
        <v>S</v>
      </c>
      <c r="J58" s="137" t="str">
        <f t="shared" si="2"/>
        <v xml:space="preserve"> </v>
      </c>
      <c r="K58" s="137" t="str">
        <f t="shared" si="3"/>
        <v/>
      </c>
      <c r="L58" s="137" t="str">
        <f t="shared" si="4"/>
        <v/>
      </c>
      <c r="M58" s="139">
        <f t="shared" si="7"/>
        <v>0</v>
      </c>
      <c r="N58" s="139">
        <f t="shared" si="8"/>
        <v>-319.86000000000058</v>
      </c>
      <c r="O58" s="139">
        <f t="shared" si="9"/>
        <v>0</v>
      </c>
      <c r="P58" s="139">
        <f t="shared" si="10"/>
        <v>0</v>
      </c>
      <c r="Q58" s="139">
        <f t="shared" si="11"/>
        <v>0</v>
      </c>
      <c r="R58" s="139">
        <f>'2-SEWER Revenue Requirement'!E98*'6-Actual Test Year Data'!J88</f>
        <v>-4824.66</v>
      </c>
      <c r="Z58" s="55">
        <f t="shared" si="12"/>
        <v>-5144.5200000000004</v>
      </c>
      <c r="AA58" s="55">
        <f t="shared" si="13"/>
        <v>5837.34</v>
      </c>
      <c r="AC58" s="55">
        <f t="shared" si="14"/>
        <v>10662</v>
      </c>
      <c r="AD58" s="232">
        <f>'[2]Operating Input'!G158</f>
        <v>10662</v>
      </c>
      <c r="AE58" s="55" t="b">
        <f t="shared" si="15"/>
        <v>1</v>
      </c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</row>
    <row r="59" spans="1:42" ht="15.75" customHeight="1" x14ac:dyDescent="0.25">
      <c r="A59" s="50" t="s">
        <v>93</v>
      </c>
      <c r="B59" s="5" t="str">
        <f>PROPER('[2]Operating Input'!E159)</f>
        <v>Longevity   Pay</v>
      </c>
      <c r="C59" s="5"/>
      <c r="D59" s="5"/>
      <c r="E59" s="5"/>
      <c r="F59" s="53">
        <f>'2-SEWER Revenue Requirement'!J99</f>
        <v>937.30000000000007</v>
      </c>
      <c r="G59" s="135">
        <f>'[2]Operating Input'!Q159</f>
        <v>32</v>
      </c>
      <c r="H59" s="136" t="str">
        <f t="shared" si="0"/>
        <v xml:space="preserve"> </v>
      </c>
      <c r="I59" s="136" t="str">
        <f t="shared" si="1"/>
        <v>S</v>
      </c>
      <c r="J59" s="137" t="str">
        <f t="shared" si="2"/>
        <v xml:space="preserve"> </v>
      </c>
      <c r="K59" s="137" t="str">
        <f t="shared" si="3"/>
        <v/>
      </c>
      <c r="L59" s="137" t="str">
        <f t="shared" si="4"/>
        <v/>
      </c>
      <c r="M59" s="139">
        <f t="shared" si="7"/>
        <v>0</v>
      </c>
      <c r="N59" s="139">
        <f t="shared" si="8"/>
        <v>-27.300000000000068</v>
      </c>
      <c r="O59" s="139">
        <f t="shared" si="9"/>
        <v>0</v>
      </c>
      <c r="P59" s="139">
        <f t="shared" si="10"/>
        <v>0</v>
      </c>
      <c r="Q59" s="139">
        <f t="shared" si="11"/>
        <v>0</v>
      </c>
      <c r="R59" s="139">
        <f>'2-SEWER Revenue Requirement'!E99*'6-Actual Test Year Data'!J89</f>
        <v>-346</v>
      </c>
      <c r="Z59" s="55">
        <f t="shared" si="12"/>
        <v>-373.30000000000007</v>
      </c>
      <c r="AA59" s="55">
        <f t="shared" si="13"/>
        <v>564</v>
      </c>
      <c r="AC59" s="55">
        <f t="shared" si="14"/>
        <v>910</v>
      </c>
      <c r="AD59" s="232">
        <f>'[2]Operating Input'!G159</f>
        <v>910</v>
      </c>
      <c r="AE59" s="55" t="b">
        <f t="shared" si="15"/>
        <v>1</v>
      </c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</row>
    <row r="60" spans="1:42" ht="15.75" customHeight="1" x14ac:dyDescent="0.25">
      <c r="A60" s="50" t="s">
        <v>93</v>
      </c>
      <c r="B60" s="5" t="str">
        <f>PROPER('[2]Operating Input'!E160)</f>
        <v>School, Registration &amp; Tuition</v>
      </c>
      <c r="C60" s="5"/>
      <c r="D60" s="5"/>
      <c r="E60" s="5"/>
      <c r="F60" s="53">
        <f>'2-SEWER Revenue Requirement'!J100</f>
        <v>3605</v>
      </c>
      <c r="G60" s="135">
        <f>'[2]Operating Input'!Q160</f>
        <v>26</v>
      </c>
      <c r="H60" s="136" t="str">
        <f t="shared" si="0"/>
        <v xml:space="preserve"> </v>
      </c>
      <c r="I60" s="136" t="str">
        <f t="shared" si="1"/>
        <v>S</v>
      </c>
      <c r="J60" s="137" t="str">
        <f t="shared" si="2"/>
        <v xml:space="preserve"> </v>
      </c>
      <c r="K60" s="137" t="str">
        <f t="shared" si="3"/>
        <v/>
      </c>
      <c r="L60" s="137" t="str">
        <f t="shared" si="4"/>
        <v/>
      </c>
      <c r="M60" s="139">
        <f t="shared" si="7"/>
        <v>0</v>
      </c>
      <c r="N60" s="139">
        <f t="shared" si="8"/>
        <v>-105</v>
      </c>
      <c r="O60" s="139">
        <f t="shared" si="9"/>
        <v>0</v>
      </c>
      <c r="P60" s="139">
        <f t="shared" si="10"/>
        <v>0</v>
      </c>
      <c r="Q60" s="139">
        <f t="shared" si="11"/>
        <v>0</v>
      </c>
      <c r="R60" s="139">
        <f>'2-SEWER Revenue Requirement'!E100*'6-Actual Test Year Data'!J90</f>
        <v>-1813.5</v>
      </c>
      <c r="Z60" s="55">
        <f t="shared" si="12"/>
        <v>-1918.5</v>
      </c>
      <c r="AA60" s="55">
        <f t="shared" si="13"/>
        <v>1686.5</v>
      </c>
      <c r="AC60" s="55">
        <f t="shared" si="14"/>
        <v>3500</v>
      </c>
      <c r="AD60" s="232">
        <f>'[2]Operating Input'!G160</f>
        <v>3500</v>
      </c>
      <c r="AE60" s="55" t="b">
        <f t="shared" si="15"/>
        <v>1</v>
      </c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</row>
    <row r="61" spans="1:42" ht="15.75" customHeight="1" x14ac:dyDescent="0.25">
      <c r="A61" s="50" t="s">
        <v>93</v>
      </c>
      <c r="B61" s="5" t="str">
        <f>PROPER('[2]Operating Input'!E161)</f>
        <v>Travel,    Meals    &amp;   Lodging</v>
      </c>
      <c r="C61" s="5"/>
      <c r="D61" s="5"/>
      <c r="E61" s="5"/>
      <c r="F61" s="53">
        <f>'2-SEWER Revenue Requirement'!J101</f>
        <v>206</v>
      </c>
      <c r="G61" s="135">
        <f>'[2]Operating Input'!Q161</f>
        <v>26</v>
      </c>
      <c r="H61" s="136" t="str">
        <f t="shared" si="0"/>
        <v xml:space="preserve"> </v>
      </c>
      <c r="I61" s="136" t="str">
        <f t="shared" si="1"/>
        <v>S</v>
      </c>
      <c r="J61" s="137" t="str">
        <f t="shared" si="2"/>
        <v xml:space="preserve"> </v>
      </c>
      <c r="K61" s="137" t="str">
        <f t="shared" si="3"/>
        <v/>
      </c>
      <c r="L61" s="137" t="str">
        <f t="shared" si="4"/>
        <v/>
      </c>
      <c r="M61" s="139">
        <f t="shared" si="7"/>
        <v>0</v>
      </c>
      <c r="N61" s="139">
        <f t="shared" si="8"/>
        <v>-6</v>
      </c>
      <c r="O61" s="139">
        <f t="shared" si="9"/>
        <v>0</v>
      </c>
      <c r="P61" s="139">
        <f t="shared" si="10"/>
        <v>0</v>
      </c>
      <c r="Q61" s="139">
        <f t="shared" si="11"/>
        <v>0</v>
      </c>
      <c r="R61" s="139">
        <f>'2-SEWER Revenue Requirement'!E101*'6-Actual Test Year Data'!J91</f>
        <v>276.14999999999998</v>
      </c>
      <c r="Z61" s="55">
        <f t="shared" si="12"/>
        <v>270.14999999999998</v>
      </c>
      <c r="AA61" s="55">
        <f t="shared" si="13"/>
        <v>476.15</v>
      </c>
      <c r="AC61" s="55">
        <f t="shared" si="14"/>
        <v>200</v>
      </c>
      <c r="AD61" s="232">
        <f>'[2]Operating Input'!G161</f>
        <v>200</v>
      </c>
      <c r="AE61" s="55" t="b">
        <f t="shared" si="15"/>
        <v>1</v>
      </c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</row>
    <row r="62" spans="1:42" ht="15.75" customHeight="1" x14ac:dyDescent="0.25">
      <c r="A62" s="50" t="s">
        <v>93</v>
      </c>
      <c r="B62" s="5" t="str">
        <f>PROPER('[2]Operating Input'!E162)</f>
        <v>Uniforms</v>
      </c>
      <c r="C62" s="5"/>
      <c r="D62" s="5"/>
      <c r="E62" s="5"/>
      <c r="F62" s="53">
        <f>'2-SEWER Revenue Requirement'!J102</f>
        <v>5150</v>
      </c>
      <c r="G62" s="135">
        <f>'[2]Operating Input'!Q162</f>
        <v>26</v>
      </c>
      <c r="H62" s="136" t="str">
        <f t="shared" si="0"/>
        <v xml:space="preserve"> </v>
      </c>
      <c r="I62" s="136" t="str">
        <f t="shared" si="1"/>
        <v>S</v>
      </c>
      <c r="J62" s="137" t="str">
        <f t="shared" si="2"/>
        <v xml:space="preserve"> </v>
      </c>
      <c r="K62" s="137" t="str">
        <f t="shared" si="3"/>
        <v/>
      </c>
      <c r="L62" s="137" t="str">
        <f t="shared" si="4"/>
        <v/>
      </c>
      <c r="M62" s="139">
        <f t="shared" si="7"/>
        <v>0</v>
      </c>
      <c r="N62" s="139">
        <f t="shared" si="8"/>
        <v>-150</v>
      </c>
      <c r="O62" s="139">
        <f t="shared" si="9"/>
        <v>0</v>
      </c>
      <c r="P62" s="139">
        <f t="shared" si="10"/>
        <v>0</v>
      </c>
      <c r="Q62" s="139">
        <f t="shared" si="11"/>
        <v>0</v>
      </c>
      <c r="R62" s="139">
        <f>'2-SEWER Revenue Requirement'!E102*'6-Actual Test Year Data'!J92</f>
        <v>4541.9699999999993</v>
      </c>
      <c r="Z62" s="55">
        <f t="shared" si="12"/>
        <v>4391.9699999999993</v>
      </c>
      <c r="AA62" s="55">
        <f t="shared" si="13"/>
        <v>9541.9699999999993</v>
      </c>
      <c r="AC62" s="55">
        <f t="shared" si="14"/>
        <v>5000</v>
      </c>
      <c r="AD62" s="232">
        <f>'[2]Operating Input'!G162</f>
        <v>5000</v>
      </c>
      <c r="AE62" s="55" t="b">
        <f t="shared" si="15"/>
        <v>1</v>
      </c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</row>
    <row r="63" spans="1:42" ht="15.75" customHeight="1" x14ac:dyDescent="0.25">
      <c r="A63" s="50" t="s">
        <v>93</v>
      </c>
      <c r="B63" s="5" t="str">
        <f>PROPER('[2]Operating Input'!E163)</f>
        <v>Contract   Services</v>
      </c>
      <c r="C63" s="5"/>
      <c r="D63" s="5"/>
      <c r="E63" s="5"/>
      <c r="F63" s="53">
        <f>'2-SEWER Revenue Requirement'!J103</f>
        <v>0</v>
      </c>
      <c r="G63" s="135">
        <f>'[2]Operating Input'!Q163</f>
        <v>26</v>
      </c>
      <c r="H63" s="136" t="str">
        <f t="shared" si="0"/>
        <v xml:space="preserve"> </v>
      </c>
      <c r="I63" s="136" t="str">
        <f t="shared" si="1"/>
        <v>S</v>
      </c>
      <c r="J63" s="137" t="str">
        <f t="shared" si="2"/>
        <v xml:space="preserve"> </v>
      </c>
      <c r="K63" s="137" t="str">
        <f t="shared" si="3"/>
        <v/>
      </c>
      <c r="L63" s="137" t="str">
        <f t="shared" si="4"/>
        <v/>
      </c>
      <c r="M63" s="139">
        <f t="shared" si="7"/>
        <v>0</v>
      </c>
      <c r="N63" s="139">
        <f t="shared" si="8"/>
        <v>0</v>
      </c>
      <c r="O63" s="139">
        <f t="shared" si="9"/>
        <v>0</v>
      </c>
      <c r="P63" s="139">
        <f t="shared" si="10"/>
        <v>0</v>
      </c>
      <c r="Q63" s="139">
        <f t="shared" si="11"/>
        <v>0</v>
      </c>
      <c r="R63" s="139">
        <f>'2-SEWER Revenue Requirement'!E103*'6-Actual Test Year Data'!J93</f>
        <v>12100</v>
      </c>
      <c r="Z63" s="55">
        <f t="shared" si="12"/>
        <v>12100</v>
      </c>
      <c r="AA63" s="55">
        <f t="shared" si="13"/>
        <v>12100</v>
      </c>
      <c r="AC63" s="55">
        <f t="shared" si="14"/>
        <v>0</v>
      </c>
      <c r="AD63" s="232">
        <f>'[2]Operating Input'!G163</f>
        <v>0</v>
      </c>
      <c r="AE63" s="55" t="b">
        <f t="shared" si="15"/>
        <v>1</v>
      </c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</row>
    <row r="64" spans="1:42" ht="15.75" customHeight="1" x14ac:dyDescent="0.25">
      <c r="A64" s="50" t="s">
        <v>93</v>
      </c>
      <c r="B64" s="5" t="str">
        <f>'2-SEWER Revenue Requirement'!B104</f>
        <v>ENGINEERING</v>
      </c>
      <c r="C64" s="5"/>
      <c r="D64" s="5"/>
      <c r="E64" s="5"/>
      <c r="F64" s="53">
        <f>'2-SEWER Revenue Requirement'!J104</f>
        <v>190550</v>
      </c>
      <c r="G64" s="135">
        <f>'[2]Operating Input'!$Q$167</f>
        <v>2</v>
      </c>
      <c r="H64" s="136" t="str">
        <f t="shared" ref="H64:H75" si="16">IF(G64=2,"I",IF(G64=4,"I",IF(G64=18,"I"," ")))</f>
        <v>I</v>
      </c>
      <c r="I64" s="136" t="str">
        <f t="shared" si="1"/>
        <v xml:space="preserve"> </v>
      </c>
      <c r="J64" s="137" t="str">
        <f t="shared" si="2"/>
        <v xml:space="preserve"> </v>
      </c>
      <c r="K64" s="137" t="str">
        <f t="shared" si="3"/>
        <v/>
      </c>
      <c r="L64" s="137" t="str">
        <f t="shared" si="4"/>
        <v/>
      </c>
      <c r="M64" s="139">
        <f t="shared" ref="M64:M75" si="17">IF(H64="i",+$F64/(1+H$12)-$F64,0)</f>
        <v>-5550</v>
      </c>
      <c r="N64" s="139">
        <f t="shared" ref="N64:N75" si="18">IF(I64="s",+$F64/(1+I$12)-$F64,0)</f>
        <v>0</v>
      </c>
      <c r="O64" s="139">
        <f t="shared" ref="O64:O74" si="19">IF(J64="p",+$F64/(1+J$12)-$F64,0)</f>
        <v>0</v>
      </c>
      <c r="P64" s="139">
        <f t="shared" ref="P64:P75" si="20">IF(K64="u",+$F64/(1+K$12)-$F64,0)</f>
        <v>0</v>
      </c>
      <c r="Q64" s="139">
        <f t="shared" ref="Q64:Q75" si="21">IF(L64="w",+$F64/(1+L$12)-$F64,0)</f>
        <v>0</v>
      </c>
      <c r="R64" s="139">
        <f>'2-SEWER Revenue Requirement'!E104*'6-Actual Test Year Data'!J94</f>
        <v>27959.109999999986</v>
      </c>
      <c r="Z64" s="55">
        <f t="shared" si="12"/>
        <v>22409.109999999986</v>
      </c>
      <c r="AA64" s="55">
        <f t="shared" si="13"/>
        <v>212959.11</v>
      </c>
      <c r="AC64" s="55">
        <f t="shared" si="14"/>
        <v>185000</v>
      </c>
      <c r="AD64" s="232">
        <f>'[2]Operating Input'!G167</f>
        <v>185000</v>
      </c>
      <c r="AE64" s="55" t="b">
        <f t="shared" si="15"/>
        <v>1</v>
      </c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</row>
    <row r="65" spans="1:42" ht="15.75" customHeight="1" x14ac:dyDescent="0.25">
      <c r="A65" s="50" t="s">
        <v>93</v>
      </c>
      <c r="B65" s="5" t="str">
        <f>PROPER('[2]Operating Input'!E164)</f>
        <v>Road   Repairs</v>
      </c>
      <c r="C65" s="5"/>
      <c r="D65" s="5"/>
      <c r="E65" s="5"/>
      <c r="F65" s="53">
        <f>'2-SEWER Revenue Requirement'!J105</f>
        <v>10300</v>
      </c>
      <c r="G65" s="135">
        <f>'[2]Operating Input'!Q164</f>
        <v>2</v>
      </c>
      <c r="H65" s="136" t="str">
        <f t="shared" si="16"/>
        <v>I</v>
      </c>
      <c r="I65" s="136" t="str">
        <f t="shared" si="1"/>
        <v xml:space="preserve"> </v>
      </c>
      <c r="J65" s="137" t="str">
        <f t="shared" si="2"/>
        <v xml:space="preserve"> </v>
      </c>
      <c r="K65" s="137" t="str">
        <f t="shared" si="3"/>
        <v/>
      </c>
      <c r="L65" s="137" t="str">
        <f t="shared" si="4"/>
        <v/>
      </c>
      <c r="M65" s="139">
        <f t="shared" si="17"/>
        <v>-300</v>
      </c>
      <c r="N65" s="139">
        <f t="shared" si="18"/>
        <v>0</v>
      </c>
      <c r="O65" s="139">
        <f t="shared" si="19"/>
        <v>0</v>
      </c>
      <c r="P65" s="139">
        <f t="shared" si="20"/>
        <v>0</v>
      </c>
      <c r="Q65" s="139">
        <f t="shared" si="21"/>
        <v>0</v>
      </c>
      <c r="R65" s="139">
        <f>'2-SEWER Revenue Requirement'!E105*'6-Actual Test Year Data'!J95</f>
        <v>-4226.84</v>
      </c>
      <c r="Z65" s="55">
        <f t="shared" si="12"/>
        <v>-4526.84</v>
      </c>
      <c r="AA65" s="55">
        <f t="shared" si="13"/>
        <v>5773.16</v>
      </c>
      <c r="AC65" s="55">
        <f t="shared" si="14"/>
        <v>10000</v>
      </c>
      <c r="AD65" s="232">
        <f>'[2]Operating Input'!G164</f>
        <v>10000</v>
      </c>
      <c r="AE65" s="55" t="b">
        <f t="shared" si="15"/>
        <v>1</v>
      </c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</row>
    <row r="66" spans="1:42" ht="15.75" customHeight="1" x14ac:dyDescent="0.25">
      <c r="A66" s="50" t="s">
        <v>93</v>
      </c>
      <c r="B66" s="5" t="str">
        <f>'2-SEWER Revenue Requirement'!B106</f>
        <v>LEGAL</v>
      </c>
      <c r="C66" s="5"/>
      <c r="D66" s="5"/>
      <c r="E66" s="5"/>
      <c r="F66" s="53">
        <f>'2-SEWER Revenue Requirement'!J106</f>
        <v>0</v>
      </c>
      <c r="G66" s="135">
        <f>'[2]Operating Input'!$Q$168</f>
        <v>2</v>
      </c>
      <c r="H66" s="136" t="str">
        <f t="shared" si="16"/>
        <v>I</v>
      </c>
      <c r="I66" s="136" t="str">
        <f t="shared" si="1"/>
        <v xml:space="preserve"> </v>
      </c>
      <c r="J66" s="137" t="str">
        <f t="shared" si="2"/>
        <v xml:space="preserve"> </v>
      </c>
      <c r="K66" s="137" t="str">
        <f t="shared" si="3"/>
        <v/>
      </c>
      <c r="L66" s="137" t="str">
        <f t="shared" si="4"/>
        <v/>
      </c>
      <c r="M66" s="139">
        <f t="shared" si="17"/>
        <v>0</v>
      </c>
      <c r="N66" s="139">
        <f t="shared" si="18"/>
        <v>0</v>
      </c>
      <c r="O66" s="139">
        <f t="shared" si="19"/>
        <v>0</v>
      </c>
      <c r="P66" s="139">
        <f t="shared" si="20"/>
        <v>0</v>
      </c>
      <c r="Q66" s="139">
        <f t="shared" si="21"/>
        <v>0</v>
      </c>
      <c r="R66" s="139">
        <f>'2-SEWER Revenue Requirement'!E106*'6-Actual Test Year Data'!J96</f>
        <v>465.75</v>
      </c>
      <c r="Z66" s="55">
        <f t="shared" si="12"/>
        <v>465.75</v>
      </c>
      <c r="AA66" s="55">
        <f t="shared" si="13"/>
        <v>465.75</v>
      </c>
      <c r="AC66" s="55">
        <f t="shared" si="14"/>
        <v>0</v>
      </c>
      <c r="AD66" s="232">
        <f>'[2]Operating Input'!G168</f>
        <v>0</v>
      </c>
      <c r="AE66" s="55" t="b">
        <f t="shared" si="15"/>
        <v>1</v>
      </c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</row>
    <row r="67" spans="1:42" ht="15.75" customHeight="1" x14ac:dyDescent="0.25">
      <c r="A67" s="50" t="s">
        <v>93</v>
      </c>
      <c r="B67" s="5" t="str">
        <f>PROPER('[2]Operating Input'!E169)</f>
        <v>Computer   Software   /    Hardware</v>
      </c>
      <c r="C67" s="5"/>
      <c r="D67" s="5"/>
      <c r="E67" s="5"/>
      <c r="F67" s="53">
        <f>'2-SEWER Revenue Requirement'!J107</f>
        <v>1545</v>
      </c>
      <c r="G67" s="135">
        <f>'[2]Operating Input'!Q169</f>
        <v>2</v>
      </c>
      <c r="H67" s="136" t="str">
        <f t="shared" si="16"/>
        <v>I</v>
      </c>
      <c r="I67" s="136" t="str">
        <f t="shared" si="1"/>
        <v xml:space="preserve"> </v>
      </c>
      <c r="J67" s="137" t="str">
        <f t="shared" si="2"/>
        <v xml:space="preserve"> </v>
      </c>
      <c r="K67" s="137" t="str">
        <f t="shared" si="3"/>
        <v/>
      </c>
      <c r="L67" s="137" t="str">
        <f t="shared" si="4"/>
        <v/>
      </c>
      <c r="M67" s="139">
        <f t="shared" si="17"/>
        <v>-45</v>
      </c>
      <c r="N67" s="139">
        <f t="shared" si="18"/>
        <v>0</v>
      </c>
      <c r="O67" s="139">
        <f t="shared" si="19"/>
        <v>0</v>
      </c>
      <c r="P67" s="139">
        <f t="shared" si="20"/>
        <v>0</v>
      </c>
      <c r="Q67" s="139">
        <f t="shared" si="21"/>
        <v>0</v>
      </c>
      <c r="R67" s="139">
        <f>'2-SEWER Revenue Requirement'!E107*'6-Actual Test Year Data'!J97</f>
        <v>-660.91</v>
      </c>
      <c r="Z67" s="55">
        <f t="shared" si="12"/>
        <v>-705.91</v>
      </c>
      <c r="AA67" s="55">
        <f t="shared" si="13"/>
        <v>839.09</v>
      </c>
      <c r="AC67" s="55">
        <f t="shared" si="14"/>
        <v>1500</v>
      </c>
      <c r="AD67" s="232">
        <f>'[2]Operating Input'!G169</f>
        <v>1500</v>
      </c>
      <c r="AE67" s="55" t="b">
        <f t="shared" si="15"/>
        <v>1</v>
      </c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</row>
    <row r="68" spans="1:42" ht="15.75" customHeight="1" x14ac:dyDescent="0.25">
      <c r="A68" s="50" t="s">
        <v>93</v>
      </c>
      <c r="B68" s="5" t="str">
        <f>PROPER('[2]Operating Input'!E170)</f>
        <v>Office   Supplies</v>
      </c>
      <c r="C68" s="5"/>
      <c r="D68" s="5"/>
      <c r="E68" s="5"/>
      <c r="F68" s="53">
        <f>'2-SEWER Revenue Requirement'!J108</f>
        <v>1030</v>
      </c>
      <c r="G68" s="135">
        <f>'[2]Operating Input'!Q170</f>
        <v>2</v>
      </c>
      <c r="H68" s="136" t="str">
        <f t="shared" si="16"/>
        <v>I</v>
      </c>
      <c r="I68" s="136" t="str">
        <f t="shared" si="1"/>
        <v xml:space="preserve"> </v>
      </c>
      <c r="J68" s="137" t="str">
        <f t="shared" si="2"/>
        <v xml:space="preserve"> </v>
      </c>
      <c r="K68" s="137" t="str">
        <f t="shared" si="3"/>
        <v/>
      </c>
      <c r="L68" s="137" t="str">
        <f t="shared" si="4"/>
        <v/>
      </c>
      <c r="M68" s="139">
        <f t="shared" si="17"/>
        <v>-30</v>
      </c>
      <c r="N68" s="139">
        <f t="shared" si="18"/>
        <v>0</v>
      </c>
      <c r="O68" s="139">
        <f t="shared" si="19"/>
        <v>0</v>
      </c>
      <c r="P68" s="139">
        <f t="shared" si="20"/>
        <v>0</v>
      </c>
      <c r="Q68" s="139">
        <f t="shared" si="21"/>
        <v>0</v>
      </c>
      <c r="R68" s="139">
        <f>'2-SEWER Revenue Requirement'!E108*'6-Actual Test Year Data'!J98</f>
        <v>-793.77</v>
      </c>
      <c r="Z68" s="55">
        <f t="shared" si="12"/>
        <v>-823.77</v>
      </c>
      <c r="AA68" s="55">
        <f t="shared" si="13"/>
        <v>206.23000000000002</v>
      </c>
      <c r="AC68" s="55">
        <f t="shared" si="14"/>
        <v>1000</v>
      </c>
      <c r="AD68" s="232">
        <f>'[2]Operating Input'!G170</f>
        <v>1000</v>
      </c>
      <c r="AE68" s="55" t="b">
        <f t="shared" si="15"/>
        <v>1</v>
      </c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</row>
    <row r="69" spans="1:42" ht="15.75" customHeight="1" x14ac:dyDescent="0.25">
      <c r="A69" s="50" t="s">
        <v>93</v>
      </c>
      <c r="B69" s="5" t="str">
        <f>PROPER('[2]Operating Input'!E171)</f>
        <v>Material   And  Supplies</v>
      </c>
      <c r="C69" s="5"/>
      <c r="D69" s="5"/>
      <c r="E69" s="5"/>
      <c r="F69" s="53">
        <f>'2-SEWER Revenue Requirement'!J109</f>
        <v>51500</v>
      </c>
      <c r="G69" s="135">
        <f>'[2]Operating Input'!Q171</f>
        <v>2</v>
      </c>
      <c r="H69" s="136" t="str">
        <f t="shared" si="16"/>
        <v>I</v>
      </c>
      <c r="I69" s="136" t="str">
        <f t="shared" si="1"/>
        <v xml:space="preserve"> </v>
      </c>
      <c r="J69" s="137" t="str">
        <f t="shared" si="2"/>
        <v xml:space="preserve"> </v>
      </c>
      <c r="K69" s="137" t="str">
        <f t="shared" si="3"/>
        <v/>
      </c>
      <c r="L69" s="137" t="str">
        <f t="shared" si="4"/>
        <v/>
      </c>
      <c r="M69" s="139">
        <f t="shared" si="17"/>
        <v>-1500</v>
      </c>
      <c r="N69" s="139">
        <f t="shared" si="18"/>
        <v>0</v>
      </c>
      <c r="O69" s="139">
        <f t="shared" si="19"/>
        <v>0</v>
      </c>
      <c r="P69" s="139">
        <f t="shared" si="20"/>
        <v>0</v>
      </c>
      <c r="Q69" s="139">
        <f t="shared" si="21"/>
        <v>0</v>
      </c>
      <c r="R69" s="139">
        <f>'2-SEWER Revenue Requirement'!E109*'6-Actual Test Year Data'!J99</f>
        <v>-2344.25</v>
      </c>
      <c r="Z69" s="55">
        <f t="shared" si="12"/>
        <v>-3844.25</v>
      </c>
      <c r="AA69" s="55">
        <f t="shared" si="13"/>
        <v>47655.75</v>
      </c>
      <c r="AC69" s="55">
        <f t="shared" si="14"/>
        <v>50000</v>
      </c>
      <c r="AD69" s="232">
        <f>'[2]Operating Input'!G171</f>
        <v>50000</v>
      </c>
      <c r="AE69" s="55" t="b">
        <f t="shared" si="15"/>
        <v>1</v>
      </c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</row>
    <row r="70" spans="1:42" ht="15.75" customHeight="1" x14ac:dyDescent="0.25">
      <c r="A70" s="50" t="s">
        <v>93</v>
      </c>
      <c r="B70" s="5" t="str">
        <f>PROPER('[2]Operating Input'!E174)</f>
        <v>Chemicals</v>
      </c>
      <c r="C70" s="5"/>
      <c r="D70" s="5"/>
      <c r="E70" s="5"/>
      <c r="F70" s="53">
        <f>'2-SEWER Revenue Requirement'!J110</f>
        <v>21600</v>
      </c>
      <c r="G70" s="135">
        <f>'[2]Operating Input'!Q174</f>
        <v>4</v>
      </c>
      <c r="H70" s="136" t="str">
        <f t="shared" si="16"/>
        <v>I</v>
      </c>
      <c r="I70" s="136" t="str">
        <f t="shared" si="1"/>
        <v xml:space="preserve"> </v>
      </c>
      <c r="J70" s="137" t="str">
        <f t="shared" si="2"/>
        <v>P</v>
      </c>
      <c r="K70" s="137" t="str">
        <f t="shared" si="3"/>
        <v/>
      </c>
      <c r="L70" s="137" t="str">
        <f t="shared" si="4"/>
        <v/>
      </c>
      <c r="M70" s="139">
        <f>IF(H70="i",+$F70/(1+H$12+$J$12)*-H12,0)</f>
        <v>-600</v>
      </c>
      <c r="N70" s="139">
        <f t="shared" si="18"/>
        <v>0</v>
      </c>
      <c r="O70" s="139">
        <f>IF(J70="p",+$F70/(1+I12+$J$12)*-J12,0)</f>
        <v>-1000</v>
      </c>
      <c r="P70" s="139">
        <f t="shared" si="20"/>
        <v>0</v>
      </c>
      <c r="Q70" s="139">
        <f t="shared" si="21"/>
        <v>0</v>
      </c>
      <c r="R70" s="139">
        <f>'2-SEWER Revenue Requirement'!E110*'6-Actual Test Year Data'!J100</f>
        <v>-20000</v>
      </c>
      <c r="Z70" s="55">
        <f t="shared" si="12"/>
        <v>-21600</v>
      </c>
      <c r="AA70" s="55">
        <f t="shared" si="13"/>
        <v>0</v>
      </c>
      <c r="AC70" s="55">
        <f t="shared" si="14"/>
        <v>20000</v>
      </c>
      <c r="AD70" s="232">
        <f>'[2]Operating Input'!G174</f>
        <v>20000</v>
      </c>
      <c r="AE70" s="55" t="b">
        <f t="shared" si="15"/>
        <v>1</v>
      </c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</row>
    <row r="71" spans="1:42" ht="15.75" customHeight="1" x14ac:dyDescent="0.25">
      <c r="A71" s="50" t="s">
        <v>93</v>
      </c>
      <c r="B71" s="5" t="str">
        <f>PROPER('[2]Operating Input'!E175)</f>
        <v>Lift   Station   Upgrades/Elect.</v>
      </c>
      <c r="C71" s="5"/>
      <c r="D71" s="5"/>
      <c r="E71" s="5"/>
      <c r="F71" s="53">
        <f>'2-SEWER Revenue Requirement'!J111</f>
        <v>54590</v>
      </c>
      <c r="G71" s="135">
        <f>'[2]Operating Input'!Q175</f>
        <v>2</v>
      </c>
      <c r="H71" s="136" t="str">
        <f t="shared" si="16"/>
        <v>I</v>
      </c>
      <c r="I71" s="136" t="str">
        <f t="shared" si="1"/>
        <v xml:space="preserve"> </v>
      </c>
      <c r="J71" s="137" t="str">
        <f t="shared" si="2"/>
        <v xml:space="preserve"> </v>
      </c>
      <c r="K71" s="137" t="str">
        <f t="shared" si="3"/>
        <v/>
      </c>
      <c r="L71" s="137" t="str">
        <f t="shared" si="4"/>
        <v/>
      </c>
      <c r="M71" s="139">
        <f t="shared" si="17"/>
        <v>-1590</v>
      </c>
      <c r="N71" s="139">
        <f t="shared" si="18"/>
        <v>0</v>
      </c>
      <c r="O71" s="139">
        <f t="shared" si="19"/>
        <v>0</v>
      </c>
      <c r="P71" s="139">
        <f t="shared" si="20"/>
        <v>0</v>
      </c>
      <c r="Q71" s="139">
        <f t="shared" si="21"/>
        <v>0</v>
      </c>
      <c r="R71" s="139">
        <f>'2-SEWER Revenue Requirement'!E111*'6-Actual Test Year Data'!J101</f>
        <v>12709.529999999999</v>
      </c>
      <c r="Z71" s="55">
        <f t="shared" si="12"/>
        <v>11119.529999999999</v>
      </c>
      <c r="AA71" s="55">
        <f t="shared" si="13"/>
        <v>65709.53</v>
      </c>
      <c r="AC71" s="55">
        <f t="shared" si="14"/>
        <v>53000</v>
      </c>
      <c r="AD71" s="232">
        <f>'[2]Operating Input'!G175</f>
        <v>53000</v>
      </c>
      <c r="AE71" s="55" t="b">
        <f t="shared" si="15"/>
        <v>1</v>
      </c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</row>
    <row r="72" spans="1:42" ht="15.75" customHeight="1" x14ac:dyDescent="0.25">
      <c r="A72" s="50" t="s">
        <v>93</v>
      </c>
      <c r="B72" s="5" t="str">
        <f>'2-SEWER Revenue Requirement'!B112</f>
        <v>MAINTENANCE   AGREEMENT</v>
      </c>
      <c r="C72" s="5"/>
      <c r="D72" s="5"/>
      <c r="E72" s="5"/>
      <c r="F72" s="53">
        <f>'2-SEWER Revenue Requirement'!J112</f>
        <v>22882.827254392687</v>
      </c>
      <c r="G72" s="135">
        <f>'[2]Operating Input'!Q176</f>
        <v>8</v>
      </c>
      <c r="H72" s="136" t="str">
        <f t="shared" si="16"/>
        <v xml:space="preserve"> </v>
      </c>
      <c r="I72" s="136" t="str">
        <f t="shared" si="1"/>
        <v xml:space="preserve"> </v>
      </c>
      <c r="J72" s="137" t="str">
        <f t="shared" si="2"/>
        <v xml:space="preserve"> </v>
      </c>
      <c r="K72" s="137" t="str">
        <f t="shared" si="3"/>
        <v>U</v>
      </c>
      <c r="L72" s="137" t="str">
        <f t="shared" si="4"/>
        <v/>
      </c>
      <c r="M72" s="139">
        <f t="shared" si="17"/>
        <v>0</v>
      </c>
      <c r="N72" s="139">
        <f t="shared" si="18"/>
        <v>0</v>
      </c>
      <c r="O72" s="139">
        <f t="shared" si="19"/>
        <v>0</v>
      </c>
      <c r="P72" s="139">
        <f t="shared" si="20"/>
        <v>-5882.8272543926869</v>
      </c>
      <c r="Q72" s="139">
        <f t="shared" si="21"/>
        <v>0</v>
      </c>
      <c r="R72" s="139">
        <f>'2-SEWER Revenue Requirement'!E112*'6-Actual Test Year Data'!J102</f>
        <v>-9996.6899999999987</v>
      </c>
      <c r="Z72" s="55">
        <f t="shared" si="12"/>
        <v>-15879.517254392686</v>
      </c>
      <c r="AA72" s="55">
        <f t="shared" si="13"/>
        <v>7003.3100000000013</v>
      </c>
      <c r="AC72" s="55">
        <f t="shared" si="14"/>
        <v>17000</v>
      </c>
      <c r="AD72" s="232">
        <f>'[2]Operating Input'!G176</f>
        <v>17000</v>
      </c>
      <c r="AE72" s="55" t="b">
        <f t="shared" si="15"/>
        <v>1</v>
      </c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</row>
    <row r="73" spans="1:42" ht="15.75" customHeight="1" x14ac:dyDescent="0.25">
      <c r="A73" s="50" t="s">
        <v>93</v>
      </c>
      <c r="B73" s="5" t="str">
        <f>'2-SEWER Revenue Requirement'!B113</f>
        <v>FACILITY   MAINTENANCE</v>
      </c>
      <c r="C73" s="5"/>
      <c r="D73" s="5"/>
      <c r="E73" s="5"/>
      <c r="F73" s="53">
        <f>'2-SEWER Revenue Requirement'!J113</f>
        <v>2060</v>
      </c>
      <c r="G73" s="135">
        <f>'[2]Operating Input'!Q177</f>
        <v>2</v>
      </c>
      <c r="H73" s="136" t="str">
        <f t="shared" si="16"/>
        <v>I</v>
      </c>
      <c r="I73" s="136" t="str">
        <f t="shared" si="1"/>
        <v xml:space="preserve"> </v>
      </c>
      <c r="J73" s="137" t="str">
        <f t="shared" si="2"/>
        <v xml:space="preserve"> </v>
      </c>
      <c r="K73" s="137" t="str">
        <f t="shared" si="3"/>
        <v/>
      </c>
      <c r="L73" s="137" t="str">
        <f t="shared" si="4"/>
        <v/>
      </c>
      <c r="M73" s="139">
        <f t="shared" si="17"/>
        <v>-60</v>
      </c>
      <c r="N73" s="139">
        <f t="shared" si="18"/>
        <v>0</v>
      </c>
      <c r="O73" s="139">
        <f t="shared" si="19"/>
        <v>0</v>
      </c>
      <c r="P73" s="139">
        <f t="shared" si="20"/>
        <v>0</v>
      </c>
      <c r="Q73" s="139">
        <f t="shared" si="21"/>
        <v>0</v>
      </c>
      <c r="R73" s="139">
        <f>'2-SEWER Revenue Requirement'!E113*'6-Actual Test Year Data'!J103</f>
        <v>1118.6799999999998</v>
      </c>
      <c r="Z73" s="55">
        <f t="shared" si="12"/>
        <v>1058.6799999999998</v>
      </c>
      <c r="AA73" s="55">
        <f t="shared" si="13"/>
        <v>3118.68</v>
      </c>
      <c r="AC73" s="55">
        <f t="shared" si="14"/>
        <v>2000</v>
      </c>
      <c r="AD73" s="232">
        <f>'[2]Operating Input'!G177</f>
        <v>2000</v>
      </c>
      <c r="AE73" s="55" t="b">
        <f t="shared" si="15"/>
        <v>1</v>
      </c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</row>
    <row r="74" spans="1:42" ht="15.75" customHeight="1" x14ac:dyDescent="0.25">
      <c r="A74" s="50" t="s">
        <v>93</v>
      </c>
      <c r="B74" s="5" t="str">
        <f>PROPER('[2]Operating Input'!E178)</f>
        <v>Equipment   Repairs</v>
      </c>
      <c r="C74" s="5"/>
      <c r="D74" s="5"/>
      <c r="E74" s="5"/>
      <c r="F74" s="53">
        <f>'2-SEWER Revenue Requirement'!J114</f>
        <v>82400</v>
      </c>
      <c r="G74" s="135">
        <f>'[2]Operating Input'!Q178</f>
        <v>2</v>
      </c>
      <c r="H74" s="136" t="str">
        <f t="shared" si="16"/>
        <v>I</v>
      </c>
      <c r="I74" s="136" t="str">
        <f t="shared" si="1"/>
        <v xml:space="preserve"> </v>
      </c>
      <c r="J74" s="137" t="str">
        <f t="shared" si="2"/>
        <v xml:space="preserve"> </v>
      </c>
      <c r="K74" s="137" t="str">
        <f t="shared" si="3"/>
        <v/>
      </c>
      <c r="L74" s="137" t="str">
        <f t="shared" si="4"/>
        <v/>
      </c>
      <c r="M74" s="139">
        <f t="shared" si="17"/>
        <v>-2400</v>
      </c>
      <c r="N74" s="139">
        <f t="shared" si="18"/>
        <v>0</v>
      </c>
      <c r="O74" s="139">
        <f t="shared" si="19"/>
        <v>0</v>
      </c>
      <c r="P74" s="139">
        <f t="shared" si="20"/>
        <v>0</v>
      </c>
      <c r="Q74" s="139">
        <f t="shared" si="21"/>
        <v>0</v>
      </c>
      <c r="R74" s="139">
        <f>'2-SEWER Revenue Requirement'!E114*'6-Actual Test Year Data'!J104</f>
        <v>15401.5</v>
      </c>
      <c r="Z74" s="55">
        <f t="shared" si="12"/>
        <v>13001.5</v>
      </c>
      <c r="AA74" s="55">
        <f t="shared" si="13"/>
        <v>95401.5</v>
      </c>
      <c r="AC74" s="55">
        <f t="shared" si="14"/>
        <v>80000</v>
      </c>
      <c r="AD74" s="232">
        <f>'[2]Operating Input'!G178</f>
        <v>80000</v>
      </c>
      <c r="AE74" s="55" t="b">
        <f t="shared" si="15"/>
        <v>1</v>
      </c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</row>
    <row r="75" spans="1:42" ht="15.75" customHeight="1" x14ac:dyDescent="0.25">
      <c r="A75" s="50" t="s">
        <v>93</v>
      </c>
      <c r="B75" s="5" t="str">
        <f>PROPER('[2]Operating Input'!E179)</f>
        <v>Fleet   Fuel    (Gasoline   6   Diesel)</v>
      </c>
      <c r="C75" s="5"/>
      <c r="D75" s="5"/>
      <c r="E75" s="5"/>
      <c r="F75" s="53">
        <f>'2-SEWER Revenue Requirement'!J115</f>
        <v>21000</v>
      </c>
      <c r="G75" s="135">
        <f>'[2]Operating Input'!Q179</f>
        <v>3</v>
      </c>
      <c r="H75" s="136" t="str">
        <f t="shared" si="16"/>
        <v xml:space="preserve"> </v>
      </c>
      <c r="I75" s="136" t="str">
        <f t="shared" si="1"/>
        <v xml:space="preserve"> </v>
      </c>
      <c r="J75" s="137" t="str">
        <f t="shared" si="2"/>
        <v>P</v>
      </c>
      <c r="K75" s="137" t="str">
        <f t="shared" si="3"/>
        <v/>
      </c>
      <c r="L75" s="137" t="str">
        <f t="shared" si="4"/>
        <v/>
      </c>
      <c r="M75" s="139">
        <f t="shared" si="17"/>
        <v>0</v>
      </c>
      <c r="N75" s="139">
        <f t="shared" si="18"/>
        <v>0</v>
      </c>
      <c r="O75" s="139">
        <f>IF(J75="p",-'[2]Operating Input'!$G179*$J$12*'2-SEWER Revenue Requirement'!E115,0)</f>
        <v>-1000</v>
      </c>
      <c r="P75" s="139">
        <f t="shared" si="20"/>
        <v>0</v>
      </c>
      <c r="Q75" s="139">
        <f t="shared" si="21"/>
        <v>0</v>
      </c>
      <c r="R75" s="139">
        <f>'2-SEWER Revenue Requirement'!E115*'6-Actual Test Year Data'!J105</f>
        <v>5996.4599999999991</v>
      </c>
      <c r="Z75" s="55">
        <f t="shared" si="12"/>
        <v>4996.4599999999991</v>
      </c>
      <c r="AA75" s="55">
        <f t="shared" si="13"/>
        <v>25996.46</v>
      </c>
      <c r="AC75" s="55">
        <f t="shared" si="14"/>
        <v>20000</v>
      </c>
      <c r="AD75" s="232">
        <f>'[2]Operating Input'!G179</f>
        <v>20000</v>
      </c>
      <c r="AE75" s="55" t="b">
        <f t="shared" si="15"/>
        <v>1</v>
      </c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</row>
    <row r="76" spans="1:42" ht="15.75" customHeight="1" x14ac:dyDescent="0.25">
      <c r="A76" s="50" t="s">
        <v>93</v>
      </c>
      <c r="B76" s="5" t="str">
        <f>PROPER('[2]Operating Input'!E180)</f>
        <v>Vehicle   Repairs</v>
      </c>
      <c r="C76" s="5"/>
      <c r="D76" s="5"/>
      <c r="E76" s="5"/>
      <c r="F76" s="53">
        <f>'2-SEWER Revenue Requirement'!J116</f>
        <v>4635</v>
      </c>
      <c r="G76" s="135">
        <f>'[2]Operating Input'!Q180</f>
        <v>2</v>
      </c>
      <c r="H76" s="136" t="str">
        <f t="shared" si="0"/>
        <v>I</v>
      </c>
      <c r="I76" s="136" t="str">
        <f t="shared" si="1"/>
        <v xml:space="preserve"> </v>
      </c>
      <c r="J76" s="137" t="str">
        <f t="shared" si="2"/>
        <v xml:space="preserve"> </v>
      </c>
      <c r="K76" s="137" t="str">
        <f t="shared" si="3"/>
        <v/>
      </c>
      <c r="L76" s="137" t="str">
        <f t="shared" si="4"/>
        <v/>
      </c>
      <c r="M76" s="139">
        <f t="shared" si="7"/>
        <v>-135</v>
      </c>
      <c r="N76" s="139">
        <f t="shared" si="8"/>
        <v>0</v>
      </c>
      <c r="O76" s="139">
        <f t="shared" si="9"/>
        <v>0</v>
      </c>
      <c r="P76" s="139">
        <f t="shared" si="10"/>
        <v>0</v>
      </c>
      <c r="Q76" s="139">
        <f t="shared" si="11"/>
        <v>0</v>
      </c>
      <c r="R76" s="139">
        <f>'2-SEWER Revenue Requirement'!E116*'6-Actual Test Year Data'!J106</f>
        <v>-147.22000000000025</v>
      </c>
      <c r="Z76" s="55">
        <f t="shared" si="12"/>
        <v>-282.22000000000025</v>
      </c>
      <c r="AA76" s="55">
        <f t="shared" si="13"/>
        <v>4352.78</v>
      </c>
      <c r="AC76" s="55">
        <f t="shared" si="14"/>
        <v>4500</v>
      </c>
      <c r="AD76" s="232">
        <f>'[2]Operating Input'!G180</f>
        <v>4500</v>
      </c>
      <c r="AE76" s="55" t="b">
        <f t="shared" si="15"/>
        <v>1</v>
      </c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</row>
    <row r="77" spans="1:42" ht="15.75" customHeight="1" x14ac:dyDescent="0.25">
      <c r="A77" s="50" t="s">
        <v>93</v>
      </c>
      <c r="B77" s="5" t="str">
        <f>PROPER('[2]Operating Input'!E181)</f>
        <v>Testing   Of  Sewer   Sample</v>
      </c>
      <c r="C77" s="5"/>
      <c r="D77" s="5"/>
      <c r="E77" s="5"/>
      <c r="F77" s="53">
        <f>'2-SEWER Revenue Requirement'!J117</f>
        <v>12360</v>
      </c>
      <c r="G77" s="135">
        <f>'[2]Operating Input'!Q181</f>
        <v>2</v>
      </c>
      <c r="H77" s="136" t="str">
        <f t="shared" si="0"/>
        <v>I</v>
      </c>
      <c r="I77" s="136" t="str">
        <f t="shared" si="1"/>
        <v xml:space="preserve"> </v>
      </c>
      <c r="J77" s="137" t="str">
        <f t="shared" si="2"/>
        <v xml:space="preserve"> </v>
      </c>
      <c r="K77" s="137" t="str">
        <f t="shared" si="3"/>
        <v/>
      </c>
      <c r="L77" s="137" t="str">
        <f t="shared" si="4"/>
        <v/>
      </c>
      <c r="M77" s="139">
        <f t="shared" si="7"/>
        <v>-360</v>
      </c>
      <c r="N77" s="139">
        <f t="shared" si="8"/>
        <v>0</v>
      </c>
      <c r="O77" s="139">
        <f t="shared" si="9"/>
        <v>0</v>
      </c>
      <c r="P77" s="139">
        <f t="shared" si="10"/>
        <v>0</v>
      </c>
      <c r="Q77" s="139">
        <f t="shared" si="11"/>
        <v>0</v>
      </c>
      <c r="R77" s="139">
        <f>'2-SEWER Revenue Requirement'!E117*'6-Actual Test Year Data'!J107</f>
        <v>-981.40999999999985</v>
      </c>
      <c r="Z77" s="55">
        <f t="shared" si="12"/>
        <v>-1341.4099999999999</v>
      </c>
      <c r="AA77" s="55">
        <f t="shared" si="13"/>
        <v>11018.59</v>
      </c>
      <c r="AC77" s="55">
        <f t="shared" si="14"/>
        <v>12000</v>
      </c>
      <c r="AD77" s="232">
        <f>'[2]Operating Input'!G181</f>
        <v>12000</v>
      </c>
      <c r="AE77" s="55" t="b">
        <f t="shared" si="15"/>
        <v>1</v>
      </c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</row>
    <row r="78" spans="1:42" ht="15.75" customHeight="1" x14ac:dyDescent="0.25">
      <c r="A78" s="50" t="s">
        <v>93</v>
      </c>
      <c r="B78" s="5" t="str">
        <f>PROPER('[2]Operating Input'!E182)</f>
        <v>Sewer   Plant   Sludge   Removal</v>
      </c>
      <c r="C78" s="5"/>
      <c r="D78" s="5"/>
      <c r="E78" s="5"/>
      <c r="F78" s="53">
        <f>'2-SEWER Revenue Requirement'!J118</f>
        <v>22660</v>
      </c>
      <c r="G78" s="135">
        <f>'[2]Operating Input'!Q182</f>
        <v>2</v>
      </c>
      <c r="H78" s="136" t="str">
        <f t="shared" si="0"/>
        <v>I</v>
      </c>
      <c r="I78" s="136" t="str">
        <f t="shared" si="1"/>
        <v xml:space="preserve"> </v>
      </c>
      <c r="J78" s="137" t="str">
        <f t="shared" si="2"/>
        <v xml:space="preserve"> </v>
      </c>
      <c r="K78" s="137" t="str">
        <f t="shared" si="3"/>
        <v/>
      </c>
      <c r="L78" s="137" t="str">
        <f t="shared" si="4"/>
        <v/>
      </c>
      <c r="M78" s="139">
        <f t="shared" si="7"/>
        <v>-660</v>
      </c>
      <c r="N78" s="139">
        <f t="shared" si="8"/>
        <v>0</v>
      </c>
      <c r="O78" s="139">
        <f t="shared" si="9"/>
        <v>0</v>
      </c>
      <c r="P78" s="139">
        <f t="shared" si="10"/>
        <v>0</v>
      </c>
      <c r="Q78" s="139">
        <f t="shared" si="11"/>
        <v>0</v>
      </c>
      <c r="R78" s="139">
        <f>'2-SEWER Revenue Requirement'!E118*'6-Actual Test Year Data'!J108</f>
        <v>-16527.919999999998</v>
      </c>
      <c r="Z78" s="55">
        <f t="shared" si="12"/>
        <v>-17187.919999999998</v>
      </c>
      <c r="AA78" s="55">
        <f t="shared" si="13"/>
        <v>5472.0800000000017</v>
      </c>
      <c r="AC78" s="55">
        <f t="shared" si="14"/>
        <v>22000</v>
      </c>
      <c r="AD78" s="232">
        <f>'[2]Operating Input'!G182</f>
        <v>22000</v>
      </c>
      <c r="AE78" s="55" t="b">
        <f t="shared" si="15"/>
        <v>1</v>
      </c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</row>
    <row r="79" spans="1:42" ht="15.75" customHeight="1" x14ac:dyDescent="0.25">
      <c r="A79" s="50" t="s">
        <v>93</v>
      </c>
      <c r="B79" s="5" t="str">
        <f>PROPER('[2]Operating Input'!E183)</f>
        <v>Land   Phone   Lines</v>
      </c>
      <c r="C79" s="5"/>
      <c r="D79" s="5"/>
      <c r="E79" s="5"/>
      <c r="F79" s="53">
        <f>'2-SEWER Revenue Requirement'!J119</f>
        <v>1030</v>
      </c>
      <c r="G79" s="135">
        <f>'[2]Operating Input'!Q183</f>
        <v>2</v>
      </c>
      <c r="H79" s="136" t="str">
        <f t="shared" si="0"/>
        <v>I</v>
      </c>
      <c r="I79" s="136" t="str">
        <f t="shared" si="1"/>
        <v xml:space="preserve"> </v>
      </c>
      <c r="J79" s="137" t="str">
        <f t="shared" si="2"/>
        <v xml:space="preserve"> </v>
      </c>
      <c r="K79" s="137" t="str">
        <f t="shared" si="3"/>
        <v/>
      </c>
      <c r="L79" s="137" t="str">
        <f t="shared" si="4"/>
        <v/>
      </c>
      <c r="M79" s="139">
        <f t="shared" si="7"/>
        <v>-30</v>
      </c>
      <c r="N79" s="139">
        <f t="shared" si="8"/>
        <v>0</v>
      </c>
      <c r="O79" s="139">
        <f t="shared" si="9"/>
        <v>0</v>
      </c>
      <c r="P79" s="139">
        <f t="shared" si="10"/>
        <v>0</v>
      </c>
      <c r="Q79" s="139">
        <f t="shared" si="11"/>
        <v>0</v>
      </c>
      <c r="R79" s="139">
        <f>'2-SEWER Revenue Requirement'!E119*'6-Actual Test Year Data'!J109</f>
        <v>-389.37</v>
      </c>
      <c r="Z79" s="55">
        <f t="shared" si="12"/>
        <v>-419.37</v>
      </c>
      <c r="AA79" s="55">
        <f t="shared" si="13"/>
        <v>610.63</v>
      </c>
      <c r="AC79" s="55">
        <f t="shared" si="14"/>
        <v>1000</v>
      </c>
      <c r="AD79" s="232">
        <f>'[2]Operating Input'!G183</f>
        <v>1000</v>
      </c>
      <c r="AE79" s="55" t="b">
        <f t="shared" si="15"/>
        <v>1</v>
      </c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</row>
    <row r="80" spans="1:42" ht="15.75" customHeight="1" x14ac:dyDescent="0.25">
      <c r="A80" s="50" t="s">
        <v>93</v>
      </c>
      <c r="B80" s="5" t="str">
        <f>PROPER('[2]Operating Input'!E184)</f>
        <v>Cell   Phone</v>
      </c>
      <c r="C80" s="5"/>
      <c r="D80" s="5"/>
      <c r="E80" s="5"/>
      <c r="F80" s="53">
        <f>'2-SEWER Revenue Requirement'!J120</f>
        <v>9270</v>
      </c>
      <c r="G80" s="135">
        <f>'[2]Operating Input'!Q184</f>
        <v>2</v>
      </c>
      <c r="H80" s="136" t="str">
        <f t="shared" si="0"/>
        <v>I</v>
      </c>
      <c r="I80" s="136" t="str">
        <f t="shared" si="1"/>
        <v xml:space="preserve"> </v>
      </c>
      <c r="J80" s="137" t="str">
        <f t="shared" si="2"/>
        <v xml:space="preserve"> </v>
      </c>
      <c r="K80" s="137" t="str">
        <f t="shared" si="3"/>
        <v/>
      </c>
      <c r="L80" s="137" t="str">
        <f t="shared" si="4"/>
        <v/>
      </c>
      <c r="M80" s="139">
        <f t="shared" si="7"/>
        <v>-270</v>
      </c>
      <c r="N80" s="139">
        <f t="shared" si="8"/>
        <v>0</v>
      </c>
      <c r="O80" s="139">
        <f t="shared" si="9"/>
        <v>0</v>
      </c>
      <c r="P80" s="139">
        <f t="shared" si="10"/>
        <v>0</v>
      </c>
      <c r="Q80" s="139">
        <f t="shared" si="11"/>
        <v>0</v>
      </c>
      <c r="R80" s="139">
        <f>'2-SEWER Revenue Requirement'!E120*'6-Actual Test Year Data'!J110</f>
        <v>-4588.1499999999996</v>
      </c>
      <c r="Z80" s="55">
        <f t="shared" si="12"/>
        <v>-4858.1499999999996</v>
      </c>
      <c r="AA80" s="55">
        <f t="shared" si="13"/>
        <v>4411.8500000000004</v>
      </c>
      <c r="AC80" s="55">
        <f t="shared" si="14"/>
        <v>9000</v>
      </c>
      <c r="AD80" s="232">
        <f>'[2]Operating Input'!G184</f>
        <v>9000</v>
      </c>
      <c r="AE80" s="55" t="b">
        <f t="shared" si="15"/>
        <v>1</v>
      </c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</row>
    <row r="81" spans="1:42" ht="15.75" customHeight="1" x14ac:dyDescent="0.25">
      <c r="A81" s="50" t="s">
        <v>93</v>
      </c>
      <c r="B81" s="5" t="str">
        <f>PROPER('[2]Operating Input'!E186)</f>
        <v>Internet Dsl</v>
      </c>
      <c r="C81" s="5"/>
      <c r="D81" s="5"/>
      <c r="E81" s="5"/>
      <c r="F81" s="53">
        <f>'2-SEWER Revenue Requirement'!J121</f>
        <v>1030</v>
      </c>
      <c r="G81" s="135">
        <f>'[2]Operating Input'!Q186</f>
        <v>2</v>
      </c>
      <c r="H81" s="136" t="str">
        <f t="shared" si="0"/>
        <v>I</v>
      </c>
      <c r="I81" s="136" t="str">
        <f t="shared" si="1"/>
        <v xml:space="preserve"> </v>
      </c>
      <c r="J81" s="137" t="str">
        <f t="shared" si="2"/>
        <v xml:space="preserve"> </v>
      </c>
      <c r="K81" s="137" t="str">
        <f t="shared" si="3"/>
        <v/>
      </c>
      <c r="L81" s="137" t="str">
        <f t="shared" si="4"/>
        <v/>
      </c>
      <c r="M81" s="139">
        <f t="shared" si="7"/>
        <v>-30</v>
      </c>
      <c r="N81" s="139">
        <f t="shared" si="8"/>
        <v>0</v>
      </c>
      <c r="O81" s="139">
        <f t="shared" si="9"/>
        <v>0</v>
      </c>
      <c r="P81" s="139">
        <f t="shared" si="10"/>
        <v>0</v>
      </c>
      <c r="Q81" s="139">
        <f t="shared" si="11"/>
        <v>0</v>
      </c>
      <c r="R81" s="139">
        <f>'2-SEWER Revenue Requirement'!E121*'6-Actual Test Year Data'!J111</f>
        <v>-360.02</v>
      </c>
      <c r="Z81" s="55">
        <f t="shared" si="12"/>
        <v>-390.02</v>
      </c>
      <c r="AA81" s="55">
        <f t="shared" si="13"/>
        <v>639.98</v>
      </c>
      <c r="AC81" s="55">
        <f t="shared" si="14"/>
        <v>1000</v>
      </c>
      <c r="AD81" s="232">
        <f>'[2]Operating Input'!G186</f>
        <v>1000</v>
      </c>
      <c r="AE81" s="55" t="b">
        <f t="shared" si="15"/>
        <v>1</v>
      </c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</row>
    <row r="82" spans="1:42" ht="15.75" customHeight="1" x14ac:dyDescent="0.25">
      <c r="A82" s="50" t="s">
        <v>93</v>
      </c>
      <c r="B82" s="5" t="str">
        <f>PROPER('[2]Operating Input'!E188)</f>
        <v>Electricity</v>
      </c>
      <c r="C82" s="5"/>
      <c r="D82" s="5"/>
      <c r="E82" s="5"/>
      <c r="F82" s="53">
        <f>'2-SEWER Revenue Requirement'!J122</f>
        <v>68250</v>
      </c>
      <c r="G82" s="135">
        <f>'[2]Operating Input'!Q188</f>
        <v>3</v>
      </c>
      <c r="H82" s="136" t="str">
        <f t="shared" si="0"/>
        <v xml:space="preserve"> </v>
      </c>
      <c r="I82" s="136" t="str">
        <f t="shared" si="1"/>
        <v xml:space="preserve"> </v>
      </c>
      <c r="J82" s="137" t="str">
        <f t="shared" si="2"/>
        <v>P</v>
      </c>
      <c r="K82" s="137" t="str">
        <f t="shared" si="3"/>
        <v/>
      </c>
      <c r="L82" s="137" t="str">
        <f t="shared" si="4"/>
        <v/>
      </c>
      <c r="M82" s="139">
        <f t="shared" si="7"/>
        <v>0</v>
      </c>
      <c r="N82" s="139">
        <f t="shared" si="8"/>
        <v>0</v>
      </c>
      <c r="O82" s="139">
        <f>IF(J82="p",-'[2]Operating Input'!G188*J$12,0)</f>
        <v>-3250</v>
      </c>
      <c r="P82" s="139">
        <f t="shared" si="10"/>
        <v>0</v>
      </c>
      <c r="Q82" s="139">
        <f t="shared" si="11"/>
        <v>0</v>
      </c>
      <c r="R82" s="139">
        <f>'2-SEWER Revenue Requirement'!E122*'6-Actual Test Year Data'!J112</f>
        <v>-18708.300000000003</v>
      </c>
      <c r="Z82" s="55">
        <f t="shared" si="12"/>
        <v>-21958.300000000003</v>
      </c>
      <c r="AA82" s="55">
        <f t="shared" si="13"/>
        <v>46291.7</v>
      </c>
      <c r="AC82" s="55">
        <f t="shared" si="14"/>
        <v>65000</v>
      </c>
      <c r="AD82" s="232">
        <f>'[2]Operating Input'!G188</f>
        <v>65000</v>
      </c>
      <c r="AE82" s="55" t="b">
        <f t="shared" si="15"/>
        <v>1</v>
      </c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</row>
    <row r="83" spans="1:42" ht="15.75" customHeight="1" x14ac:dyDescent="0.25">
      <c r="A83" s="50" t="s">
        <v>93</v>
      </c>
      <c r="B83" s="5" t="str">
        <f>PROPER('[2]Operating Input'!E189)</f>
        <v>Licenses &amp; Permits</v>
      </c>
      <c r="C83" s="5"/>
      <c r="D83" s="5"/>
      <c r="E83" s="5"/>
      <c r="F83" s="53">
        <f>'2-SEWER Revenue Requirement'!J123</f>
        <v>5768</v>
      </c>
      <c r="G83" s="135">
        <f>'[2]Operating Input'!Q189</f>
        <v>2</v>
      </c>
      <c r="H83" s="136" t="str">
        <f t="shared" ref="H83:H123" si="22">IF(G83=2,"I",IF(G83=4,"I",IF(G83=18,"I"," ")))</f>
        <v>I</v>
      </c>
      <c r="I83" s="136" t="str">
        <f t="shared" si="1"/>
        <v xml:space="preserve"> </v>
      </c>
      <c r="J83" s="137" t="str">
        <f t="shared" si="2"/>
        <v xml:space="preserve"> </v>
      </c>
      <c r="K83" s="137" t="str">
        <f t="shared" si="3"/>
        <v/>
      </c>
      <c r="L83" s="137" t="str">
        <f t="shared" si="4"/>
        <v/>
      </c>
      <c r="M83" s="139">
        <f t="shared" si="7"/>
        <v>-168</v>
      </c>
      <c r="N83" s="139">
        <f t="shared" si="8"/>
        <v>0</v>
      </c>
      <c r="O83" s="139">
        <f t="shared" si="9"/>
        <v>0</v>
      </c>
      <c r="P83" s="139">
        <f t="shared" ref="P83:P123" si="23">IF(K83="u",+$F83/(1+K$12)-$F83,0)</f>
        <v>0</v>
      </c>
      <c r="Q83" s="139">
        <f t="shared" ref="Q83:Q123" si="24">IF(L83="w",+$F83/(1+L$12)-$F83,0)</f>
        <v>0</v>
      </c>
      <c r="R83" s="139">
        <f>'2-SEWER Revenue Requirement'!E123*'6-Actual Test Year Data'!J113</f>
        <v>-2271.65</v>
      </c>
      <c r="Z83" s="55">
        <f t="shared" si="12"/>
        <v>-2439.65</v>
      </c>
      <c r="AA83" s="55">
        <f t="shared" si="13"/>
        <v>3328.35</v>
      </c>
      <c r="AC83" s="55">
        <f t="shared" si="14"/>
        <v>5600</v>
      </c>
      <c r="AD83" s="232">
        <f>'[2]Operating Input'!G189</f>
        <v>5600</v>
      </c>
      <c r="AE83" s="55" t="b">
        <f t="shared" si="15"/>
        <v>1</v>
      </c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</row>
    <row r="84" spans="1:42" ht="15.75" customHeight="1" x14ac:dyDescent="0.25">
      <c r="A84" s="50" t="s">
        <v>93</v>
      </c>
      <c r="B84" s="5" t="str">
        <f>PROPER('[2]Operating Input'!E190)</f>
        <v>Postage/ Courier</v>
      </c>
      <c r="C84" s="5"/>
      <c r="D84" s="5"/>
      <c r="E84" s="5"/>
      <c r="F84" s="53">
        <f>'2-SEWER Revenue Requirement'!J124</f>
        <v>0</v>
      </c>
      <c r="G84" s="135">
        <f>'[2]Operating Input'!Q190</f>
        <v>2</v>
      </c>
      <c r="H84" s="136" t="str">
        <f t="shared" si="22"/>
        <v>I</v>
      </c>
      <c r="I84" s="136" t="str">
        <f t="shared" ref="I84:I123" si="25">IF($G84=30,"S",IF($G84=31,"S",IF($G84=26,"S",IF($G84=32,"S",IF($G84=28,"S",IF($G84=29,"S"," "))))))</f>
        <v xml:space="preserve"> </v>
      </c>
      <c r="J84" s="137" t="str">
        <f t="shared" ref="J84:J123" si="26">IF($G84=4,"P",IF($G84=3,"P",IF($G84=31,"P",IF($G84=29,"P",IF($G84=33,"P"," ")))))</f>
        <v xml:space="preserve"> </v>
      </c>
      <c r="K84" s="137" t="str">
        <f t="shared" ref="K84:K123" si="27">IF($G84=8,"U","")</f>
        <v/>
      </c>
      <c r="L84" s="137" t="str">
        <f t="shared" ref="L84:L123" si="28">IF($G84=18,"W","")</f>
        <v/>
      </c>
      <c r="M84" s="139">
        <f t="shared" si="7"/>
        <v>0</v>
      </c>
      <c r="N84" s="139">
        <f t="shared" si="8"/>
        <v>0</v>
      </c>
      <c r="O84" s="139">
        <f t="shared" si="9"/>
        <v>0</v>
      </c>
      <c r="P84" s="139">
        <f t="shared" si="23"/>
        <v>0</v>
      </c>
      <c r="Q84" s="139">
        <f t="shared" si="24"/>
        <v>0</v>
      </c>
      <c r="R84" s="139">
        <f>'2-SEWER Revenue Requirement'!E124*'6-Actual Test Year Data'!J114</f>
        <v>29.35</v>
      </c>
      <c r="Z84" s="55">
        <f t="shared" si="12"/>
        <v>29.35</v>
      </c>
      <c r="AA84" s="55">
        <f t="shared" si="13"/>
        <v>29.35</v>
      </c>
      <c r="AC84" s="55">
        <f t="shared" si="14"/>
        <v>0</v>
      </c>
      <c r="AD84" s="232">
        <f>'[2]Operating Input'!G190</f>
        <v>0</v>
      </c>
      <c r="AE84" s="55" t="b">
        <f t="shared" si="15"/>
        <v>1</v>
      </c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</row>
    <row r="85" spans="1:42" ht="15.75" customHeight="1" x14ac:dyDescent="0.25">
      <c r="A85" s="50" t="s">
        <v>93</v>
      </c>
      <c r="B85" s="5" t="str">
        <f>PROPER('[2]Operating Input'!E191)</f>
        <v>General Liability Insurance</v>
      </c>
      <c r="C85" s="5"/>
      <c r="D85" s="5"/>
      <c r="E85" s="5"/>
      <c r="F85" s="53">
        <f>'2-SEWER Revenue Requirement'!J125</f>
        <v>10260</v>
      </c>
      <c r="G85" s="135">
        <f>'[2]Operating Input'!Q191</f>
        <v>4</v>
      </c>
      <c r="H85" s="136" t="str">
        <f t="shared" si="22"/>
        <v>I</v>
      </c>
      <c r="I85" s="136" t="str">
        <f t="shared" si="25"/>
        <v xml:space="preserve"> </v>
      </c>
      <c r="J85" s="137" t="str">
        <f t="shared" si="26"/>
        <v>P</v>
      </c>
      <c r="K85" s="137" t="str">
        <f t="shared" si="27"/>
        <v/>
      </c>
      <c r="L85" s="137" t="str">
        <f t="shared" si="28"/>
        <v/>
      </c>
      <c r="M85" s="139">
        <f>IF(H85="i",+$F85/(1+$H$12+$J$12)*-$H$12,0)</f>
        <v>-285</v>
      </c>
      <c r="N85" s="139">
        <f t="shared" si="8"/>
        <v>0</v>
      </c>
      <c r="O85" s="139">
        <f>IF(J85="p",+$F$85/(1+$I$12+$J$12)*-$J$12,0)</f>
        <v>-475</v>
      </c>
      <c r="P85" s="139">
        <f t="shared" si="23"/>
        <v>0</v>
      </c>
      <c r="Q85" s="139">
        <f t="shared" si="24"/>
        <v>0</v>
      </c>
      <c r="R85" s="139">
        <f>'2-SEWER Revenue Requirement'!E125*'6-Actual Test Year Data'!J115</f>
        <v>195.04999999999927</v>
      </c>
      <c r="Z85" s="55">
        <f t="shared" si="12"/>
        <v>-564.95000000000073</v>
      </c>
      <c r="AA85" s="55">
        <f t="shared" si="13"/>
        <v>9695.0499999999993</v>
      </c>
      <c r="AC85" s="55">
        <f t="shared" si="14"/>
        <v>9500</v>
      </c>
      <c r="AD85" s="232">
        <f>'[2]Operating Input'!G191</f>
        <v>9500</v>
      </c>
      <c r="AE85" s="55" t="b">
        <f t="shared" si="15"/>
        <v>1</v>
      </c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</row>
    <row r="86" spans="1:42" ht="15.75" customHeight="1" x14ac:dyDescent="0.25">
      <c r="A86" s="50" t="s">
        <v>93</v>
      </c>
      <c r="B86" s="5" t="str">
        <f>PROPER('[2]Operating Input'!E192)</f>
        <v>Memberships, Dues &amp; Subscrip.</v>
      </c>
      <c r="C86" s="5"/>
      <c r="D86" s="5"/>
      <c r="E86" s="5"/>
      <c r="F86" s="53">
        <f>'2-SEWER Revenue Requirement'!J126</f>
        <v>11330</v>
      </c>
      <c r="G86" s="135">
        <f>'[2]Operating Input'!Q192</f>
        <v>2</v>
      </c>
      <c r="H86" s="136" t="str">
        <f t="shared" si="22"/>
        <v>I</v>
      </c>
      <c r="I86" s="136" t="str">
        <f t="shared" si="25"/>
        <v xml:space="preserve"> </v>
      </c>
      <c r="J86" s="137" t="str">
        <f t="shared" si="26"/>
        <v xml:space="preserve"> </v>
      </c>
      <c r="K86" s="137" t="str">
        <f t="shared" si="27"/>
        <v/>
      </c>
      <c r="L86" s="137" t="str">
        <f t="shared" si="28"/>
        <v/>
      </c>
      <c r="M86" s="139">
        <f t="shared" si="7"/>
        <v>-330</v>
      </c>
      <c r="N86" s="139">
        <f t="shared" si="8"/>
        <v>0</v>
      </c>
      <c r="O86" s="139">
        <f t="shared" si="9"/>
        <v>0</v>
      </c>
      <c r="P86" s="139">
        <f t="shared" si="23"/>
        <v>0</v>
      </c>
      <c r="Q86" s="139">
        <f t="shared" si="24"/>
        <v>0</v>
      </c>
      <c r="R86" s="139">
        <f>'2-SEWER Revenue Requirement'!E126*'6-Actual Test Year Data'!J116</f>
        <v>-1833.6599999999999</v>
      </c>
      <c r="Z86" s="55">
        <f t="shared" si="12"/>
        <v>-2163.66</v>
      </c>
      <c r="AA86" s="55">
        <f t="shared" si="13"/>
        <v>9166.34</v>
      </c>
      <c r="AC86" s="55">
        <f t="shared" si="14"/>
        <v>11000</v>
      </c>
      <c r="AD86" s="232">
        <f>'[2]Operating Input'!G192</f>
        <v>11000</v>
      </c>
      <c r="AE86" s="55" t="b">
        <f t="shared" si="15"/>
        <v>1</v>
      </c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</row>
    <row r="87" spans="1:42" ht="15.75" customHeight="1" x14ac:dyDescent="0.25">
      <c r="A87" s="50" t="s">
        <v>93</v>
      </c>
      <c r="B87" s="5" t="str">
        <f>PROPER('[2]Operating Input'!E195)</f>
        <v>Hiring Expenses For New Emp.</v>
      </c>
      <c r="C87" s="5"/>
      <c r="D87" s="5"/>
      <c r="E87" s="5"/>
      <c r="F87" s="53">
        <f>'2-SEWER Revenue Requirement'!J127</f>
        <v>206</v>
      </c>
      <c r="G87" s="135">
        <f>'[2]Operating Input'!Q195</f>
        <v>2</v>
      </c>
      <c r="H87" s="136" t="str">
        <f t="shared" si="22"/>
        <v>I</v>
      </c>
      <c r="I87" s="136" t="str">
        <f t="shared" si="25"/>
        <v xml:space="preserve"> </v>
      </c>
      <c r="J87" s="137" t="str">
        <f t="shared" si="26"/>
        <v xml:space="preserve"> </v>
      </c>
      <c r="K87" s="137" t="str">
        <f t="shared" si="27"/>
        <v/>
      </c>
      <c r="L87" s="137" t="str">
        <f t="shared" si="28"/>
        <v/>
      </c>
      <c r="M87" s="139">
        <f t="shared" si="7"/>
        <v>-6</v>
      </c>
      <c r="N87" s="139">
        <f t="shared" si="8"/>
        <v>0</v>
      </c>
      <c r="O87" s="139">
        <f t="shared" si="9"/>
        <v>0</v>
      </c>
      <c r="P87" s="139">
        <f t="shared" si="23"/>
        <v>0</v>
      </c>
      <c r="Q87" s="139">
        <f t="shared" si="24"/>
        <v>0</v>
      </c>
      <c r="R87" s="139">
        <f>'2-SEWER Revenue Requirement'!E127*'6-Actual Test Year Data'!J117</f>
        <v>538</v>
      </c>
      <c r="Z87" s="55">
        <f t="shared" si="12"/>
        <v>532</v>
      </c>
      <c r="AA87" s="55">
        <f t="shared" si="13"/>
        <v>738</v>
      </c>
      <c r="AC87" s="55">
        <f t="shared" si="14"/>
        <v>200</v>
      </c>
      <c r="AD87" s="232">
        <f>'[2]Operating Input'!G195</f>
        <v>200</v>
      </c>
      <c r="AE87" s="55" t="b">
        <f t="shared" si="15"/>
        <v>1</v>
      </c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</row>
    <row r="88" spans="1:42" ht="15.75" customHeight="1" x14ac:dyDescent="0.25">
      <c r="A88" s="50" t="s">
        <v>93</v>
      </c>
      <c r="B88" s="5" t="str">
        <f>PROPER('[2]Operating Input'!E196)</f>
        <v>Advertising</v>
      </c>
      <c r="C88" s="5"/>
      <c r="D88" s="5"/>
      <c r="E88" s="5"/>
      <c r="F88" s="53">
        <f>'2-SEWER Revenue Requirement'!J128</f>
        <v>0</v>
      </c>
      <c r="G88" s="135">
        <f>'[2]Operating Input'!Q196</f>
        <v>2</v>
      </c>
      <c r="H88" s="136" t="str">
        <f t="shared" si="22"/>
        <v>I</v>
      </c>
      <c r="I88" s="136" t="str">
        <f t="shared" si="25"/>
        <v xml:space="preserve"> </v>
      </c>
      <c r="J88" s="137" t="str">
        <f t="shared" si="26"/>
        <v xml:space="preserve"> </v>
      </c>
      <c r="K88" s="137" t="str">
        <f t="shared" si="27"/>
        <v/>
      </c>
      <c r="L88" s="137" t="str">
        <f t="shared" si="28"/>
        <v/>
      </c>
      <c r="M88" s="139">
        <f t="shared" si="7"/>
        <v>0</v>
      </c>
      <c r="N88" s="139">
        <f t="shared" si="8"/>
        <v>0</v>
      </c>
      <c r="O88" s="139">
        <f t="shared" si="9"/>
        <v>0</v>
      </c>
      <c r="P88" s="139">
        <f t="shared" si="23"/>
        <v>0</v>
      </c>
      <c r="Q88" s="139">
        <f t="shared" si="24"/>
        <v>0</v>
      </c>
      <c r="R88" s="139">
        <f>'2-SEWER Revenue Requirement'!E128*'6-Actual Test Year Data'!J118</f>
        <v>951.76</v>
      </c>
      <c r="Z88" s="55">
        <f t="shared" si="12"/>
        <v>951.76</v>
      </c>
      <c r="AA88" s="55">
        <f t="shared" si="13"/>
        <v>951.76</v>
      </c>
      <c r="AC88" s="55">
        <f t="shared" si="14"/>
        <v>0</v>
      </c>
      <c r="AD88" s="232">
        <f>'[2]Operating Input'!$G$196</f>
        <v>0</v>
      </c>
      <c r="AE88" s="55" t="b">
        <f t="shared" si="15"/>
        <v>1</v>
      </c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</row>
    <row r="89" spans="1:42" ht="15.75" customHeight="1" x14ac:dyDescent="0.25">
      <c r="A89" s="50" t="s">
        <v>93</v>
      </c>
      <c r="B89" s="5" t="str">
        <f>PROPER('[2]Operating Input'!E204)</f>
        <v>Equipment</v>
      </c>
      <c r="C89" s="5"/>
      <c r="D89" s="5"/>
      <c r="E89" s="5"/>
      <c r="F89" s="53">
        <f>'2-SEWER Revenue Requirement'!J129</f>
        <v>0</v>
      </c>
      <c r="G89" s="135">
        <f>'[2]Operating Input'!Q204</f>
        <v>2</v>
      </c>
      <c r="H89" s="136" t="str">
        <f t="shared" si="22"/>
        <v>I</v>
      </c>
      <c r="I89" s="136" t="str">
        <f t="shared" si="25"/>
        <v xml:space="preserve"> </v>
      </c>
      <c r="J89" s="137" t="str">
        <f t="shared" si="26"/>
        <v xml:space="preserve"> </v>
      </c>
      <c r="K89" s="137" t="str">
        <f t="shared" si="27"/>
        <v/>
      </c>
      <c r="L89" s="137" t="str">
        <f t="shared" si="28"/>
        <v/>
      </c>
      <c r="M89" s="139">
        <f t="shared" si="7"/>
        <v>0</v>
      </c>
      <c r="N89" s="139">
        <f t="shared" si="8"/>
        <v>0</v>
      </c>
      <c r="O89" s="139">
        <f t="shared" si="9"/>
        <v>0</v>
      </c>
      <c r="P89" s="139">
        <f t="shared" si="23"/>
        <v>0</v>
      </c>
      <c r="Q89" s="139">
        <f t="shared" si="24"/>
        <v>0</v>
      </c>
      <c r="R89" s="139">
        <f>'2-SEWER Revenue Requirement'!E129*'6-Actual Test Year Data'!J119</f>
        <v>14.43</v>
      </c>
      <c r="Z89" s="55">
        <f t="shared" si="12"/>
        <v>14.43</v>
      </c>
      <c r="AA89" s="55">
        <f t="shared" si="13"/>
        <v>14.43</v>
      </c>
      <c r="AC89" s="55">
        <f t="shared" si="14"/>
        <v>0</v>
      </c>
      <c r="AD89" s="232">
        <f>'[2]Operating Input'!$G$204</f>
        <v>0</v>
      </c>
      <c r="AE89" s="55" t="b">
        <f t="shared" si="15"/>
        <v>1</v>
      </c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</row>
    <row r="90" spans="1:42" ht="15.75" customHeight="1" x14ac:dyDescent="0.25">
      <c r="A90" s="50" t="s">
        <v>93</v>
      </c>
      <c r="B90" s="5" t="str">
        <f>PROPER('[2]Operating Input'!E205)</f>
        <v>Utrwd   Sewer</v>
      </c>
      <c r="C90" s="5"/>
      <c r="D90" s="5"/>
      <c r="E90" s="5"/>
      <c r="F90" s="53">
        <f>'2-SEWER Revenue Requirement'!J130</f>
        <v>1093488</v>
      </c>
      <c r="G90" s="135">
        <f>'[2]Operating Input'!Q205</f>
        <v>18</v>
      </c>
      <c r="H90" s="136" t="str">
        <f t="shared" si="22"/>
        <v>I</v>
      </c>
      <c r="I90" s="136" t="str">
        <f t="shared" si="25"/>
        <v xml:space="preserve"> </v>
      </c>
      <c r="J90" s="137" t="str">
        <f t="shared" si="26"/>
        <v xml:space="preserve"> </v>
      </c>
      <c r="K90" s="137" t="str">
        <f t="shared" si="27"/>
        <v/>
      </c>
      <c r="L90" s="137" t="str">
        <f t="shared" si="28"/>
        <v>W</v>
      </c>
      <c r="M90" s="139">
        <f>IF(H90="i",+$F90/(1+H$12+$L$12)*-$H$12,0)</f>
        <v>-26160</v>
      </c>
      <c r="N90" s="139">
        <f t="shared" si="8"/>
        <v>0</v>
      </c>
      <c r="O90" s="139">
        <f t="shared" si="9"/>
        <v>0</v>
      </c>
      <c r="P90" s="139">
        <f t="shared" si="23"/>
        <v>0</v>
      </c>
      <c r="Q90" s="139">
        <f>IF(L90="w",+$F90/(1+L$12+$I$12)*-$L$12,0)</f>
        <v>-195328</v>
      </c>
      <c r="R90" s="139">
        <f>'2-SEWER Revenue Requirement'!E130*'6-Actual Test Year Data'!J120</f>
        <v>-298170.99</v>
      </c>
      <c r="Z90" s="55">
        <f t="shared" si="12"/>
        <v>-519658.99</v>
      </c>
      <c r="AA90" s="55">
        <f t="shared" si="13"/>
        <v>573829.01</v>
      </c>
      <c r="AC90" s="55">
        <f t="shared" si="14"/>
        <v>872000</v>
      </c>
      <c r="AD90" s="232">
        <f>'[2]Operating Input'!G205</f>
        <v>872000</v>
      </c>
      <c r="AE90" s="55" t="b">
        <f t="shared" si="15"/>
        <v>1</v>
      </c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</row>
    <row r="91" spans="1:42" ht="15.75" customHeight="1" x14ac:dyDescent="0.25">
      <c r="A91" s="50" t="s">
        <v>93</v>
      </c>
      <c r="B91" s="5" t="str">
        <f>PROPER('[2]Operating Input'!E206)</f>
        <v>Utrwd   Regional   Plant   Debt   Pay</v>
      </c>
      <c r="C91" s="5"/>
      <c r="D91" s="5"/>
      <c r="E91" s="5"/>
      <c r="F91" s="53">
        <f>'2-SEWER Revenue Requirement'!J131</f>
        <v>789531</v>
      </c>
      <c r="G91" s="135">
        <f>'[2]Operating Input'!Q206</f>
        <v>0</v>
      </c>
      <c r="H91" s="136" t="str">
        <f t="shared" si="22"/>
        <v xml:space="preserve"> </v>
      </c>
      <c r="I91" s="136" t="str">
        <f t="shared" si="25"/>
        <v xml:space="preserve"> </v>
      </c>
      <c r="J91" s="137" t="str">
        <f t="shared" si="26"/>
        <v xml:space="preserve"> </v>
      </c>
      <c r="K91" s="137" t="str">
        <f t="shared" si="27"/>
        <v/>
      </c>
      <c r="L91" s="137" t="str">
        <f t="shared" si="28"/>
        <v/>
      </c>
      <c r="M91" s="139">
        <f t="shared" si="7"/>
        <v>0</v>
      </c>
      <c r="N91" s="139">
        <f t="shared" si="8"/>
        <v>0</v>
      </c>
      <c r="O91" s="139">
        <f t="shared" si="9"/>
        <v>0</v>
      </c>
      <c r="P91" s="139">
        <f t="shared" si="23"/>
        <v>0</v>
      </c>
      <c r="Q91" s="139">
        <f t="shared" si="24"/>
        <v>0</v>
      </c>
      <c r="R91" s="139">
        <f>'2-SEWER Revenue Requirement'!E131*'6-Actual Test Year Data'!J121</f>
        <v>110315.23999999999</v>
      </c>
      <c r="Z91" s="55">
        <f t="shared" si="12"/>
        <v>110315.23999999999</v>
      </c>
      <c r="AA91" s="55">
        <f t="shared" si="13"/>
        <v>899846.24</v>
      </c>
      <c r="AC91" s="55">
        <f t="shared" si="14"/>
        <v>789531</v>
      </c>
      <c r="AD91" s="232">
        <f>'[2]Operating Input'!I206</f>
        <v>789531</v>
      </c>
      <c r="AE91" s="55" t="b">
        <f t="shared" si="15"/>
        <v>1</v>
      </c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</row>
    <row r="92" spans="1:42" ht="15.75" customHeight="1" x14ac:dyDescent="0.25">
      <c r="A92" s="50" t="s">
        <v>93</v>
      </c>
      <c r="B92" s="5" t="str">
        <f>PROPER('[2]Operating Input'!E207)</f>
        <v>Utrwd  Main   Trunk   Debt   Payment</v>
      </c>
      <c r="C92" s="5"/>
      <c r="D92" s="5"/>
      <c r="E92" s="5"/>
      <c r="F92" s="53">
        <f>'2-SEWER Revenue Requirement'!J132</f>
        <v>347506</v>
      </c>
      <c r="G92" s="135">
        <f>'[2]Operating Input'!Q207</f>
        <v>0</v>
      </c>
      <c r="H92" s="136" t="str">
        <f t="shared" si="22"/>
        <v xml:space="preserve"> </v>
      </c>
      <c r="I92" s="136" t="str">
        <f t="shared" si="25"/>
        <v xml:space="preserve"> </v>
      </c>
      <c r="J92" s="137" t="str">
        <f t="shared" si="26"/>
        <v xml:space="preserve"> </v>
      </c>
      <c r="K92" s="137" t="str">
        <f t="shared" si="27"/>
        <v/>
      </c>
      <c r="L92" s="137" t="str">
        <f t="shared" si="28"/>
        <v/>
      </c>
      <c r="M92" s="139">
        <f t="shared" si="7"/>
        <v>0</v>
      </c>
      <c r="N92" s="139">
        <f t="shared" si="8"/>
        <v>0</v>
      </c>
      <c r="O92" s="139">
        <f t="shared" si="9"/>
        <v>0</v>
      </c>
      <c r="P92" s="139">
        <f t="shared" si="23"/>
        <v>0</v>
      </c>
      <c r="Q92" s="139">
        <f t="shared" si="24"/>
        <v>0</v>
      </c>
      <c r="R92" s="139">
        <f>'2-SEWER Revenue Requirement'!E132*'6-Actual Test Year Data'!J122</f>
        <v>1722.7999999999884</v>
      </c>
      <c r="Z92" s="55">
        <f t="shared" si="12"/>
        <v>1722.7999999999884</v>
      </c>
      <c r="AA92" s="55">
        <f t="shared" si="13"/>
        <v>349228.79999999999</v>
      </c>
      <c r="AC92" s="55">
        <f t="shared" si="14"/>
        <v>347506</v>
      </c>
      <c r="AD92" s="232">
        <f>'[2]Operating Input'!I207</f>
        <v>347506</v>
      </c>
      <c r="AE92" s="55" t="b">
        <f t="shared" si="15"/>
        <v>1</v>
      </c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</row>
    <row r="93" spans="1:42" ht="15.75" customHeight="1" x14ac:dyDescent="0.25">
      <c r="A93" s="50" t="s">
        <v>93</v>
      </c>
      <c r="B93" s="5" t="str">
        <f>PROPER('[2]Operating Input'!E208)</f>
        <v>Utrwd - Joint Capital Costs</v>
      </c>
      <c r="C93" s="5"/>
      <c r="D93" s="5"/>
      <c r="E93" s="5"/>
      <c r="F93" s="53">
        <f>'2-SEWER Revenue Requirement'!J133</f>
        <v>56838.804000000004</v>
      </c>
      <c r="G93" s="135">
        <f>'[2]Operating Input'!Q208</f>
        <v>18</v>
      </c>
      <c r="H93" s="136" t="str">
        <f t="shared" si="22"/>
        <v>I</v>
      </c>
      <c r="I93" s="136" t="str">
        <f t="shared" si="25"/>
        <v xml:space="preserve"> </v>
      </c>
      <c r="J93" s="137" t="str">
        <f t="shared" si="26"/>
        <v xml:space="preserve"> </v>
      </c>
      <c r="K93" s="137" t="str">
        <f t="shared" si="27"/>
        <v/>
      </c>
      <c r="L93" s="137" t="str">
        <f t="shared" si="28"/>
        <v>W</v>
      </c>
      <c r="M93" s="139">
        <f>IF(H93="i",+$F93/(1+H$12+$L$12)*-$H$12,0)</f>
        <v>-1359.78</v>
      </c>
      <c r="N93" s="139">
        <f t="shared" si="8"/>
        <v>0</v>
      </c>
      <c r="O93" s="139">
        <f t="shared" si="9"/>
        <v>0</v>
      </c>
      <c r="P93" s="139">
        <f t="shared" si="23"/>
        <v>0</v>
      </c>
      <c r="Q93" s="139">
        <f>IF(L93="w",+$F93/(1+L$12+$I$12)*-$L$12,0)</f>
        <v>-10153.023999999999</v>
      </c>
      <c r="R93" s="139">
        <f>'2-SEWER Revenue Requirement'!E133*'6-Actual Test Year Data'!J123</f>
        <v>-45326</v>
      </c>
      <c r="Z93" s="55">
        <f t="shared" si="12"/>
        <v>-56838.804000000004</v>
      </c>
      <c r="AA93" s="55">
        <f t="shared" si="13"/>
        <v>0</v>
      </c>
      <c r="AC93" s="55">
        <f t="shared" si="14"/>
        <v>45326</v>
      </c>
      <c r="AD93" s="232">
        <f>'[2]Operating Input'!I208</f>
        <v>45326</v>
      </c>
      <c r="AE93" s="55" t="b">
        <f t="shared" si="15"/>
        <v>1</v>
      </c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</row>
    <row r="94" spans="1:42" ht="15.75" customHeight="1" x14ac:dyDescent="0.25">
      <c r="A94" s="50" t="s">
        <v>93</v>
      </c>
      <c r="B94" s="5" t="str">
        <f>PROPER('[2]Operating Input'!E213)</f>
        <v>Miscellaneous    Expense</v>
      </c>
      <c r="C94" s="5"/>
      <c r="D94" s="5"/>
      <c r="E94" s="5"/>
      <c r="F94" s="53">
        <f>'2-SEWER Revenue Requirement'!J134</f>
        <v>0</v>
      </c>
      <c r="G94" s="135">
        <f>'[2]Operating Input'!Q213</f>
        <v>2</v>
      </c>
      <c r="H94" s="136" t="str">
        <f t="shared" si="22"/>
        <v>I</v>
      </c>
      <c r="I94" s="136" t="str">
        <f t="shared" si="25"/>
        <v xml:space="preserve"> </v>
      </c>
      <c r="J94" s="137" t="str">
        <f t="shared" si="26"/>
        <v xml:space="preserve"> </v>
      </c>
      <c r="K94" s="137" t="str">
        <f t="shared" si="27"/>
        <v/>
      </c>
      <c r="L94" s="137" t="str">
        <f t="shared" si="28"/>
        <v/>
      </c>
      <c r="M94" s="139">
        <f t="shared" si="7"/>
        <v>0</v>
      </c>
      <c r="N94" s="139">
        <f t="shared" si="8"/>
        <v>0</v>
      </c>
      <c r="O94" s="139">
        <f t="shared" si="9"/>
        <v>0</v>
      </c>
      <c r="P94" s="139">
        <f t="shared" si="23"/>
        <v>0</v>
      </c>
      <c r="Q94" s="139">
        <f t="shared" si="24"/>
        <v>0</v>
      </c>
      <c r="R94" s="139">
        <f>'2-SEWER Revenue Requirement'!E134*'6-Actual Test Year Data'!J124</f>
        <v>30833</v>
      </c>
      <c r="Z94" s="55">
        <f t="shared" si="12"/>
        <v>30833</v>
      </c>
      <c r="AA94" s="55">
        <f t="shared" si="13"/>
        <v>30833</v>
      </c>
      <c r="AC94" s="55">
        <f t="shared" si="14"/>
        <v>0</v>
      </c>
      <c r="AD94" s="232">
        <f>'[2]Operating Input'!I209</f>
        <v>0</v>
      </c>
      <c r="AE94" s="55" t="b">
        <f t="shared" si="15"/>
        <v>1</v>
      </c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</row>
    <row r="95" spans="1:42" ht="15.75" customHeight="1" x14ac:dyDescent="0.25">
      <c r="A95" s="50" t="s">
        <v>61</v>
      </c>
      <c r="B95" s="5" t="str">
        <f>PROPER('[2]Operating Input'!E222)</f>
        <v>Salaries</v>
      </c>
      <c r="C95" s="5"/>
      <c r="D95" s="5"/>
      <c r="E95" s="5"/>
      <c r="F95" s="53">
        <f>'2-SEWER Revenue Requirement'!J154</f>
        <v>38977.486882698518</v>
      </c>
      <c r="G95" s="135">
        <f>'[2]Operating Input'!Q222</f>
        <v>28</v>
      </c>
      <c r="H95" s="136" t="str">
        <f t="shared" si="22"/>
        <v xml:space="preserve"> </v>
      </c>
      <c r="I95" s="136" t="str">
        <f t="shared" si="25"/>
        <v>S</v>
      </c>
      <c r="J95" s="137" t="str">
        <f t="shared" si="26"/>
        <v xml:space="preserve"> </v>
      </c>
      <c r="K95" s="137" t="str">
        <f t="shared" si="27"/>
        <v/>
      </c>
      <c r="L95" s="137" t="str">
        <f t="shared" si="28"/>
        <v/>
      </c>
      <c r="M95" s="139">
        <f t="shared" si="7"/>
        <v>0</v>
      </c>
      <c r="N95" s="139">
        <f t="shared" si="8"/>
        <v>-1135.266608233942</v>
      </c>
      <c r="O95" s="139">
        <f t="shared" si="9"/>
        <v>0</v>
      </c>
      <c r="P95" s="139">
        <f t="shared" si="23"/>
        <v>0</v>
      </c>
      <c r="Q95" s="139">
        <f t="shared" si="24"/>
        <v>0</v>
      </c>
      <c r="R95" s="139">
        <f>'2-SEWER Revenue Requirement'!E154*'[2]Operating Input'!$N$222*'6-Actual Test Year Data'!J146</f>
        <v>-17139.563412186682</v>
      </c>
      <c r="Z95" s="55">
        <f t="shared" si="12"/>
        <v>-18274.830020420624</v>
      </c>
      <c r="AA95" s="55">
        <f t="shared" si="13"/>
        <v>20702.656862277894</v>
      </c>
      <c r="AC95" s="55">
        <f t="shared" si="14"/>
        <v>37842.220274464577</v>
      </c>
      <c r="AD95" s="232">
        <f>'[2]Operating Input'!G222*'[2]Operating Input'!$L$222</f>
        <v>37842.220274464577</v>
      </c>
      <c r="AE95" s="55" t="b">
        <f t="shared" si="15"/>
        <v>1</v>
      </c>
    </row>
    <row r="96" spans="1:42" ht="15.75" customHeight="1" x14ac:dyDescent="0.25">
      <c r="A96" s="50" t="s">
        <v>61</v>
      </c>
      <c r="B96" s="5" t="str">
        <f>PROPER('[2]Operating Input'!E223)</f>
        <v>Overtime</v>
      </c>
      <c r="C96" s="5"/>
      <c r="D96" s="5"/>
      <c r="E96" s="5"/>
      <c r="F96" s="53">
        <f>'2-SEWER Revenue Requirement'!J155</f>
        <v>913.36359313953278</v>
      </c>
      <c r="G96" s="135">
        <f>'[2]Operating Input'!Q223</f>
        <v>28</v>
      </c>
      <c r="H96" s="136" t="str">
        <f t="shared" si="22"/>
        <v xml:space="preserve"> </v>
      </c>
      <c r="I96" s="136" t="str">
        <f t="shared" si="25"/>
        <v>S</v>
      </c>
      <c r="J96" s="137" t="str">
        <f t="shared" si="26"/>
        <v xml:space="preserve"> </v>
      </c>
      <c r="K96" s="137" t="str">
        <f t="shared" si="27"/>
        <v/>
      </c>
      <c r="L96" s="137" t="str">
        <f t="shared" si="28"/>
        <v/>
      </c>
      <c r="M96" s="139">
        <f t="shared" si="7"/>
        <v>0</v>
      </c>
      <c r="N96" s="139">
        <f t="shared" si="8"/>
        <v>-26.602823101151444</v>
      </c>
      <c r="O96" s="139">
        <f t="shared" si="9"/>
        <v>0</v>
      </c>
      <c r="P96" s="139">
        <f t="shared" si="23"/>
        <v>0</v>
      </c>
      <c r="Q96" s="139">
        <f t="shared" si="24"/>
        <v>0</v>
      </c>
      <c r="R96" s="139">
        <f>'2-SEWER Revenue Requirement'!E155*'[2]Operating Input'!$N$222*'6-Actual Test Year Data'!J147</f>
        <v>-668.84817840914945</v>
      </c>
      <c r="Z96" s="55">
        <f t="shared" si="12"/>
        <v>-695.4510015103009</v>
      </c>
      <c r="AA96" s="55">
        <f t="shared" si="13"/>
        <v>217.91259162923188</v>
      </c>
      <c r="AC96" s="55">
        <f t="shared" si="14"/>
        <v>886.76077003838134</v>
      </c>
      <c r="AD96" s="232">
        <f>'[2]Operating Input'!G223*'[2]Operating Input'!$L$222</f>
        <v>886.76077003838134</v>
      </c>
      <c r="AE96" s="55" t="b">
        <f t="shared" si="15"/>
        <v>1</v>
      </c>
    </row>
    <row r="97" spans="1:31" ht="15.75" customHeight="1" x14ac:dyDescent="0.25">
      <c r="A97" s="50" t="s">
        <v>61</v>
      </c>
      <c r="B97" s="5" t="str">
        <f>PROPER('[2]Operating Input'!E224)</f>
        <v>Special   Event   Pay</v>
      </c>
      <c r="C97" s="5"/>
      <c r="D97" s="5"/>
      <c r="E97" s="5"/>
      <c r="F97" s="53">
        <f>'2-SEWER Revenue Requirement'!J156</f>
        <v>456.68179656976639</v>
      </c>
      <c r="G97" s="135">
        <f>'[2]Operating Input'!Q224</f>
        <v>28</v>
      </c>
      <c r="H97" s="136" t="str">
        <f t="shared" si="22"/>
        <v xml:space="preserve"> </v>
      </c>
      <c r="I97" s="136" t="str">
        <f t="shared" si="25"/>
        <v>S</v>
      </c>
      <c r="J97" s="137" t="str">
        <f t="shared" si="26"/>
        <v xml:space="preserve"> </v>
      </c>
      <c r="K97" s="137" t="str">
        <f t="shared" si="27"/>
        <v/>
      </c>
      <c r="L97" s="137" t="str">
        <f t="shared" si="28"/>
        <v/>
      </c>
      <c r="M97" s="139">
        <f t="shared" si="7"/>
        <v>0</v>
      </c>
      <c r="N97" s="139">
        <f t="shared" si="8"/>
        <v>-13.301411550575722</v>
      </c>
      <c r="O97" s="139">
        <f t="shared" si="9"/>
        <v>0</v>
      </c>
      <c r="P97" s="139">
        <f t="shared" si="23"/>
        <v>0</v>
      </c>
      <c r="Q97" s="139">
        <f t="shared" si="24"/>
        <v>0</v>
      </c>
      <c r="R97" s="139">
        <f>'2-SEWER Revenue Requirement'!E156*'[2]Operating Input'!$N$222*'6-Actual Test Year Data'!J148</f>
        <v>-443.38038501919067</v>
      </c>
      <c r="Z97" s="55">
        <f t="shared" si="12"/>
        <v>-456.68179656976639</v>
      </c>
      <c r="AA97" s="55">
        <f t="shared" si="13"/>
        <v>0</v>
      </c>
      <c r="AC97" s="55">
        <f t="shared" si="14"/>
        <v>443.38038501919067</v>
      </c>
      <c r="AD97" s="232">
        <f>'[2]Operating Input'!G224*'[2]Operating Input'!$L$222</f>
        <v>443.38038501919067</v>
      </c>
      <c r="AE97" s="55" t="b">
        <f t="shared" si="15"/>
        <v>1</v>
      </c>
    </row>
    <row r="98" spans="1:31" s="206" customFormat="1" ht="15.75" hidden="1" customHeight="1" x14ac:dyDescent="0.25">
      <c r="A98" s="207" t="s">
        <v>61</v>
      </c>
      <c r="B98" s="204" t="str">
        <f>PROPER('[2]Operating Input'!E225)</f>
        <v>P/R     Tax   Expense</v>
      </c>
      <c r="C98" s="204"/>
      <c r="D98" s="204"/>
      <c r="E98" s="5"/>
      <c r="F98" s="205">
        <f>'2-SEWER Revenue Requirement'!J157</f>
        <v>0</v>
      </c>
      <c r="G98" s="224">
        <f>'[2]Operating Input'!Q225</f>
        <v>28</v>
      </c>
      <c r="H98" s="209" t="str">
        <f t="shared" si="22"/>
        <v xml:space="preserve"> </v>
      </c>
      <c r="I98" s="209" t="str">
        <f t="shared" si="25"/>
        <v>S</v>
      </c>
      <c r="J98" s="210" t="str">
        <f t="shared" si="26"/>
        <v xml:space="preserve"> </v>
      </c>
      <c r="K98" s="210" t="str">
        <f t="shared" si="27"/>
        <v/>
      </c>
      <c r="L98" s="210" t="str">
        <f t="shared" si="28"/>
        <v/>
      </c>
      <c r="M98" s="211">
        <f t="shared" si="7"/>
        <v>0</v>
      </c>
      <c r="N98" s="211">
        <f t="shared" si="8"/>
        <v>0</v>
      </c>
      <c r="O98" s="211">
        <f t="shared" si="9"/>
        <v>0</v>
      </c>
      <c r="P98" s="211">
        <f t="shared" si="23"/>
        <v>0</v>
      </c>
      <c r="Q98" s="211">
        <f t="shared" si="24"/>
        <v>0</v>
      </c>
      <c r="R98" s="139">
        <f>'2-SEWER Revenue Requirement'!E157*'[2]Operating Input'!$N$222*'6-Actual Test Year Data'!J149</f>
        <v>0</v>
      </c>
      <c r="Z98" s="55">
        <f t="shared" si="12"/>
        <v>0</v>
      </c>
      <c r="AA98" s="55">
        <f t="shared" si="13"/>
        <v>0</v>
      </c>
      <c r="AC98" s="55">
        <f t="shared" si="14"/>
        <v>0</v>
      </c>
      <c r="AD98" s="232">
        <f>'[2]Operating Input'!G225*'[2]Operating Input'!$L$222</f>
        <v>2996.6602288830368</v>
      </c>
      <c r="AE98" s="55" t="b">
        <f t="shared" si="15"/>
        <v>0</v>
      </c>
    </row>
    <row r="99" spans="1:31" ht="15.75" customHeight="1" x14ac:dyDescent="0.25">
      <c r="A99" s="50" t="s">
        <v>61</v>
      </c>
      <c r="B99" s="5" t="str">
        <f>PROPER('[2]Operating Input'!E227)</f>
        <v>Group   Health   Insurance</v>
      </c>
      <c r="C99" s="5"/>
      <c r="D99" s="5"/>
      <c r="E99" s="5"/>
      <c r="F99" s="53">
        <f>'2-SEWER Revenue Requirement'!J158</f>
        <v>9206.0665510920626</v>
      </c>
      <c r="G99" s="135">
        <f>'[2]Operating Input'!Q227</f>
        <v>29</v>
      </c>
      <c r="H99" s="136" t="str">
        <f t="shared" si="22"/>
        <v xml:space="preserve"> </v>
      </c>
      <c r="I99" s="136" t="str">
        <f t="shared" si="25"/>
        <v>S</v>
      </c>
      <c r="J99" s="137" t="str">
        <f t="shared" si="26"/>
        <v>P</v>
      </c>
      <c r="K99" s="137" t="str">
        <f t="shared" si="27"/>
        <v/>
      </c>
      <c r="L99" s="137" t="str">
        <f t="shared" si="28"/>
        <v/>
      </c>
      <c r="M99" s="139">
        <f>IF(H99="i",-'[2]Operating Input'!$G227*$H$12*'7-Water-Sewer Separation'!$F150,0)</f>
        <v>0</v>
      </c>
      <c r="N99" s="139">
        <f>IF(I99="s",+$F99/(1+I$12+$J$12)*-I12,0)</f>
        <v>-255.72407086366835</v>
      </c>
      <c r="O99" s="139">
        <f>IF(J99="p",+$F99/(1+J$12+$I$12)*-J12,0)</f>
        <v>-426.20678477278062</v>
      </c>
      <c r="P99" s="139">
        <f t="shared" si="23"/>
        <v>0</v>
      </c>
      <c r="Q99" s="139">
        <f t="shared" si="24"/>
        <v>0</v>
      </c>
      <c r="R99" s="139">
        <f>'2-SEWER Revenue Requirement'!E158*'[2]Operating Input'!$N$222*'6-Actual Test Year Data'!J150</f>
        <v>-2940.652418647413</v>
      </c>
      <c r="Z99" s="55">
        <f t="shared" si="12"/>
        <v>-3622.583274283862</v>
      </c>
      <c r="AA99" s="55">
        <f t="shared" si="13"/>
        <v>5583.4832768082006</v>
      </c>
      <c r="AC99" s="55">
        <f t="shared" si="14"/>
        <v>8524.135695455614</v>
      </c>
      <c r="AD99" s="232">
        <f>'[2]Operating Input'!G227*'[2]Operating Input'!$L$222</f>
        <v>8524.135695455614</v>
      </c>
      <c r="AE99" s="55" t="b">
        <f t="shared" si="15"/>
        <v>1</v>
      </c>
    </row>
    <row r="100" spans="1:31" ht="15.75" customHeight="1" x14ac:dyDescent="0.25">
      <c r="A100" s="50" t="s">
        <v>61</v>
      </c>
      <c r="B100" s="5" t="str">
        <f>PROPER('[2]Operating Input'!E228)</f>
        <v>Retirement-Tmrs</v>
      </c>
      <c r="C100" s="5"/>
      <c r="D100" s="5"/>
      <c r="E100" s="5"/>
      <c r="F100" s="53">
        <f>'2-SEWER Revenue Requirement'!J159</f>
        <v>2626.5292393382497</v>
      </c>
      <c r="G100" s="135">
        <f>'[2]Operating Input'!Q228</f>
        <v>28</v>
      </c>
      <c r="H100" s="136" t="str">
        <f t="shared" si="22"/>
        <v xml:space="preserve"> </v>
      </c>
      <c r="I100" s="136" t="str">
        <f t="shared" si="25"/>
        <v>S</v>
      </c>
      <c r="J100" s="137" t="str">
        <f t="shared" si="26"/>
        <v xml:space="preserve"> </v>
      </c>
      <c r="K100" s="137" t="str">
        <f t="shared" si="27"/>
        <v/>
      </c>
      <c r="L100" s="137" t="str">
        <f t="shared" si="28"/>
        <v/>
      </c>
      <c r="M100" s="139">
        <f t="shared" ref="M100:M118" si="29">IF(H100="i",+$F100/(1+H$12)-$F100,0)</f>
        <v>0</v>
      </c>
      <c r="N100" s="139">
        <f t="shared" ref="N100:N119" si="30">IF(I100="s",+$F100/(1+I$12)-$F100,0)</f>
        <v>-76.50085163121139</v>
      </c>
      <c r="O100" s="139">
        <f t="shared" ref="O100:O117" si="31">IF(J100="p",+$F100/(1+J$12)-$F100,0)</f>
        <v>0</v>
      </c>
      <c r="P100" s="139">
        <f t="shared" si="23"/>
        <v>0</v>
      </c>
      <c r="Q100" s="139">
        <f t="shared" si="24"/>
        <v>0</v>
      </c>
      <c r="R100" s="139">
        <f>'2-SEWER Revenue Requirement'!E159*'[2]Operating Input'!$N$222*'6-Actual Test Year Data'!J151</f>
        <v>-1305.9059832124233</v>
      </c>
      <c r="Z100" s="55">
        <f t="shared" si="12"/>
        <v>-1382.4068348436347</v>
      </c>
      <c r="AA100" s="55">
        <f t="shared" si="13"/>
        <v>1244.122404494615</v>
      </c>
      <c r="AC100" s="55">
        <f t="shared" si="14"/>
        <v>2550.0283877070383</v>
      </c>
      <c r="AD100" s="232">
        <f>'[2]Operating Input'!G228*'[2]Operating Input'!$L$222</f>
        <v>2550.0283877070387</v>
      </c>
      <c r="AE100" s="55" t="b">
        <f t="shared" si="15"/>
        <v>1</v>
      </c>
    </row>
    <row r="101" spans="1:31" ht="15.75" customHeight="1" x14ac:dyDescent="0.25">
      <c r="A101" s="50" t="s">
        <v>61</v>
      </c>
      <c r="B101" s="5" t="str">
        <f>PROPER('[2]Operating Input'!E229)</f>
        <v>Workman ' S   Compensation</v>
      </c>
      <c r="C101" s="5"/>
      <c r="D101" s="5"/>
      <c r="E101" s="5"/>
      <c r="F101" s="53">
        <f>'2-SEWER Revenue Requirement'!J160</f>
        <v>181.45490050372055</v>
      </c>
      <c r="G101" s="135">
        <f>'[2]Operating Input'!Q229</f>
        <v>28</v>
      </c>
      <c r="H101" s="136" t="str">
        <f t="shared" si="22"/>
        <v xml:space="preserve"> </v>
      </c>
      <c r="I101" s="136" t="str">
        <f t="shared" si="25"/>
        <v>S</v>
      </c>
      <c r="J101" s="137" t="str">
        <f t="shared" si="26"/>
        <v xml:space="preserve"> </v>
      </c>
      <c r="K101" s="137" t="str">
        <f t="shared" si="27"/>
        <v/>
      </c>
      <c r="L101" s="137" t="str">
        <f t="shared" si="28"/>
        <v/>
      </c>
      <c r="M101" s="139">
        <f t="shared" si="29"/>
        <v>0</v>
      </c>
      <c r="N101" s="139">
        <f t="shared" si="30"/>
        <v>-5.2850941894287473</v>
      </c>
      <c r="O101" s="139">
        <f t="shared" si="31"/>
        <v>0</v>
      </c>
      <c r="P101" s="139">
        <f t="shared" si="23"/>
        <v>0</v>
      </c>
      <c r="Q101" s="139">
        <f t="shared" si="24"/>
        <v>0</v>
      </c>
      <c r="R101" s="139">
        <f>'2-SEWER Revenue Requirement'!E160*'[2]Operating Input'!$N$222*'6-Actual Test Year Data'!J152</f>
        <v>-64.065509766039597</v>
      </c>
      <c r="Z101" s="55">
        <f t="shared" si="12"/>
        <v>-69.350603955468344</v>
      </c>
      <c r="AA101" s="55">
        <f t="shared" si="13"/>
        <v>112.10429654825221</v>
      </c>
      <c r="AC101" s="55">
        <f t="shared" si="14"/>
        <v>176.1698063142918</v>
      </c>
      <c r="AD101" s="232">
        <f>'[2]Operating Input'!G229*'[2]Operating Input'!$L$222</f>
        <v>176.16980631429178</v>
      </c>
      <c r="AE101" s="55" t="b">
        <f t="shared" si="15"/>
        <v>1</v>
      </c>
    </row>
    <row r="102" spans="1:31" ht="15.75" customHeight="1" x14ac:dyDescent="0.25">
      <c r="A102" s="50" t="s">
        <v>61</v>
      </c>
      <c r="B102" s="5" t="str">
        <f>PROPER('[2]Operating Input'!E230)</f>
        <v>Longevity    Pay</v>
      </c>
      <c r="C102" s="5"/>
      <c r="D102" s="5"/>
      <c r="E102" s="5"/>
      <c r="F102" s="53">
        <f>'2-SEWER Revenue Requirement'!J161</f>
        <v>252.69726076860408</v>
      </c>
      <c r="G102" s="135">
        <f>'[2]Operating Input'!Q230</f>
        <v>28</v>
      </c>
      <c r="H102" s="136" t="str">
        <f t="shared" si="22"/>
        <v xml:space="preserve"> </v>
      </c>
      <c r="I102" s="136" t="str">
        <f t="shared" si="25"/>
        <v>S</v>
      </c>
      <c r="J102" s="137" t="str">
        <f t="shared" si="26"/>
        <v xml:space="preserve"> </v>
      </c>
      <c r="K102" s="137" t="str">
        <f t="shared" si="27"/>
        <v/>
      </c>
      <c r="L102" s="137" t="str">
        <f t="shared" si="28"/>
        <v/>
      </c>
      <c r="M102" s="139">
        <f t="shared" si="29"/>
        <v>0</v>
      </c>
      <c r="N102" s="139">
        <f t="shared" si="30"/>
        <v>-7.3601143913185751</v>
      </c>
      <c r="O102" s="139">
        <f t="shared" si="31"/>
        <v>0</v>
      </c>
      <c r="P102" s="139">
        <f t="shared" si="23"/>
        <v>0</v>
      </c>
      <c r="Q102" s="139">
        <f t="shared" si="24"/>
        <v>0</v>
      </c>
      <c r="R102" s="139">
        <f>'2-SEWER Revenue Requirement'!E161*'[2]Operating Input'!$N$222*'6-Actual Test Year Data'!J153</f>
        <v>-195.67854325513616</v>
      </c>
      <c r="Z102" s="55">
        <f t="shared" si="12"/>
        <v>-203.03865764645474</v>
      </c>
      <c r="AA102" s="55">
        <f t="shared" si="13"/>
        <v>49.658603122149344</v>
      </c>
      <c r="AC102" s="55">
        <f t="shared" si="14"/>
        <v>245.33714637728551</v>
      </c>
      <c r="AD102" s="232">
        <f>'[2]Operating Input'!G230*'[2]Operating Input'!$L$222</f>
        <v>245.33714637728551</v>
      </c>
      <c r="AE102" s="55" t="b">
        <f t="shared" si="15"/>
        <v>1</v>
      </c>
    </row>
    <row r="103" spans="1:31" ht="15.75" customHeight="1" x14ac:dyDescent="0.25">
      <c r="A103" s="50" t="s">
        <v>61</v>
      </c>
      <c r="B103" s="5" t="str">
        <f>PROPER('[2]Operating Input'!E231)</f>
        <v>School,    Registration    &amp;  Tuition</v>
      </c>
      <c r="C103" s="5"/>
      <c r="D103" s="5"/>
      <c r="E103" s="5"/>
      <c r="F103" s="53">
        <f>'2-SEWER Revenue Requirement'!J162</f>
        <v>365.34543725581312</v>
      </c>
      <c r="G103" s="135">
        <f>'[2]Operating Input'!Q231</f>
        <v>26</v>
      </c>
      <c r="H103" s="136" t="str">
        <f t="shared" si="22"/>
        <v xml:space="preserve"> </v>
      </c>
      <c r="I103" s="136" t="str">
        <f t="shared" si="25"/>
        <v>S</v>
      </c>
      <c r="J103" s="137" t="str">
        <f t="shared" si="26"/>
        <v xml:space="preserve"> </v>
      </c>
      <c r="K103" s="137" t="str">
        <f t="shared" si="27"/>
        <v/>
      </c>
      <c r="L103" s="137" t="str">
        <f t="shared" si="28"/>
        <v/>
      </c>
      <c r="M103" s="139">
        <f t="shared" si="29"/>
        <v>0</v>
      </c>
      <c r="N103" s="139">
        <f t="shared" si="30"/>
        <v>-10.6411292404606</v>
      </c>
      <c r="O103" s="139">
        <f t="shared" si="31"/>
        <v>0</v>
      </c>
      <c r="P103" s="139">
        <f t="shared" si="23"/>
        <v>0</v>
      </c>
      <c r="Q103" s="139">
        <f t="shared" si="24"/>
        <v>0</v>
      </c>
      <c r="R103" s="139">
        <f>'2-SEWER Revenue Requirement'!E162*'[2]Operating Input'!$N$222*'6-Actual Test Year Data'!J154</f>
        <v>-354.70430801535258</v>
      </c>
      <c r="Z103" s="55">
        <f t="shared" si="12"/>
        <v>-365.34543725581318</v>
      </c>
      <c r="AA103" s="55">
        <f t="shared" si="13"/>
        <v>0</v>
      </c>
      <c r="AC103" s="55">
        <f t="shared" si="14"/>
        <v>354.70430801535252</v>
      </c>
      <c r="AD103" s="232">
        <f>'[2]Operating Input'!G231*'[2]Operating Input'!$L$222</f>
        <v>354.70430801535258</v>
      </c>
      <c r="AE103" s="55" t="b">
        <f t="shared" si="15"/>
        <v>1</v>
      </c>
    </row>
    <row r="104" spans="1:31" ht="15.75" customHeight="1" x14ac:dyDescent="0.25">
      <c r="A104" s="50" t="s">
        <v>61</v>
      </c>
      <c r="B104" s="5" t="str">
        <f>PROPER('[2]Operating Input'!E232)</f>
        <v>Travel,    Meals   &amp;   Lodging</v>
      </c>
      <c r="C104" s="5"/>
      <c r="D104" s="5"/>
      <c r="E104" s="5"/>
      <c r="F104" s="53">
        <f>'2-SEWER Revenue Requirement'!J163</f>
        <v>608.90906209302193</v>
      </c>
      <c r="G104" s="135">
        <f>'[2]Operating Input'!Q232</f>
        <v>26</v>
      </c>
      <c r="H104" s="136" t="str">
        <f t="shared" si="22"/>
        <v xml:space="preserve"> </v>
      </c>
      <c r="I104" s="136" t="str">
        <f t="shared" si="25"/>
        <v>S</v>
      </c>
      <c r="J104" s="137" t="str">
        <f t="shared" si="26"/>
        <v xml:space="preserve"> </v>
      </c>
      <c r="K104" s="137" t="str">
        <f t="shared" si="27"/>
        <v/>
      </c>
      <c r="L104" s="137" t="str">
        <f t="shared" si="28"/>
        <v/>
      </c>
      <c r="M104" s="139">
        <f t="shared" si="29"/>
        <v>0</v>
      </c>
      <c r="N104" s="139">
        <f t="shared" si="30"/>
        <v>-17.735215400767629</v>
      </c>
      <c r="O104" s="139">
        <f t="shared" si="31"/>
        <v>0</v>
      </c>
      <c r="P104" s="139">
        <f t="shared" si="23"/>
        <v>0</v>
      </c>
      <c r="Q104" s="139">
        <f t="shared" si="24"/>
        <v>0</v>
      </c>
      <c r="R104" s="139">
        <f>'2-SEWER Revenue Requirement'!E163*'[2]Operating Input'!$N$222*'6-Actual Test Year Data'!J155</f>
        <v>-591.1738466922543</v>
      </c>
      <c r="Z104" s="55">
        <f t="shared" si="12"/>
        <v>-608.90906209302193</v>
      </c>
      <c r="AA104" s="55">
        <f t="shared" si="13"/>
        <v>0</v>
      </c>
      <c r="AC104" s="55">
        <f t="shared" si="14"/>
        <v>591.1738466922543</v>
      </c>
      <c r="AD104" s="232">
        <f>'[2]Operating Input'!G232*'[2]Operating Input'!$L$222</f>
        <v>591.1738466922543</v>
      </c>
      <c r="AE104" s="55" t="b">
        <f t="shared" si="15"/>
        <v>1</v>
      </c>
    </row>
    <row r="105" spans="1:31" ht="15.75" customHeight="1" x14ac:dyDescent="0.25">
      <c r="A105" s="50" t="s">
        <v>61</v>
      </c>
      <c r="B105" s="5" t="str">
        <f>PROPER('[2]Operating Input'!E233)</f>
        <v>Uniforms</v>
      </c>
      <c r="C105" s="5"/>
      <c r="D105" s="5"/>
      <c r="E105" s="5"/>
      <c r="F105" s="53">
        <f>'2-SEWER Revenue Requirement'!J164</f>
        <v>228.3408982848832</v>
      </c>
      <c r="G105" s="135">
        <f>'[2]Operating Input'!Q233</f>
        <v>26</v>
      </c>
      <c r="H105" s="136" t="str">
        <f t="shared" si="22"/>
        <v xml:space="preserve"> </v>
      </c>
      <c r="I105" s="136" t="str">
        <f t="shared" si="25"/>
        <v>S</v>
      </c>
      <c r="J105" s="137" t="str">
        <f t="shared" si="26"/>
        <v xml:space="preserve"> </v>
      </c>
      <c r="K105" s="137" t="str">
        <f t="shared" si="27"/>
        <v/>
      </c>
      <c r="L105" s="137" t="str">
        <f t="shared" si="28"/>
        <v/>
      </c>
      <c r="M105" s="139">
        <f t="shared" si="29"/>
        <v>0</v>
      </c>
      <c r="N105" s="139">
        <f t="shared" si="30"/>
        <v>-6.6507057752878609</v>
      </c>
      <c r="O105" s="139">
        <f t="shared" si="31"/>
        <v>0</v>
      </c>
      <c r="P105" s="139">
        <f t="shared" si="23"/>
        <v>0</v>
      </c>
      <c r="Q105" s="139">
        <f t="shared" si="24"/>
        <v>0</v>
      </c>
      <c r="R105" s="139">
        <f>'2-SEWER Revenue Requirement'!E164*'[2]Operating Input'!$N$222*'6-Actual Test Year Data'!J156</f>
        <v>-221.69019250959533</v>
      </c>
      <c r="Z105" s="55">
        <f t="shared" si="12"/>
        <v>-228.3408982848832</v>
      </c>
      <c r="AA105" s="55">
        <f t="shared" si="13"/>
        <v>0</v>
      </c>
      <c r="AC105" s="55">
        <f t="shared" si="14"/>
        <v>221.69019250959533</v>
      </c>
      <c r="AD105" s="232">
        <f>'[2]Operating Input'!G233*'[2]Operating Input'!$L$222</f>
        <v>221.69019250959533</v>
      </c>
      <c r="AE105" s="55" t="b">
        <f t="shared" si="15"/>
        <v>1</v>
      </c>
    </row>
    <row r="106" spans="1:31" ht="15.75" customHeight="1" x14ac:dyDescent="0.25">
      <c r="A106" s="50" t="s">
        <v>61</v>
      </c>
      <c r="B106" s="5" t="str">
        <f>PROPER('[2]Operating Input'!E234)</f>
        <v>Office   Furniture</v>
      </c>
      <c r="C106" s="5"/>
      <c r="D106" s="5"/>
      <c r="E106" s="5"/>
      <c r="F106" s="53">
        <f>'2-SEWER Revenue Requirement'!J165</f>
        <v>1065.5908586627884</v>
      </c>
      <c r="G106" s="135">
        <f>'[2]Operating Input'!Q234</f>
        <v>2</v>
      </c>
      <c r="H106" s="136" t="str">
        <f t="shared" si="22"/>
        <v>I</v>
      </c>
      <c r="I106" s="136" t="str">
        <f t="shared" si="25"/>
        <v xml:space="preserve"> </v>
      </c>
      <c r="J106" s="137" t="str">
        <f t="shared" si="26"/>
        <v xml:space="preserve"> </v>
      </c>
      <c r="K106" s="137" t="str">
        <f t="shared" si="27"/>
        <v/>
      </c>
      <c r="L106" s="137" t="str">
        <f t="shared" si="28"/>
        <v/>
      </c>
      <c r="M106" s="139">
        <f t="shared" si="29"/>
        <v>-31.036626951343351</v>
      </c>
      <c r="N106" s="139">
        <f t="shared" si="30"/>
        <v>0</v>
      </c>
      <c r="O106" s="139">
        <f t="shared" si="31"/>
        <v>0</v>
      </c>
      <c r="P106" s="139">
        <f t="shared" si="23"/>
        <v>0</v>
      </c>
      <c r="Q106" s="139">
        <f t="shared" si="24"/>
        <v>0</v>
      </c>
      <c r="R106" s="139">
        <f>'2-SEWER Revenue Requirement'!E165*'[2]Operating Input'!$N$222*'6-Actual Test Year Data'!J157</f>
        <v>-1005.7788447236995</v>
      </c>
      <c r="Z106" s="55">
        <f t="shared" si="12"/>
        <v>-1036.8154716750428</v>
      </c>
      <c r="AA106" s="55">
        <f t="shared" si="13"/>
        <v>28.775386987745605</v>
      </c>
      <c r="AC106" s="55">
        <f t="shared" si="14"/>
        <v>1034.554231711445</v>
      </c>
      <c r="AD106" s="232">
        <f>'[2]Operating Input'!G234*'[2]Operating Input'!$L$222</f>
        <v>1034.554231711445</v>
      </c>
      <c r="AE106" s="55" t="b">
        <f t="shared" si="15"/>
        <v>1</v>
      </c>
    </row>
    <row r="107" spans="1:31" ht="15.75" customHeight="1" x14ac:dyDescent="0.25">
      <c r="A107" s="50" t="s">
        <v>61</v>
      </c>
      <c r="B107" s="5" t="str">
        <f>PROPER('[2]Operating Input'!E235)</f>
        <v>Computer   Hardware/Sftwr</v>
      </c>
      <c r="C107" s="5"/>
      <c r="D107" s="5"/>
      <c r="E107" s="5"/>
      <c r="F107" s="53">
        <f>'2-SEWER Revenue Requirement'!J166</f>
        <v>1065.5908586627884</v>
      </c>
      <c r="G107" s="135">
        <f>'[2]Operating Input'!Q235</f>
        <v>2</v>
      </c>
      <c r="H107" s="136" t="str">
        <f t="shared" si="22"/>
        <v>I</v>
      </c>
      <c r="I107" s="136" t="str">
        <f t="shared" si="25"/>
        <v xml:space="preserve"> </v>
      </c>
      <c r="J107" s="137" t="str">
        <f t="shared" si="26"/>
        <v xml:space="preserve"> </v>
      </c>
      <c r="K107" s="137" t="str">
        <f t="shared" si="27"/>
        <v/>
      </c>
      <c r="L107" s="137" t="str">
        <f t="shared" si="28"/>
        <v/>
      </c>
      <c r="M107" s="139">
        <f t="shared" si="29"/>
        <v>-31.036626951343351</v>
      </c>
      <c r="N107" s="139">
        <f t="shared" si="30"/>
        <v>0</v>
      </c>
      <c r="O107" s="139">
        <f t="shared" si="31"/>
        <v>0</v>
      </c>
      <c r="P107" s="139">
        <f t="shared" si="23"/>
        <v>0</v>
      </c>
      <c r="Q107" s="139">
        <f t="shared" si="24"/>
        <v>0</v>
      </c>
      <c r="R107" s="139">
        <f>'2-SEWER Revenue Requirement'!E166*'[2]Operating Input'!$N$222*'6-Actual Test Year Data'!J158</f>
        <v>-1034.554231711445</v>
      </c>
      <c r="Z107" s="55">
        <f t="shared" si="12"/>
        <v>-1065.5908586627884</v>
      </c>
      <c r="AA107" s="55">
        <f t="shared" si="13"/>
        <v>0</v>
      </c>
      <c r="AC107" s="55">
        <f t="shared" si="14"/>
        <v>1034.554231711445</v>
      </c>
      <c r="AD107" s="232">
        <f>'[2]Operating Input'!G235*'[2]Operating Input'!$L$222</f>
        <v>1034.554231711445</v>
      </c>
      <c r="AE107" s="55" t="b">
        <f t="shared" si="15"/>
        <v>1</v>
      </c>
    </row>
    <row r="108" spans="1:31" ht="15.75" customHeight="1" x14ac:dyDescent="0.25">
      <c r="A108" s="50" t="s">
        <v>61</v>
      </c>
      <c r="B108" s="5" t="str">
        <f>PROPER('[2]Operating Input'!E236)</f>
        <v>Office   Supplies</v>
      </c>
      <c r="C108" s="5"/>
      <c r="D108" s="5"/>
      <c r="E108" s="5"/>
      <c r="F108" s="53">
        <f>'2-SEWER Revenue Requirement'!J167</f>
        <v>517.57270277906866</v>
      </c>
      <c r="G108" s="135">
        <f>'[2]Operating Input'!Q236</f>
        <v>2</v>
      </c>
      <c r="H108" s="136" t="str">
        <f t="shared" si="22"/>
        <v>I</v>
      </c>
      <c r="I108" s="136" t="str">
        <f t="shared" si="25"/>
        <v xml:space="preserve"> </v>
      </c>
      <c r="J108" s="137" t="str">
        <f t="shared" si="26"/>
        <v xml:space="preserve"> </v>
      </c>
      <c r="K108" s="137" t="str">
        <f t="shared" si="27"/>
        <v/>
      </c>
      <c r="L108" s="137" t="str">
        <f t="shared" si="28"/>
        <v/>
      </c>
      <c r="M108" s="139">
        <f t="shared" si="29"/>
        <v>-15.074933090652507</v>
      </c>
      <c r="N108" s="139">
        <f t="shared" si="30"/>
        <v>0</v>
      </c>
      <c r="O108" s="139">
        <f t="shared" si="31"/>
        <v>0</v>
      </c>
      <c r="P108" s="139">
        <f t="shared" si="23"/>
        <v>0</v>
      </c>
      <c r="Q108" s="139">
        <f t="shared" si="24"/>
        <v>0</v>
      </c>
      <c r="R108" s="139">
        <f>'2-SEWER Revenue Requirement'!E167*'[2]Operating Input'!$N$222*'6-Actual Test Year Data'!J159</f>
        <v>472.77650454596301</v>
      </c>
      <c r="Z108" s="55">
        <f t="shared" si="12"/>
        <v>457.7015714553105</v>
      </c>
      <c r="AA108" s="55">
        <f t="shared" si="13"/>
        <v>975.27427423437916</v>
      </c>
      <c r="AC108" s="55">
        <f t="shared" si="14"/>
        <v>502.49776968841616</v>
      </c>
      <c r="AD108" s="232">
        <f>'[2]Operating Input'!G236*'[2]Operating Input'!$L$222</f>
        <v>502.4977696884161</v>
      </c>
      <c r="AE108" s="55" t="b">
        <f t="shared" si="15"/>
        <v>1</v>
      </c>
    </row>
    <row r="109" spans="1:31" ht="15.75" customHeight="1" x14ac:dyDescent="0.25">
      <c r="A109" s="50" t="s">
        <v>61</v>
      </c>
      <c r="B109" s="5" t="str">
        <f>PROPER('[2]Operating Input'!E237)</f>
        <v>Materials/ Supplies</v>
      </c>
      <c r="C109" s="5"/>
      <c r="D109" s="5"/>
      <c r="E109" s="5"/>
      <c r="F109" s="53">
        <f>'2-SEWER Revenue Requirement'!J168</f>
        <v>152.22726552325548</v>
      </c>
      <c r="G109" s="135">
        <f>'[2]Operating Input'!Q237</f>
        <v>2</v>
      </c>
      <c r="H109" s="136" t="str">
        <f t="shared" si="22"/>
        <v>I</v>
      </c>
      <c r="I109" s="136" t="str">
        <f t="shared" si="25"/>
        <v xml:space="preserve"> </v>
      </c>
      <c r="J109" s="137" t="str">
        <f t="shared" si="26"/>
        <v xml:space="preserve"> </v>
      </c>
      <c r="K109" s="137" t="str">
        <f t="shared" si="27"/>
        <v/>
      </c>
      <c r="L109" s="137" t="str">
        <f t="shared" si="28"/>
        <v/>
      </c>
      <c r="M109" s="139">
        <f t="shared" si="29"/>
        <v>-4.4338038501919073</v>
      </c>
      <c r="N109" s="139">
        <f t="shared" si="30"/>
        <v>0</v>
      </c>
      <c r="O109" s="139">
        <f t="shared" si="31"/>
        <v>0</v>
      </c>
      <c r="P109" s="139">
        <f t="shared" si="23"/>
        <v>0</v>
      </c>
      <c r="Q109" s="139">
        <f t="shared" si="24"/>
        <v>0</v>
      </c>
      <c r="R109" s="139">
        <f>'2-SEWER Revenue Requirement'!E168*'[2]Operating Input'!$N$222*'6-Actual Test Year Data'!J160</f>
        <v>24.761316568705062</v>
      </c>
      <c r="Z109" s="55">
        <f t="shared" si="12"/>
        <v>20.327512718513155</v>
      </c>
      <c r="AA109" s="55">
        <f t="shared" si="13"/>
        <v>172.55477824176864</v>
      </c>
      <c r="AC109" s="55">
        <f t="shared" si="14"/>
        <v>147.79346167306358</v>
      </c>
      <c r="AD109" s="232">
        <f>'[2]Operating Input'!G237*'[2]Operating Input'!$L$222</f>
        <v>147.79346167306358</v>
      </c>
      <c r="AE109" s="55" t="b">
        <f t="shared" si="15"/>
        <v>1</v>
      </c>
    </row>
    <row r="110" spans="1:31" ht="15.75" customHeight="1" x14ac:dyDescent="0.25">
      <c r="A110" s="50" t="s">
        <v>61</v>
      </c>
      <c r="B110" s="5" t="str">
        <f>PROPER('[2]Operating Input'!E238)</f>
        <v>General  Supplies</v>
      </c>
      <c r="C110" s="5"/>
      <c r="D110" s="5"/>
      <c r="E110" s="5"/>
      <c r="F110" s="53">
        <f>'2-SEWER Revenue Requirement'!J169</f>
        <v>152.22726552325548</v>
      </c>
      <c r="G110" s="135">
        <f>'[2]Operating Input'!Q238</f>
        <v>2</v>
      </c>
      <c r="H110" s="136" t="str">
        <f t="shared" si="22"/>
        <v>I</v>
      </c>
      <c r="I110" s="136" t="str">
        <f t="shared" si="25"/>
        <v xml:space="preserve"> </v>
      </c>
      <c r="J110" s="137" t="str">
        <f t="shared" si="26"/>
        <v xml:space="preserve"> </v>
      </c>
      <c r="K110" s="137" t="str">
        <f t="shared" si="27"/>
        <v/>
      </c>
      <c r="L110" s="137" t="str">
        <f t="shared" si="28"/>
        <v/>
      </c>
      <c r="M110" s="139">
        <f t="shared" si="29"/>
        <v>-4.4338038501919073</v>
      </c>
      <c r="N110" s="139">
        <f t="shared" si="30"/>
        <v>0</v>
      </c>
      <c r="O110" s="139">
        <f t="shared" si="31"/>
        <v>0</v>
      </c>
      <c r="P110" s="139">
        <f t="shared" si="23"/>
        <v>0</v>
      </c>
      <c r="Q110" s="139">
        <f t="shared" si="24"/>
        <v>0</v>
      </c>
      <c r="R110" s="139">
        <f>'2-SEWER Revenue Requirement'!E169*'[2]Operating Input'!$N$222*'6-Actual Test Year Data'!J161</f>
        <v>-147.79346167306358</v>
      </c>
      <c r="Z110" s="55">
        <f t="shared" si="12"/>
        <v>-152.22726552325548</v>
      </c>
      <c r="AA110" s="55">
        <f t="shared" si="13"/>
        <v>0</v>
      </c>
      <c r="AC110" s="55">
        <f t="shared" si="14"/>
        <v>147.79346167306358</v>
      </c>
      <c r="AD110" s="232">
        <f>'[2]Operating Input'!G238*'[2]Operating Input'!$L$222</f>
        <v>147.79346167306358</v>
      </c>
      <c r="AE110" s="55" t="b">
        <f t="shared" si="15"/>
        <v>1</v>
      </c>
    </row>
    <row r="111" spans="1:31" ht="15.75" customHeight="1" x14ac:dyDescent="0.25">
      <c r="A111" s="50" t="s">
        <v>61</v>
      </c>
      <c r="B111" s="5" t="str">
        <f>PROPER('[2]Operating Input'!E241)</f>
        <v>Maintenance   Agreements</v>
      </c>
      <c r="C111" s="5"/>
      <c r="D111" s="5"/>
      <c r="E111" s="5"/>
      <c r="F111" s="53">
        <f>'2-SEWER Revenue Requirement'!J170</f>
        <v>3044.5453104651097</v>
      </c>
      <c r="G111" s="135">
        <f>'[2]Operating Input'!Q241</f>
        <v>2</v>
      </c>
      <c r="H111" s="136" t="str">
        <f t="shared" si="22"/>
        <v>I</v>
      </c>
      <c r="I111" s="136" t="str">
        <f t="shared" si="25"/>
        <v xml:space="preserve"> </v>
      </c>
      <c r="J111" s="137" t="str">
        <f t="shared" si="26"/>
        <v xml:space="preserve"> </v>
      </c>
      <c r="K111" s="137" t="str">
        <f t="shared" si="27"/>
        <v/>
      </c>
      <c r="L111" s="137" t="str">
        <f t="shared" si="28"/>
        <v/>
      </c>
      <c r="M111" s="139">
        <f t="shared" si="29"/>
        <v>-88.676077003838145</v>
      </c>
      <c r="N111" s="139">
        <f t="shared" si="30"/>
        <v>0</v>
      </c>
      <c r="O111" s="139">
        <f t="shared" si="31"/>
        <v>0</v>
      </c>
      <c r="P111" s="139">
        <f t="shared" si="23"/>
        <v>0</v>
      </c>
      <c r="Q111" s="139">
        <f t="shared" si="24"/>
        <v>0</v>
      </c>
      <c r="R111" s="139">
        <f>'2-SEWER Revenue Requirement'!E170*'[2]Operating Input'!$N$222*'6-Actual Test Year Data'!J162</f>
        <v>1202.6220004568195</v>
      </c>
      <c r="Z111" s="55">
        <f t="shared" si="12"/>
        <v>1113.9459234529813</v>
      </c>
      <c r="AA111" s="55">
        <f t="shared" si="13"/>
        <v>4158.491233918091</v>
      </c>
      <c r="AC111" s="55">
        <f t="shared" si="14"/>
        <v>2955.8692334612715</v>
      </c>
      <c r="AD111" s="232">
        <f>'[2]Operating Input'!G241*'[2]Operating Input'!$L$222</f>
        <v>2955.8692334612715</v>
      </c>
      <c r="AE111" s="55" t="b">
        <f t="shared" si="15"/>
        <v>1</v>
      </c>
    </row>
    <row r="112" spans="1:31" ht="15.75" customHeight="1" x14ac:dyDescent="0.25">
      <c r="A112" s="50" t="s">
        <v>61</v>
      </c>
      <c r="B112" s="5" t="str">
        <f>PROPER('[2]Operating Input'!E242)</f>
        <v>Facility   Maintenance</v>
      </c>
      <c r="C112" s="5"/>
      <c r="D112" s="5"/>
      <c r="E112" s="5"/>
      <c r="F112" s="53">
        <f>'2-SEWER Revenue Requirement'!J171</f>
        <v>1522.2726552325548</v>
      </c>
      <c r="G112" s="135">
        <f>'[2]Operating Input'!Q242</f>
        <v>2</v>
      </c>
      <c r="H112" s="136" t="str">
        <f t="shared" si="22"/>
        <v>I</v>
      </c>
      <c r="I112" s="136" t="str">
        <f t="shared" si="25"/>
        <v xml:space="preserve"> </v>
      </c>
      <c r="J112" s="137" t="str">
        <f t="shared" si="26"/>
        <v xml:space="preserve"> </v>
      </c>
      <c r="K112" s="137" t="str">
        <f t="shared" si="27"/>
        <v/>
      </c>
      <c r="L112" s="137" t="str">
        <f t="shared" si="28"/>
        <v/>
      </c>
      <c r="M112" s="139">
        <f t="shared" si="29"/>
        <v>-44.338038501919073</v>
      </c>
      <c r="N112" s="139">
        <f t="shared" si="30"/>
        <v>0</v>
      </c>
      <c r="O112" s="139">
        <f t="shared" si="31"/>
        <v>0</v>
      </c>
      <c r="P112" s="139">
        <f t="shared" si="23"/>
        <v>0</v>
      </c>
      <c r="Q112" s="139">
        <f t="shared" si="24"/>
        <v>0</v>
      </c>
      <c r="R112" s="139">
        <f>'2-SEWER Revenue Requirement'!E171*'[2]Operating Input'!$N$222*'6-Actual Test Year Data'!J163</f>
        <v>-1424.7289705283329</v>
      </c>
      <c r="Z112" s="55">
        <f t="shared" si="12"/>
        <v>-1469.0670090302519</v>
      </c>
      <c r="AA112" s="55">
        <f t="shared" si="13"/>
        <v>53.205646202302887</v>
      </c>
      <c r="AC112" s="55">
        <f t="shared" si="14"/>
        <v>1477.9346167306358</v>
      </c>
      <c r="AD112" s="232">
        <f>'[2]Operating Input'!G242*'[2]Operating Input'!$L$222</f>
        <v>1477.9346167306358</v>
      </c>
      <c r="AE112" s="55" t="b">
        <f t="shared" si="15"/>
        <v>1</v>
      </c>
    </row>
    <row r="113" spans="1:31" ht="15.75" customHeight="1" x14ac:dyDescent="0.25">
      <c r="A113" s="50" t="s">
        <v>61</v>
      </c>
      <c r="B113" s="5" t="str">
        <f>PROPER('[2]Operating Input'!E248)</f>
        <v>Telephone</v>
      </c>
      <c r="C113" s="5"/>
      <c r="D113" s="5"/>
      <c r="E113" s="5"/>
      <c r="F113" s="53">
        <f>'2-SEWER Revenue Requirement'!J172</f>
        <v>304.45453104651097</v>
      </c>
      <c r="G113" s="135">
        <f>'[2]Operating Input'!Q248</f>
        <v>2</v>
      </c>
      <c r="H113" s="136" t="str">
        <f t="shared" si="22"/>
        <v>I</v>
      </c>
      <c r="I113" s="136" t="str">
        <f t="shared" si="25"/>
        <v xml:space="preserve"> </v>
      </c>
      <c r="J113" s="137" t="str">
        <f t="shared" si="26"/>
        <v xml:space="preserve"> </v>
      </c>
      <c r="K113" s="137" t="str">
        <f t="shared" si="27"/>
        <v/>
      </c>
      <c r="L113" s="137" t="str">
        <f t="shared" si="28"/>
        <v/>
      </c>
      <c r="M113" s="139">
        <f t="shared" si="29"/>
        <v>-8.8676077003838145</v>
      </c>
      <c r="N113" s="139">
        <f t="shared" si="30"/>
        <v>0</v>
      </c>
      <c r="O113" s="139">
        <f t="shared" si="31"/>
        <v>0</v>
      </c>
      <c r="P113" s="139">
        <f t="shared" si="23"/>
        <v>0</v>
      </c>
      <c r="Q113" s="139">
        <f t="shared" si="24"/>
        <v>0</v>
      </c>
      <c r="R113" s="139">
        <f>'2-SEWER Revenue Requirement'!E172*'[2]Operating Input'!$N$222*'6-Actual Test Year Data'!J164</f>
        <v>142.56157312983711</v>
      </c>
      <c r="Z113" s="55">
        <f t="shared" si="12"/>
        <v>133.6939654294533</v>
      </c>
      <c r="AA113" s="55">
        <f t="shared" si="13"/>
        <v>438.14849647596429</v>
      </c>
      <c r="AC113" s="55">
        <f t="shared" si="14"/>
        <v>295.58692334612715</v>
      </c>
      <c r="AD113" s="232">
        <f>'[2]Operating Input'!G248*'[2]Operating Input'!$L$222</f>
        <v>295.58692334612715</v>
      </c>
      <c r="AE113" s="55" t="b">
        <f t="shared" si="15"/>
        <v>1</v>
      </c>
    </row>
    <row r="114" spans="1:31" ht="15.75" customHeight="1" x14ac:dyDescent="0.25">
      <c r="A114" s="50" t="s">
        <v>61</v>
      </c>
      <c r="B114" s="5" t="str">
        <f>PROPER('[2]Operating Input'!E250)</f>
        <v>Internet   Dsl</v>
      </c>
      <c r="C114" s="5"/>
      <c r="D114" s="5"/>
      <c r="E114" s="5"/>
      <c r="F114" s="53">
        <f>'2-SEWER Revenue Requirement'!J173</f>
        <v>2922.763498046505</v>
      </c>
      <c r="G114" s="135">
        <f>'[2]Operating Input'!Q250</f>
        <v>2</v>
      </c>
      <c r="H114" s="136" t="str">
        <f t="shared" si="22"/>
        <v>I</v>
      </c>
      <c r="I114" s="136" t="str">
        <f t="shared" si="25"/>
        <v xml:space="preserve"> </v>
      </c>
      <c r="J114" s="137" t="str">
        <f t="shared" si="26"/>
        <v xml:space="preserve"> </v>
      </c>
      <c r="K114" s="137" t="str">
        <f t="shared" si="27"/>
        <v/>
      </c>
      <c r="L114" s="137" t="str">
        <f t="shared" si="28"/>
        <v/>
      </c>
      <c r="M114" s="139">
        <f t="shared" si="29"/>
        <v>-85.129033923684801</v>
      </c>
      <c r="N114" s="139">
        <f t="shared" si="30"/>
        <v>0</v>
      </c>
      <c r="O114" s="139">
        <f t="shared" si="31"/>
        <v>0</v>
      </c>
      <c r="P114" s="139">
        <f t="shared" si="23"/>
        <v>0</v>
      </c>
      <c r="Q114" s="139">
        <f t="shared" si="24"/>
        <v>0</v>
      </c>
      <c r="R114" s="139">
        <f>'2-SEWER Revenue Requirement'!E173*'[2]Operating Input'!$N$222*'6-Actual Test Year Data'!J165</f>
        <v>-1453.7378711855217</v>
      </c>
      <c r="Z114" s="55">
        <f t="shared" si="12"/>
        <v>-1538.8669051092065</v>
      </c>
      <c r="AA114" s="55">
        <f t="shared" si="13"/>
        <v>1383.8965929372985</v>
      </c>
      <c r="AC114" s="55">
        <f t="shared" si="14"/>
        <v>2837.6344641228202</v>
      </c>
      <c r="AD114" s="232">
        <f>'[2]Operating Input'!G250*'[2]Operating Input'!$L$222</f>
        <v>2837.6344641228206</v>
      </c>
      <c r="AE114" s="55" t="b">
        <f t="shared" si="15"/>
        <v>1</v>
      </c>
    </row>
    <row r="115" spans="1:31" ht="15.75" customHeight="1" x14ac:dyDescent="0.25">
      <c r="A115" s="50" t="s">
        <v>61</v>
      </c>
      <c r="B115" s="5" t="str">
        <f>PROPER('[2]Operating Input'!E251)</f>
        <v>Natural   Gas</v>
      </c>
      <c r="C115" s="5"/>
      <c r="D115" s="5"/>
      <c r="E115" s="5"/>
      <c r="F115" s="53">
        <f>'2-SEWER Revenue Requirement'!J174</f>
        <v>77.591567378358363</v>
      </c>
      <c r="G115" s="135">
        <f>'[2]Operating Input'!Q251</f>
        <v>3</v>
      </c>
      <c r="H115" s="136" t="str">
        <f t="shared" si="22"/>
        <v xml:space="preserve"> </v>
      </c>
      <c r="I115" s="136" t="str">
        <f t="shared" si="25"/>
        <v xml:space="preserve"> </v>
      </c>
      <c r="J115" s="137" t="str">
        <f t="shared" si="26"/>
        <v>P</v>
      </c>
      <c r="K115" s="137" t="str">
        <f t="shared" si="27"/>
        <v/>
      </c>
      <c r="L115" s="137" t="str">
        <f t="shared" si="28"/>
        <v/>
      </c>
      <c r="M115" s="139">
        <f t="shared" si="29"/>
        <v>0</v>
      </c>
      <c r="N115" s="139">
        <f t="shared" si="30"/>
        <v>0</v>
      </c>
      <c r="O115" s="139">
        <f>IF(J115="p",-'[2]Operating Input'!$G251*$J$12*'2-SEWER Revenue Requirement'!E174,0)*'[2]Operating Input'!$N$222</f>
        <v>-3.6948365418265894</v>
      </c>
      <c r="P115" s="139">
        <f t="shared" si="23"/>
        <v>0</v>
      </c>
      <c r="Q115" s="139">
        <f t="shared" si="24"/>
        <v>0</v>
      </c>
      <c r="R115" s="139">
        <f>'2-SEWER Revenue Requirement'!E174*'[2]Operating Input'!$N$222*'6-Actual Test Year Data'!J166</f>
        <v>-37.288290380113942</v>
      </c>
      <c r="Z115" s="55">
        <f t="shared" si="12"/>
        <v>-40.983126921940531</v>
      </c>
      <c r="AA115" s="55">
        <f t="shared" si="13"/>
        <v>36.608440456417831</v>
      </c>
      <c r="AC115" s="55">
        <f t="shared" si="14"/>
        <v>73.896730836531773</v>
      </c>
      <c r="AD115" s="232">
        <f>'[2]Operating Input'!G251*'[2]Operating Input'!$L$222</f>
        <v>73.896730836531788</v>
      </c>
      <c r="AE115" s="55" t="b">
        <f t="shared" si="15"/>
        <v>1</v>
      </c>
    </row>
    <row r="116" spans="1:31" ht="15.75" customHeight="1" x14ac:dyDescent="0.25">
      <c r="A116" s="50" t="s">
        <v>61</v>
      </c>
      <c r="B116" s="5" t="str">
        <f>PROPER('[2]Operating Input'!E252)</f>
        <v>Electricity</v>
      </c>
      <c r="C116" s="5"/>
      <c r="D116" s="5"/>
      <c r="E116" s="5"/>
      <c r="F116" s="53">
        <f>'2-SEWER Revenue Requirement'!J175</f>
        <v>1707.0144823238841</v>
      </c>
      <c r="G116" s="135">
        <f>'[2]Operating Input'!Q252</f>
        <v>3</v>
      </c>
      <c r="H116" s="136" t="str">
        <f t="shared" si="22"/>
        <v xml:space="preserve"> </v>
      </c>
      <c r="I116" s="136" t="str">
        <f t="shared" si="25"/>
        <v xml:space="preserve"> </v>
      </c>
      <c r="J116" s="137" t="str">
        <f t="shared" si="26"/>
        <v>P</v>
      </c>
      <c r="K116" s="137" t="str">
        <f t="shared" si="27"/>
        <v/>
      </c>
      <c r="L116" s="137" t="str">
        <f t="shared" si="28"/>
        <v/>
      </c>
      <c r="M116" s="139">
        <f t="shared" si="29"/>
        <v>0</v>
      </c>
      <c r="N116" s="139">
        <f t="shared" si="30"/>
        <v>0</v>
      </c>
      <c r="O116" s="139">
        <f>IF(J116="p",-'[2]Operating Input'!$G252*$J$12*'2-SEWER Revenue Requirement'!E175,0)*'[2]Operating Input'!$N$222</f>
        <v>-81.286403920184966</v>
      </c>
      <c r="P116" s="139">
        <f t="shared" si="23"/>
        <v>0</v>
      </c>
      <c r="Q116" s="139">
        <f t="shared" si="24"/>
        <v>0</v>
      </c>
      <c r="R116" s="139">
        <f>'2-SEWER Revenue Requirement'!E175*'[2]Operating Input'!$N$222*'6-Actual Test Year Data'!J167</f>
        <v>-230.25925741739951</v>
      </c>
      <c r="Z116" s="55">
        <f t="shared" si="12"/>
        <v>-311.54566133758448</v>
      </c>
      <c r="AA116" s="55">
        <f t="shared" si="13"/>
        <v>1395.4688209862995</v>
      </c>
      <c r="AC116" s="55">
        <f t="shared" si="14"/>
        <v>1625.7280784036991</v>
      </c>
      <c r="AD116" s="232">
        <f>'[2]Operating Input'!G252*'[2]Operating Input'!$L$222</f>
        <v>1625.7280784036991</v>
      </c>
      <c r="AE116" s="55" t="b">
        <f t="shared" si="15"/>
        <v>1</v>
      </c>
    </row>
    <row r="117" spans="1:31" ht="15.75" customHeight="1" x14ac:dyDescent="0.25">
      <c r="A117" s="50" t="s">
        <v>61</v>
      </c>
      <c r="B117" s="5" t="str">
        <f>PROPER('[2]Operating Input'!E254)</f>
        <v>Credit   Card   Fees</v>
      </c>
      <c r="C117" s="5"/>
      <c r="D117" s="5"/>
      <c r="E117" s="5"/>
      <c r="F117" s="53">
        <f>'2-SEWER Revenue Requirement'!J176</f>
        <v>5472.5701955610348</v>
      </c>
      <c r="G117" s="135">
        <f>'[2]Operating Input'!Q254</f>
        <v>2</v>
      </c>
      <c r="H117" s="136" t="str">
        <f t="shared" si="22"/>
        <v>I</v>
      </c>
      <c r="I117" s="136" t="str">
        <f t="shared" si="25"/>
        <v xml:space="preserve"> </v>
      </c>
      <c r="J117" s="137" t="str">
        <f t="shared" si="26"/>
        <v xml:space="preserve"> </v>
      </c>
      <c r="K117" s="137" t="str">
        <f t="shared" si="27"/>
        <v/>
      </c>
      <c r="L117" s="137" t="str">
        <f t="shared" si="28"/>
        <v/>
      </c>
      <c r="M117" s="139">
        <f t="shared" si="29"/>
        <v>-159.39524841439925</v>
      </c>
      <c r="N117" s="139">
        <f t="shared" si="30"/>
        <v>0</v>
      </c>
      <c r="O117" s="139">
        <f t="shared" si="31"/>
        <v>0</v>
      </c>
      <c r="P117" s="139">
        <f t="shared" si="23"/>
        <v>0</v>
      </c>
      <c r="Q117" s="139">
        <f t="shared" si="24"/>
        <v>0</v>
      </c>
      <c r="R117" s="139">
        <f>'2-SEWER Revenue Requirement'!E176*'[2]Operating Input'!$N$222*'6-Actual Test Year Data'!J168</f>
        <v>3428.7565831034894</v>
      </c>
      <c r="Z117" s="55">
        <f t="shared" si="12"/>
        <v>3269.3613346890902</v>
      </c>
      <c r="AA117" s="55">
        <f t="shared" si="13"/>
        <v>8741.9315302501254</v>
      </c>
      <c r="AC117" s="55">
        <f t="shared" si="14"/>
        <v>5313.1749471466355</v>
      </c>
      <c r="AD117" s="232">
        <f>'[2]Operating Input'!G254*'[2]Operating Input'!$L$222</f>
        <v>5313.1749471466355</v>
      </c>
      <c r="AE117" s="55" t="b">
        <f t="shared" si="15"/>
        <v>1</v>
      </c>
    </row>
    <row r="118" spans="1:31" ht="15.75" customHeight="1" x14ac:dyDescent="0.25">
      <c r="A118" s="50" t="s">
        <v>61</v>
      </c>
      <c r="B118" s="5" t="str">
        <f>PROPER('[2]Operating Input'!E255)</f>
        <v>Postage</v>
      </c>
      <c r="C118" s="5"/>
      <c r="D118" s="5"/>
      <c r="E118" s="5"/>
      <c r="F118" s="53">
        <f>'2-SEWER Revenue Requirement'!J177</f>
        <v>13112.974886942564</v>
      </c>
      <c r="G118" s="135">
        <f>'[2]Operating Input'!Q255</f>
        <v>3</v>
      </c>
      <c r="H118" s="136" t="str">
        <f t="shared" si="22"/>
        <v xml:space="preserve"> </v>
      </c>
      <c r="I118" s="136" t="str">
        <f t="shared" si="25"/>
        <v xml:space="preserve"> </v>
      </c>
      <c r="J118" s="137" t="str">
        <f t="shared" si="26"/>
        <v>P</v>
      </c>
      <c r="K118" s="137" t="str">
        <f t="shared" si="27"/>
        <v/>
      </c>
      <c r="L118" s="137" t="str">
        <f t="shared" si="28"/>
        <v/>
      </c>
      <c r="M118" s="139">
        <f t="shared" si="29"/>
        <v>0</v>
      </c>
      <c r="N118" s="139">
        <f t="shared" si="30"/>
        <v>0</v>
      </c>
      <c r="O118" s="139">
        <f>IF(J118="p",-'[2]Operating Input'!$G255*$J$12*'2-SEWER Revenue Requirement'!E177,0)*'[2]Operating Input'!$N$222</f>
        <v>-624.42737556869349</v>
      </c>
      <c r="P118" s="139">
        <f t="shared" si="23"/>
        <v>0</v>
      </c>
      <c r="Q118" s="139">
        <f t="shared" si="24"/>
        <v>0</v>
      </c>
      <c r="R118" s="139">
        <f>'2-SEWER Revenue Requirement'!E177*'[2]Operating Input'!$N$222*'6-Actual Test Year Data'!J169</f>
        <v>1118.7078287880865</v>
      </c>
      <c r="Z118" s="55">
        <f t="shared" ref="Z118:Z123" si="32">SUM(M118:Y118)</f>
        <v>494.28045321939305</v>
      </c>
      <c r="AA118" s="55">
        <f t="shared" ref="AA118:AA123" si="33">+Z118+F118</f>
        <v>13607.255340161957</v>
      </c>
      <c r="AC118" s="55">
        <f t="shared" si="14"/>
        <v>12488.54751137387</v>
      </c>
      <c r="AD118" s="232">
        <f>'[2]Operating Input'!G255*'[2]Operating Input'!$L$222</f>
        <v>12488.54751137387</v>
      </c>
      <c r="AE118" s="55" t="b">
        <f t="shared" si="15"/>
        <v>1</v>
      </c>
    </row>
    <row r="119" spans="1:31" ht="15.75" customHeight="1" x14ac:dyDescent="0.25">
      <c r="A119" s="50" t="s">
        <v>61</v>
      </c>
      <c r="B119" s="5" t="str">
        <f>PROPER('[2]Operating Input'!E256)</f>
        <v>General   Insurance</v>
      </c>
      <c r="C119" s="5"/>
      <c r="D119" s="5"/>
      <c r="E119" s="5"/>
      <c r="F119" s="53">
        <f>'2-SEWER Revenue Requirement'!J178</f>
        <v>638.46775442763465</v>
      </c>
      <c r="G119" s="135">
        <f>'[2]Operating Input'!Q256</f>
        <v>4</v>
      </c>
      <c r="H119" s="136" t="str">
        <f t="shared" si="22"/>
        <v>I</v>
      </c>
      <c r="I119" s="136" t="str">
        <f t="shared" si="25"/>
        <v xml:space="preserve"> </v>
      </c>
      <c r="J119" s="137" t="str">
        <f t="shared" si="26"/>
        <v>P</v>
      </c>
      <c r="K119" s="137" t="str">
        <f t="shared" si="27"/>
        <v/>
      </c>
      <c r="L119" s="137" t="str">
        <f t="shared" si="28"/>
        <v/>
      </c>
      <c r="M119" s="139">
        <f>IF(H119="i",+$F119/(1+$H$12+$J$12)*-$H$12,0)</f>
        <v>-17.735215400767629</v>
      </c>
      <c r="N119" s="139">
        <f t="shared" si="30"/>
        <v>0</v>
      </c>
      <c r="O119" s="139">
        <f>IF(J119="p",+$F$119/(1+$I$12+$J$12)*-$J$12,0)</f>
        <v>-29.558692334612715</v>
      </c>
      <c r="P119" s="139">
        <f t="shared" si="23"/>
        <v>0</v>
      </c>
      <c r="Q119" s="139">
        <f t="shared" si="24"/>
        <v>0</v>
      </c>
      <c r="R119" s="139">
        <f>'2-SEWER Revenue Requirement'!E178*'[2]Operating Input'!$N$222*'6-Actual Test Year Data'!J170</f>
        <v>12.127931464891589</v>
      </c>
      <c r="Z119" s="55">
        <f t="shared" si="32"/>
        <v>-35.165976270488756</v>
      </c>
      <c r="AA119" s="55">
        <f t="shared" si="33"/>
        <v>603.30177815714592</v>
      </c>
      <c r="AC119" s="55">
        <f t="shared" ref="AC119:AC123" si="34">+F119+SUM(M119:Q119)</f>
        <v>591.1738466922543</v>
      </c>
      <c r="AD119" s="232">
        <f>'[2]Operating Input'!G256*'[2]Operating Input'!$L$222</f>
        <v>591.1738466922543</v>
      </c>
      <c r="AE119" s="55" t="b">
        <f t="shared" ref="AE119:AE122" si="35">AD119=AC119</f>
        <v>1</v>
      </c>
    </row>
    <row r="120" spans="1:31" ht="15.75" customHeight="1" x14ac:dyDescent="0.25">
      <c r="A120" s="50" t="s">
        <v>61</v>
      </c>
      <c r="B120" s="5" t="str">
        <f>PROPER('[2]Operating Input'!E260)</f>
        <v>Office   Cleaning</v>
      </c>
      <c r="C120" s="5"/>
      <c r="D120" s="5"/>
      <c r="E120" s="5"/>
      <c r="F120" s="53">
        <f>'2-SEWER Revenue Requirement'!J179</f>
        <v>365.34543725581312</v>
      </c>
      <c r="G120" s="135">
        <f>'[2]Operating Input'!Q260</f>
        <v>2</v>
      </c>
      <c r="H120" s="136" t="str">
        <f t="shared" si="22"/>
        <v>I</v>
      </c>
      <c r="I120" s="136" t="str">
        <f t="shared" si="25"/>
        <v xml:space="preserve"> </v>
      </c>
      <c r="J120" s="137" t="str">
        <f t="shared" si="26"/>
        <v xml:space="preserve"> </v>
      </c>
      <c r="K120" s="137" t="str">
        <f t="shared" si="27"/>
        <v/>
      </c>
      <c r="L120" s="137" t="str">
        <f t="shared" si="28"/>
        <v/>
      </c>
      <c r="M120" s="139">
        <f>IF(H120="i",+$F120/(1+H$12)-$F120,0)</f>
        <v>-10.6411292404606</v>
      </c>
      <c r="N120" s="139">
        <f>IF(I120="s",+$F120/(1+I$12)-$F120,0)</f>
        <v>0</v>
      </c>
      <c r="O120" s="139">
        <f>IF(J120="p",+$F120/(1+J$12)-$F120,0)</f>
        <v>0</v>
      </c>
      <c r="P120" s="139">
        <f t="shared" si="23"/>
        <v>0</v>
      </c>
      <c r="Q120" s="139">
        <f t="shared" si="24"/>
        <v>0</v>
      </c>
      <c r="R120" s="139">
        <f>'2-SEWER Revenue Requirement'!E179*'[2]Operating Input'!$N$222*'6-Actual Test Year Data'!J171</f>
        <v>-354.70430801535258</v>
      </c>
      <c r="Z120" s="55">
        <f t="shared" si="32"/>
        <v>-365.34543725581318</v>
      </c>
      <c r="AA120" s="55">
        <f t="shared" si="33"/>
        <v>0</v>
      </c>
      <c r="AC120" s="55">
        <f t="shared" si="34"/>
        <v>354.70430801535252</v>
      </c>
      <c r="AD120" s="232">
        <f>'[2]Operating Input'!G260*'[2]Operating Input'!$L$222</f>
        <v>354.70430801535258</v>
      </c>
      <c r="AE120" s="55" t="b">
        <f t="shared" si="35"/>
        <v>1</v>
      </c>
    </row>
    <row r="121" spans="1:31" ht="15.75" customHeight="1" x14ac:dyDescent="0.25">
      <c r="A121" s="50" t="s">
        <v>61</v>
      </c>
      <c r="B121" s="5" t="str">
        <f>PROPER('[2]Operating Input'!E261)</f>
        <v>Equipment   Rental</v>
      </c>
      <c r="C121" s="5"/>
      <c r="D121" s="5"/>
      <c r="E121" s="5"/>
      <c r="F121" s="53">
        <f>'2-SEWER Revenue Requirement'!J180</f>
        <v>365.34543725581312</v>
      </c>
      <c r="G121" s="135">
        <f>'[2]Operating Input'!Q261</f>
        <v>2</v>
      </c>
      <c r="H121" s="136" t="str">
        <f t="shared" si="22"/>
        <v>I</v>
      </c>
      <c r="I121" s="136" t="str">
        <f t="shared" si="25"/>
        <v xml:space="preserve"> </v>
      </c>
      <c r="J121" s="137" t="str">
        <f t="shared" si="26"/>
        <v xml:space="preserve"> </v>
      </c>
      <c r="K121" s="137" t="str">
        <f t="shared" si="27"/>
        <v/>
      </c>
      <c r="L121" s="137" t="str">
        <f t="shared" si="28"/>
        <v/>
      </c>
      <c r="M121" s="139">
        <f>IF(H121="i",+$F121/(1+H$12)-$F121,0)</f>
        <v>-10.6411292404606</v>
      </c>
      <c r="N121" s="139">
        <f>IF(I121="s",+$F121/(1+I$12)-$F121,0)</f>
        <v>0</v>
      </c>
      <c r="O121" s="139">
        <f>IF(J121="p",+$F121/(1+J$12)-$F121,0)</f>
        <v>0</v>
      </c>
      <c r="P121" s="139">
        <f t="shared" si="23"/>
        <v>0</v>
      </c>
      <c r="Q121" s="139">
        <f t="shared" si="24"/>
        <v>0</v>
      </c>
      <c r="R121" s="139">
        <f>'2-SEWER Revenue Requirement'!E180*'[2]Operating Input'!$N$222*'6-Actual Test Year Data'!J172</f>
        <v>75.753016715145449</v>
      </c>
      <c r="Z121" s="55">
        <f t="shared" si="32"/>
        <v>65.111887474684849</v>
      </c>
      <c r="AA121" s="55">
        <f t="shared" si="33"/>
        <v>430.45732473049799</v>
      </c>
      <c r="AC121" s="55">
        <f t="shared" si="34"/>
        <v>354.70430801535252</v>
      </c>
      <c r="AD121" s="232">
        <f>'[2]Operating Input'!G261*'[2]Operating Input'!$L$222</f>
        <v>354.70430801535258</v>
      </c>
      <c r="AE121" s="55" t="b">
        <f t="shared" si="35"/>
        <v>1</v>
      </c>
    </row>
    <row r="122" spans="1:31" ht="15.75" customHeight="1" x14ac:dyDescent="0.25">
      <c r="A122" s="50" t="s">
        <v>61</v>
      </c>
      <c r="B122" s="5" t="str">
        <f>PROPER('[2]Operating Input'!E262)</f>
        <v>Equipment</v>
      </c>
      <c r="C122" s="5"/>
      <c r="D122" s="5"/>
      <c r="E122" s="5"/>
      <c r="F122" s="53">
        <f>'2-SEWER Revenue Requirement'!J181</f>
        <v>0</v>
      </c>
      <c r="G122" s="135">
        <f>'[2]Operating Input'!Q262</f>
        <v>2</v>
      </c>
      <c r="H122" s="136" t="str">
        <f t="shared" si="22"/>
        <v>I</v>
      </c>
      <c r="I122" s="136" t="str">
        <f t="shared" si="25"/>
        <v xml:space="preserve"> </v>
      </c>
      <c r="J122" s="137" t="str">
        <f t="shared" si="26"/>
        <v xml:space="preserve"> </v>
      </c>
      <c r="K122" s="137" t="str">
        <f t="shared" si="27"/>
        <v/>
      </c>
      <c r="L122" s="137" t="str">
        <f t="shared" si="28"/>
        <v/>
      </c>
      <c r="M122" s="139">
        <f>IF(H122="i",+$F122/(1+H$12)-$F122,0)</f>
        <v>0</v>
      </c>
      <c r="N122" s="139">
        <f>IF(I122="s",+$F122/(1+I$12)-$F122,0)</f>
        <v>0</v>
      </c>
      <c r="O122" s="139">
        <f>IF(J122="p",+$F122/(1+J$12)-$F122,0)</f>
        <v>0</v>
      </c>
      <c r="P122" s="139">
        <f t="shared" si="23"/>
        <v>0</v>
      </c>
      <c r="Q122" s="139">
        <f t="shared" si="24"/>
        <v>0</v>
      </c>
      <c r="R122" s="139">
        <f>'2-SEWER Revenue Requirement'!E181*'[2]Operating Input'!$N$222*'6-Actual Test Year Data'!J173</f>
        <v>0</v>
      </c>
      <c r="Z122" s="55">
        <f t="shared" si="32"/>
        <v>0</v>
      </c>
      <c r="AA122" s="55">
        <f t="shared" si="33"/>
        <v>0</v>
      </c>
      <c r="AC122" s="55">
        <f t="shared" si="34"/>
        <v>0</v>
      </c>
      <c r="AD122" s="232">
        <f>'[2]Operating Input'!G262*'[2]Operating Input'!$L$222</f>
        <v>0</v>
      </c>
      <c r="AE122" s="55" t="b">
        <f t="shared" si="35"/>
        <v>1</v>
      </c>
    </row>
    <row r="123" spans="1:31" ht="15.75" customHeight="1" x14ac:dyDescent="0.25">
      <c r="A123" s="50" t="s">
        <v>61</v>
      </c>
      <c r="B123" s="5" t="str">
        <f>PROPER('[2]Operating Input'!E263)</f>
        <v>Capital   Outlay</v>
      </c>
      <c r="C123" s="5"/>
      <c r="D123" s="5"/>
      <c r="E123" s="5"/>
      <c r="F123" s="53">
        <f>'2-SEWER Revenue Requirement'!J182</f>
        <v>0</v>
      </c>
      <c r="G123" s="135">
        <f>'[2]Operating Input'!Q263</f>
        <v>2</v>
      </c>
      <c r="H123" s="136" t="str">
        <f t="shared" si="22"/>
        <v>I</v>
      </c>
      <c r="I123" s="136" t="str">
        <f t="shared" si="25"/>
        <v xml:space="preserve"> </v>
      </c>
      <c r="J123" s="137" t="str">
        <f t="shared" si="26"/>
        <v xml:space="preserve"> </v>
      </c>
      <c r="K123" s="137" t="str">
        <f t="shared" si="27"/>
        <v/>
      </c>
      <c r="L123" s="137" t="str">
        <f t="shared" si="28"/>
        <v/>
      </c>
      <c r="M123" s="139">
        <f>IF(H123="i",+$F123/(1+H$12)-$F123,0)</f>
        <v>0</v>
      </c>
      <c r="N123" s="139">
        <f>IF(I123="s",+$F123/(1+I$12)-$F123,0)</f>
        <v>0</v>
      </c>
      <c r="O123" s="139">
        <f>IF(J123="p",+$F123/(1+J$12)-$F123,0)</f>
        <v>0</v>
      </c>
      <c r="P123" s="139">
        <f t="shared" si="23"/>
        <v>0</v>
      </c>
      <c r="Q123" s="139">
        <f t="shared" si="24"/>
        <v>0</v>
      </c>
      <c r="R123" s="139">
        <f>'2-SEWER Revenue Requirement'!E182*'[2]Operating Input'!$N$222*'6-Actual Test Year Data'!J174</f>
        <v>0</v>
      </c>
      <c r="Z123" s="55">
        <f t="shared" si="32"/>
        <v>0</v>
      </c>
      <c r="AA123" s="55">
        <f t="shared" si="33"/>
        <v>0</v>
      </c>
      <c r="AC123" s="55">
        <f t="shared" si="34"/>
        <v>0</v>
      </c>
      <c r="AD123" s="232"/>
      <c r="AE123" s="55"/>
    </row>
    <row r="124" spans="1:31" ht="15.75" customHeight="1" x14ac:dyDescent="0.3">
      <c r="A124" s="65" t="s">
        <v>64</v>
      </c>
      <c r="B124" s="65"/>
      <c r="C124" s="65"/>
      <c r="D124" s="65"/>
      <c r="E124" s="5"/>
      <c r="F124" s="134">
        <f>SUM(F15:F123)</f>
        <v>3392408.091583224</v>
      </c>
      <c r="G124" s="67"/>
      <c r="H124" s="67"/>
      <c r="I124" s="67"/>
      <c r="J124" s="67"/>
      <c r="K124" s="67"/>
      <c r="L124" s="67"/>
      <c r="M124" s="140">
        <f t="shared" ref="M124:AA124" si="36">SUM(M15:M123)</f>
        <v>-42380.219274119634</v>
      </c>
      <c r="N124" s="140">
        <f t="shared" si="36"/>
        <v>-13484.148024377826</v>
      </c>
      <c r="O124" s="140">
        <f t="shared" si="36"/>
        <v>-9809.1240931380999</v>
      </c>
      <c r="P124" s="140">
        <f t="shared" si="36"/>
        <v>-5882.8272543926869</v>
      </c>
      <c r="Q124" s="140">
        <f t="shared" si="36"/>
        <v>-205481.024</v>
      </c>
      <c r="R124" s="140">
        <f t="shared" si="36"/>
        <v>-342584.52125857532</v>
      </c>
      <c r="S124" s="140">
        <f t="shared" si="36"/>
        <v>0</v>
      </c>
      <c r="T124" s="140">
        <f t="shared" si="36"/>
        <v>0</v>
      </c>
      <c r="U124" s="140">
        <f t="shared" si="36"/>
        <v>0</v>
      </c>
      <c r="V124" s="140">
        <f t="shared" si="36"/>
        <v>0</v>
      </c>
      <c r="W124" s="140">
        <f t="shared" si="36"/>
        <v>0</v>
      </c>
      <c r="X124" s="140">
        <f t="shared" si="36"/>
        <v>0</v>
      </c>
      <c r="Y124" s="140">
        <f t="shared" si="36"/>
        <v>0</v>
      </c>
      <c r="Z124" s="140">
        <f t="shared" si="36"/>
        <v>-619621.86390460352</v>
      </c>
      <c r="AA124" s="140">
        <f t="shared" si="36"/>
        <v>2772786.2276786203</v>
      </c>
    </row>
    <row r="125" spans="1:31" ht="15" x14ac:dyDescent="0.25">
      <c r="A125" s="5"/>
      <c r="B125" s="5"/>
      <c r="C125" s="5"/>
      <c r="D125" s="5"/>
      <c r="E125" s="5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</row>
    <row r="126" spans="1:31" ht="15" x14ac:dyDescent="0.25">
      <c r="A126" s="5"/>
      <c r="B126" s="5"/>
      <c r="C126" s="5"/>
      <c r="D126" s="5"/>
      <c r="E126" s="5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</row>
    <row r="127" spans="1:31" ht="15" x14ac:dyDescent="0.25">
      <c r="A127" s="5"/>
      <c r="B127" s="5"/>
      <c r="C127" s="5"/>
      <c r="D127" s="5"/>
      <c r="E127" s="5"/>
      <c r="F127" s="92"/>
      <c r="G127" s="92"/>
      <c r="H127" s="92"/>
      <c r="I127" s="92"/>
      <c r="J127" s="92"/>
      <c r="K127" s="92"/>
      <c r="L127" s="92"/>
      <c r="M127" s="92"/>
      <c r="N127" s="92"/>
      <c r="O127" s="92"/>
      <c r="P127" s="92"/>
    </row>
    <row r="128" spans="1:31" ht="15" x14ac:dyDescent="0.25">
      <c r="A128" s="5"/>
      <c r="B128" s="5"/>
      <c r="C128" s="5"/>
      <c r="D128" s="5"/>
      <c r="E128" s="5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</row>
    <row r="129" spans="1:16" ht="15" x14ac:dyDescent="0.25">
      <c r="A129" s="5"/>
      <c r="B129" s="5"/>
      <c r="C129" s="5"/>
      <c r="D129" s="5"/>
      <c r="E129" s="5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</row>
    <row r="130" spans="1:16" ht="15" x14ac:dyDescent="0.25">
      <c r="A130" s="5"/>
      <c r="B130" s="5"/>
      <c r="C130" s="5"/>
      <c r="D130" s="5"/>
      <c r="E130" s="5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</row>
    <row r="131" spans="1:16" ht="15" x14ac:dyDescent="0.25">
      <c r="A131" s="5"/>
      <c r="B131" s="5"/>
      <c r="C131" s="5"/>
      <c r="D131" s="5"/>
      <c r="E131" s="5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</row>
    <row r="132" spans="1:16" ht="15" x14ac:dyDescent="0.25">
      <c r="A132" s="5"/>
      <c r="B132" s="5"/>
      <c r="C132" s="5"/>
      <c r="D132" s="5"/>
      <c r="E132" s="5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</row>
    <row r="133" spans="1:16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</row>
    <row r="134" spans="1:16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</row>
    <row r="135" spans="1:16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</row>
  </sheetData>
  <mergeCells count="15">
    <mergeCell ref="O8:O11"/>
    <mergeCell ref="R8:R11"/>
    <mergeCell ref="M9:M11"/>
    <mergeCell ref="N9:N11"/>
    <mergeCell ref="P9:P11"/>
    <mergeCell ref="Q9:Q11"/>
    <mergeCell ref="Y9:Y11"/>
    <mergeCell ref="Z9:Z11"/>
    <mergeCell ref="AA9:AA11"/>
    <mergeCell ref="S9:S11"/>
    <mergeCell ref="T9:T11"/>
    <mergeCell ref="U9:U11"/>
    <mergeCell ref="V9:V11"/>
    <mergeCell ref="W9:W11"/>
    <mergeCell ref="X9:X11"/>
  </mergeCells>
  <printOptions horizontalCentered="1"/>
  <pageMargins left="0.95" right="0.95" top="1" bottom="0.75" header="0.55000000000000004" footer="0.55000000000000004"/>
  <pageSetup scale="45" orientation="landscape" horizontalDpi="1200" verticalDpi="1200" r:id="rId1"/>
  <headerFooter>
    <oddHeader>&amp;R&amp;"-,Bold"&amp;16Schedule JJJ-5&amp;"Times New Roman,Bold"&amp;12
&amp;"-,Regular"&amp;11Page &amp;P of &amp;N</oddHeader>
    <oddFooter>&amp;LFile:  &amp;F&amp;RTab:  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A1:AQ21"/>
  <sheetViews>
    <sheetView zoomScale="70" zoomScaleNormal="70" zoomScaleSheetLayoutView="75" workbookViewId="0">
      <selection activeCell="C1" sqref="C1:C4"/>
    </sheetView>
  </sheetViews>
  <sheetFormatPr defaultRowHeight="13.2" x14ac:dyDescent="0.25"/>
  <cols>
    <col min="1" max="1" width="20" customWidth="1"/>
    <col min="2" max="2" width="13.77734375" customWidth="1"/>
    <col min="3" max="3" width="14.77734375" customWidth="1"/>
    <col min="4" max="4" width="14.44140625" customWidth="1"/>
    <col min="5" max="5" width="14.21875" customWidth="1"/>
    <col min="6" max="6" width="26.77734375" customWidth="1"/>
    <col min="7" max="9" width="6.88671875" customWidth="1"/>
    <col min="10" max="10" width="9.109375" bestFit="1" customWidth="1"/>
    <col min="11" max="12" width="9.109375" customWidth="1"/>
    <col min="13" max="13" width="10.21875" customWidth="1"/>
    <col min="14" max="14" width="10.77734375" customWidth="1"/>
    <col min="15" max="15" width="10.5546875" customWidth="1"/>
    <col min="16" max="16" width="10.88671875" customWidth="1"/>
    <col min="17" max="17" width="10" customWidth="1"/>
    <col min="18" max="18" width="11" customWidth="1"/>
    <col min="19" max="19" width="10.88671875" customWidth="1"/>
    <col min="20" max="20" width="8.88671875" customWidth="1"/>
    <col min="21" max="25" width="8.88671875" hidden="1" customWidth="1"/>
    <col min="26" max="26" width="12.77734375" customWidth="1"/>
    <col min="27" max="27" width="11.77734375" customWidth="1"/>
    <col min="29" max="29" width="13.77734375" customWidth="1"/>
    <col min="33" max="33" width="11.21875" bestFit="1" customWidth="1"/>
    <col min="34" max="34" width="4.77734375" customWidth="1"/>
    <col min="35" max="35" width="11.21875" bestFit="1" customWidth="1"/>
    <col min="36" max="36" width="4.77734375" customWidth="1"/>
    <col min="37" max="37" width="11.21875" bestFit="1" customWidth="1"/>
    <col min="38" max="38" width="4.77734375" customWidth="1"/>
    <col min="39" max="39" width="11.21875" bestFit="1" customWidth="1"/>
    <col min="40" max="40" width="4.77734375" customWidth="1"/>
    <col min="41" max="41" width="11.21875" bestFit="1" customWidth="1"/>
    <col min="42" max="42" width="4.77734375" customWidth="1"/>
    <col min="43" max="43" width="12.21875" bestFit="1" customWidth="1"/>
  </cols>
  <sheetData>
    <row r="1" spans="1:43" ht="20.100000000000001" customHeight="1" x14ac:dyDescent="0.3">
      <c r="A1" s="1" t="s">
        <v>0</v>
      </c>
      <c r="B1" s="2"/>
      <c r="C1" s="1" t="s">
        <v>48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06"/>
    </row>
    <row r="2" spans="1:43" ht="20.100000000000001" customHeight="1" x14ac:dyDescent="0.3">
      <c r="A2" s="1" t="s">
        <v>1</v>
      </c>
      <c r="B2" s="1"/>
      <c r="C2" s="4">
        <v>49225</v>
      </c>
      <c r="D2" s="1"/>
      <c r="E2" s="1"/>
      <c r="F2" s="2"/>
      <c r="G2" s="2"/>
      <c r="H2" s="2"/>
      <c r="I2" s="2"/>
      <c r="J2" s="2"/>
      <c r="K2" s="2"/>
      <c r="L2" s="2"/>
      <c r="M2" s="2"/>
      <c r="N2" s="1"/>
      <c r="O2" s="106"/>
      <c r="Q2" s="5"/>
      <c r="R2" s="5"/>
      <c r="S2" s="5"/>
    </row>
    <row r="3" spans="1:43" ht="20.100000000000001" customHeight="1" x14ac:dyDescent="0.3">
      <c r="A3" s="1" t="s">
        <v>55</v>
      </c>
      <c r="B3" s="1"/>
      <c r="C3" s="1" t="s">
        <v>49</v>
      </c>
      <c r="D3" s="1"/>
      <c r="E3" s="1"/>
      <c r="G3" s="2"/>
      <c r="H3" s="2"/>
      <c r="I3" s="2"/>
      <c r="J3" s="2"/>
      <c r="K3" s="2"/>
      <c r="L3" s="2"/>
      <c r="M3" s="127"/>
      <c r="N3" s="1"/>
      <c r="O3" s="106"/>
      <c r="Q3" s="5"/>
      <c r="R3" s="5"/>
      <c r="S3" s="5"/>
    </row>
    <row r="4" spans="1:43" ht="20.100000000000001" customHeight="1" x14ac:dyDescent="0.3">
      <c r="A4" s="1" t="s">
        <v>3</v>
      </c>
      <c r="B4" s="1"/>
      <c r="C4" s="6">
        <v>43373</v>
      </c>
      <c r="D4" s="1"/>
      <c r="E4" s="1"/>
      <c r="F4" s="125"/>
      <c r="G4" s="2"/>
      <c r="H4" s="2"/>
      <c r="I4" s="2"/>
      <c r="J4" s="2"/>
      <c r="K4" s="2"/>
      <c r="L4" s="2"/>
      <c r="M4" s="127"/>
      <c r="N4" s="1"/>
      <c r="Q4" s="5"/>
      <c r="R4" s="5"/>
      <c r="S4" s="5"/>
    </row>
    <row r="5" spans="1:43" ht="20.100000000000001" customHeight="1" x14ac:dyDescent="0.3">
      <c r="A5" s="2"/>
      <c r="B5" s="2"/>
      <c r="C5" s="2"/>
      <c r="D5" s="2"/>
      <c r="E5" s="129"/>
      <c r="F5" s="125"/>
      <c r="G5" s="2"/>
      <c r="H5" s="2"/>
      <c r="I5" s="2"/>
      <c r="J5" s="2"/>
      <c r="K5" s="2"/>
      <c r="L5" s="2"/>
      <c r="M5" s="127"/>
      <c r="N5" s="2"/>
      <c r="O5" s="2"/>
      <c r="Q5" s="5"/>
      <c r="R5" s="5"/>
      <c r="S5" s="5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</row>
    <row r="6" spans="1:43" ht="20.100000000000001" customHeight="1" x14ac:dyDescent="0.3">
      <c r="A6" s="1"/>
      <c r="B6" s="2"/>
      <c r="C6" s="2"/>
      <c r="D6" s="2"/>
      <c r="E6" s="2"/>
      <c r="F6" s="125"/>
      <c r="G6" s="2"/>
      <c r="H6" s="2"/>
      <c r="I6" s="2"/>
      <c r="J6" s="2"/>
      <c r="K6" s="2"/>
      <c r="L6" s="2"/>
      <c r="M6" s="127"/>
      <c r="N6" s="2"/>
      <c r="O6" s="2"/>
      <c r="Q6" s="5"/>
      <c r="R6" s="5"/>
      <c r="S6" s="5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</row>
    <row r="7" spans="1:43" ht="20.100000000000001" customHeight="1" x14ac:dyDescent="0.3">
      <c r="A7" s="1"/>
      <c r="B7" s="2"/>
      <c r="C7" s="2"/>
      <c r="D7" s="2"/>
      <c r="E7" s="2"/>
      <c r="F7" s="2"/>
      <c r="G7" s="8"/>
      <c r="H7" s="8"/>
      <c r="I7" s="8"/>
      <c r="J7" s="8"/>
      <c r="K7" s="8"/>
      <c r="L7" s="8"/>
      <c r="M7" s="141" t="s">
        <v>111</v>
      </c>
      <c r="N7" s="141" t="s">
        <v>112</v>
      </c>
      <c r="O7" s="141" t="s">
        <v>113</v>
      </c>
      <c r="P7" s="141" t="s">
        <v>114</v>
      </c>
      <c r="Q7" s="141" t="s">
        <v>115</v>
      </c>
      <c r="R7" s="141" t="s">
        <v>116</v>
      </c>
      <c r="S7" s="141" t="s">
        <v>117</v>
      </c>
      <c r="T7" s="141" t="s">
        <v>118</v>
      </c>
      <c r="U7" s="141" t="s">
        <v>119</v>
      </c>
      <c r="V7" s="141" t="s">
        <v>120</v>
      </c>
      <c r="W7" s="141" t="s">
        <v>121</v>
      </c>
      <c r="X7" s="141" t="s">
        <v>122</v>
      </c>
      <c r="Y7" s="141" t="s">
        <v>123</v>
      </c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</row>
    <row r="8" spans="1:43" s="96" customFormat="1" ht="15.75" customHeight="1" x14ac:dyDescent="0.3">
      <c r="A8" s="5"/>
      <c r="B8" s="5"/>
      <c r="C8" s="5"/>
      <c r="D8" s="5"/>
      <c r="E8" s="5"/>
      <c r="F8" s="44" t="s">
        <v>51</v>
      </c>
      <c r="G8" s="44"/>
      <c r="H8" s="44"/>
      <c r="I8" s="44"/>
      <c r="J8" s="44"/>
      <c r="K8" s="44"/>
      <c r="L8" s="44"/>
      <c r="M8" s="168"/>
      <c r="N8" s="168"/>
      <c r="O8" s="464" t="s">
        <v>108</v>
      </c>
      <c r="P8" s="168"/>
      <c r="Q8" s="168"/>
      <c r="R8" s="464" t="s">
        <v>208</v>
      </c>
      <c r="S8" s="168"/>
      <c r="T8" s="168"/>
      <c r="U8" s="168"/>
      <c r="V8" s="168"/>
      <c r="W8" s="168"/>
      <c r="X8" s="168"/>
      <c r="Y8" s="168"/>
      <c r="AD8" s="142"/>
      <c r="AG8" s="143"/>
      <c r="AH8" s="143"/>
      <c r="AI8" s="143"/>
      <c r="AJ8" s="143"/>
      <c r="AK8" s="143"/>
      <c r="AL8" s="143"/>
      <c r="AM8" s="143"/>
      <c r="AN8" s="143"/>
      <c r="AO8" s="143"/>
      <c r="AP8" s="143"/>
      <c r="AQ8" s="143"/>
    </row>
    <row r="9" spans="1:43" ht="15.6" customHeight="1" x14ac:dyDescent="0.3">
      <c r="A9" s="5"/>
      <c r="B9" s="5"/>
      <c r="C9" s="5"/>
      <c r="D9" s="5"/>
      <c r="E9" s="5"/>
      <c r="F9" s="44" t="s">
        <v>4</v>
      </c>
      <c r="G9" s="44"/>
      <c r="H9" s="44"/>
      <c r="I9" s="44"/>
      <c r="J9" s="44"/>
      <c r="K9" s="44"/>
      <c r="L9" s="44"/>
      <c r="M9" s="465" t="s">
        <v>106</v>
      </c>
      <c r="N9" s="465" t="s">
        <v>107</v>
      </c>
      <c r="O9" s="465"/>
      <c r="P9" s="465" t="s">
        <v>109</v>
      </c>
      <c r="Q9" s="465" t="s">
        <v>110</v>
      </c>
      <c r="R9" s="465"/>
      <c r="S9" s="465" t="s">
        <v>209</v>
      </c>
      <c r="T9" s="465"/>
      <c r="U9" s="465"/>
      <c r="V9" s="465"/>
      <c r="W9" s="465"/>
      <c r="X9" s="465"/>
      <c r="Y9" s="465"/>
      <c r="Z9" s="467" t="s">
        <v>124</v>
      </c>
      <c r="AA9" s="467" t="s">
        <v>125</v>
      </c>
      <c r="AD9" s="7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</row>
    <row r="10" spans="1:43" ht="15.75" customHeight="1" x14ac:dyDescent="0.3">
      <c r="A10" s="38" t="s">
        <v>68</v>
      </c>
      <c r="B10" s="5"/>
      <c r="C10" s="5"/>
      <c r="D10" s="5"/>
      <c r="E10" s="5"/>
      <c r="F10" s="44" t="s">
        <v>6</v>
      </c>
      <c r="G10" s="44"/>
      <c r="H10" s="44"/>
      <c r="I10" s="44"/>
      <c r="J10" s="44"/>
      <c r="K10" s="44"/>
      <c r="L10" s="44"/>
      <c r="M10" s="465"/>
      <c r="N10" s="465"/>
      <c r="O10" s="465"/>
      <c r="P10" s="465"/>
      <c r="Q10" s="465"/>
      <c r="R10" s="465"/>
      <c r="S10" s="465"/>
      <c r="T10" s="465"/>
      <c r="U10" s="465"/>
      <c r="V10" s="465"/>
      <c r="W10" s="465"/>
      <c r="X10" s="465"/>
      <c r="Y10" s="465"/>
      <c r="Z10" s="467"/>
      <c r="AA10" s="467"/>
      <c r="AD10" s="7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</row>
    <row r="11" spans="1:43" ht="15.75" customHeight="1" x14ac:dyDescent="0.3">
      <c r="A11" s="5" t="s">
        <v>5</v>
      </c>
      <c r="B11" s="5"/>
      <c r="C11" s="5"/>
      <c r="D11" s="5"/>
      <c r="E11" s="5"/>
      <c r="F11" s="46" t="s">
        <v>269</v>
      </c>
      <c r="G11" s="43"/>
      <c r="H11" s="43"/>
      <c r="I11" s="43"/>
      <c r="J11" s="43"/>
      <c r="K11" s="43"/>
      <c r="L11" s="43"/>
      <c r="M11" s="466"/>
      <c r="N11" s="466"/>
      <c r="O11" s="466"/>
      <c r="P11" s="466"/>
      <c r="Q11" s="466"/>
      <c r="R11" s="466"/>
      <c r="S11" s="466"/>
      <c r="T11" s="466"/>
      <c r="U11" s="466"/>
      <c r="V11" s="466"/>
      <c r="W11" s="466"/>
      <c r="X11" s="466"/>
      <c r="Y11" s="466"/>
      <c r="Z11" s="468"/>
      <c r="AA11" s="468"/>
      <c r="AD11" s="7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</row>
    <row r="12" spans="1:43" ht="15.75" customHeight="1" x14ac:dyDescent="0.3">
      <c r="A12" s="5"/>
      <c r="B12" s="5"/>
      <c r="C12" s="5"/>
      <c r="D12" s="5"/>
      <c r="E12" s="5"/>
      <c r="F12" s="47" t="s">
        <v>13</v>
      </c>
      <c r="G12" s="47"/>
      <c r="H12" s="138">
        <f>'[2]Accellerator Input'!$E$52</f>
        <v>0.03</v>
      </c>
      <c r="I12" s="138">
        <f>'[2]Accellerator Input'!$E$76</f>
        <v>0.03</v>
      </c>
      <c r="J12" s="138">
        <f>'[2]Accellerator Input'!$E$53</f>
        <v>0.05</v>
      </c>
      <c r="K12" s="138">
        <f>'[2]Accellerator Input'!$E$58</f>
        <v>0.34604866202309914</v>
      </c>
      <c r="L12" s="138">
        <f>'[2]Volume Input'!$G$211</f>
        <v>0.224</v>
      </c>
      <c r="M12" s="48"/>
      <c r="N12" s="43"/>
      <c r="O12" s="47"/>
      <c r="Q12" s="5"/>
      <c r="R12" s="5"/>
      <c r="AD12" s="7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</row>
    <row r="13" spans="1:43" ht="15.75" customHeight="1" x14ac:dyDescent="0.25">
      <c r="A13" s="5"/>
      <c r="B13" s="5"/>
      <c r="C13" s="5"/>
      <c r="D13" s="5"/>
      <c r="E13" s="5"/>
      <c r="F13" s="5"/>
      <c r="G13" s="5"/>
      <c r="H13" s="50" t="s">
        <v>101</v>
      </c>
      <c r="I13" s="50" t="s">
        <v>102</v>
      </c>
      <c r="J13" s="50" t="s">
        <v>103</v>
      </c>
      <c r="K13" s="5" t="s">
        <v>104</v>
      </c>
      <c r="L13" s="50" t="s">
        <v>105</v>
      </c>
      <c r="M13" s="5"/>
      <c r="N13" s="5"/>
      <c r="O13" s="5"/>
      <c r="Q13" s="5"/>
      <c r="R13" s="5"/>
      <c r="AD13" s="7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</row>
    <row r="14" spans="1:43" ht="15.75" customHeight="1" x14ac:dyDescent="0.3">
      <c r="B14" s="38"/>
      <c r="C14" s="38"/>
      <c r="D14" s="38"/>
      <c r="E14" s="5"/>
      <c r="F14" s="51"/>
      <c r="G14" s="51"/>
      <c r="H14" s="51"/>
      <c r="I14" s="51"/>
      <c r="J14" s="51"/>
      <c r="K14" s="51"/>
      <c r="L14" s="51"/>
      <c r="M14" s="51"/>
      <c r="N14" s="51"/>
      <c r="O14" s="51"/>
      <c r="Q14" s="5"/>
      <c r="R14" s="5"/>
      <c r="AD14" s="7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</row>
    <row r="15" spans="1:43" ht="15.75" customHeight="1" x14ac:dyDescent="0.3">
      <c r="A15" s="38" t="s">
        <v>69</v>
      </c>
      <c r="B15" s="5"/>
      <c r="C15" s="5"/>
      <c r="D15" s="5"/>
      <c r="E15" s="5"/>
      <c r="F15" s="51"/>
      <c r="G15" s="51"/>
      <c r="H15" s="136" t="str">
        <f t="shared" ref="H15:H19" si="0">IF(G15=2,"I",IF(G15=4,"I",IF(G15=18,"I"," ")))</f>
        <v xml:space="preserve"> </v>
      </c>
      <c r="I15" s="136" t="str">
        <f>IF($G15=30,"S",IF($G15=31,"S",IF($G15=26,"S",IF($G15=32,"S",IF($G15=28,"S",IF($G15=29,"S"," "))))))</f>
        <v xml:space="preserve"> </v>
      </c>
      <c r="J15" s="137" t="str">
        <f>IF($G15=4,"P",IF($G15=3,"P",IF($G15=31,"P",IF($G15=29,"P",IF($G15=33,"P"," ")))))</f>
        <v xml:space="preserve"> </v>
      </c>
      <c r="K15" s="137" t="str">
        <f>IF($G15=8,"U","")</f>
        <v/>
      </c>
      <c r="L15" s="137"/>
      <c r="M15" s="139"/>
      <c r="N15" s="139"/>
      <c r="O15" s="139"/>
      <c r="P15" s="139"/>
      <c r="Q15" s="139"/>
      <c r="R15" s="5"/>
      <c r="Z15" s="55"/>
      <c r="AA15" s="55"/>
      <c r="AD15" s="7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</row>
    <row r="16" spans="1:43" ht="15.75" customHeight="1" x14ac:dyDescent="0.25">
      <c r="A16" s="5"/>
      <c r="B16" s="5" t="s">
        <v>158</v>
      </c>
      <c r="C16" s="5"/>
      <c r="D16" s="5"/>
      <c r="E16" s="5"/>
      <c r="F16" s="90">
        <f>'2-SEWER Revenue Requirement'!J204</f>
        <v>115293.28671328671</v>
      </c>
      <c r="G16" s="51">
        <f>'[2]Operating Input'!$Q$61</f>
        <v>2</v>
      </c>
      <c r="H16" s="136" t="str">
        <f t="shared" si="0"/>
        <v>I</v>
      </c>
      <c r="I16" s="136" t="str">
        <f t="shared" ref="I16:I19" si="1">IF($G16=30,"S",IF($G16=31,"S",IF($G16=26,"S",IF($G16=32,"S",IF($G16=28,"S",IF($G16=29,"S"," "))))))</f>
        <v xml:space="preserve"> </v>
      </c>
      <c r="J16" s="137" t="str">
        <f t="shared" ref="J16:J19" si="2">IF($G16=4,"P",IF($G16=3,"P",IF($G16=31,"P",IF($G16=29,"P",IF($G16=33,"P"," ")))))</f>
        <v xml:space="preserve"> </v>
      </c>
      <c r="K16" s="137" t="str">
        <f t="shared" ref="K16:K19" si="3">IF($G16=8,"U","")</f>
        <v/>
      </c>
      <c r="L16" s="137" t="str">
        <f t="shared" ref="L16:L19" si="4">IF($G16=18,"W","")</f>
        <v/>
      </c>
      <c r="M16" s="139">
        <f>IF(H16="i",+$F16/(1+H$12)-$F16,0)</f>
        <v>-3358.0568945617561</v>
      </c>
      <c r="N16" s="139">
        <f>IF(I16="s",+$F16/(1+I$12)-$F16,0)</f>
        <v>0</v>
      </c>
      <c r="O16" s="139">
        <f>IF(J16="p",+$F16/(1+J$12)-$F16,0)</f>
        <v>0</v>
      </c>
      <c r="P16" s="139">
        <f>IF(K16="u",+$F16/(1+K$12)-$F16,0)</f>
        <v>0</v>
      </c>
      <c r="Q16" s="139">
        <f>IF(L16="w",+$F16/(1+L$12)-$F16,0)</f>
        <v>0</v>
      </c>
      <c r="R16" s="139">
        <f>'[2]Operating Input'!$L$61*'6-Actual Test Year Data'!J196</f>
        <v>55649.617097377464</v>
      </c>
      <c r="S16" s="139">
        <f>-SUM(F16,M16:R16)</f>
        <v>-167584.84691610243</v>
      </c>
      <c r="Z16" s="55">
        <f t="shared" ref="Z16:Z17" si="5">SUM(M16:Y16)</f>
        <v>-115293.28671328671</v>
      </c>
      <c r="AA16" s="55">
        <f>+Z16+F16</f>
        <v>0</v>
      </c>
      <c r="AD16" s="7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</row>
    <row r="17" spans="1:43" ht="15.75" customHeight="1" x14ac:dyDescent="0.25">
      <c r="A17" s="5"/>
      <c r="B17" s="5" t="s">
        <v>159</v>
      </c>
      <c r="C17" s="5"/>
      <c r="D17" s="5"/>
      <c r="E17" s="5"/>
      <c r="F17" s="90">
        <f>'2-SEWER Revenue Requirement'!J205</f>
        <v>57319.105610298793</v>
      </c>
      <c r="G17" s="51">
        <f>+'[2]Operating Input'!$Q$63</f>
        <v>2</v>
      </c>
      <c r="H17" s="136" t="str">
        <f t="shared" si="0"/>
        <v>I</v>
      </c>
      <c r="I17" s="136" t="str">
        <f t="shared" si="1"/>
        <v xml:space="preserve"> </v>
      </c>
      <c r="J17" s="137" t="str">
        <f t="shared" si="2"/>
        <v xml:space="preserve"> </v>
      </c>
      <c r="K17" s="137" t="str">
        <f t="shared" si="3"/>
        <v/>
      </c>
      <c r="L17" s="137" t="str">
        <f t="shared" si="4"/>
        <v/>
      </c>
      <c r="M17" s="139">
        <f>IF(H17="i",+$F17/(1+H$12)-$F17,0)</f>
        <v>-1669.4885129213289</v>
      </c>
      <c r="N17" s="139">
        <f>IF(I17="s",+$F17/(1+I$12)-$F17,0)</f>
        <v>0</v>
      </c>
      <c r="O17" s="139">
        <f>IF(J17="p",+$F17/(1+J$12)-$F17,0)</f>
        <v>0</v>
      </c>
      <c r="P17" s="139">
        <f>IF(K17="u",+$F17/(1+K$12)-$F17,0)</f>
        <v>0</v>
      </c>
      <c r="Q17" s="139">
        <f>IF(L17="w",+$F17/(1+L$12)-$F17,0)</f>
        <v>0</v>
      </c>
      <c r="R17" s="139">
        <f>'[2]Operating Input'!$L$63*'6-Actual Test Year Data'!J197</f>
        <v>-55649.617097377464</v>
      </c>
      <c r="S17" s="139">
        <f>-SUM(F17,M17:R17)</f>
        <v>0</v>
      </c>
      <c r="Z17" s="55">
        <f t="shared" si="5"/>
        <v>-57319.105610298793</v>
      </c>
      <c r="AA17" s="55">
        <f t="shared" ref="AA17" si="6">+Z17+F17</f>
        <v>0</v>
      </c>
      <c r="AD17" s="7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</row>
    <row r="18" spans="1:43" ht="15.75" customHeight="1" x14ac:dyDescent="0.25">
      <c r="A18" s="5"/>
      <c r="B18" s="5"/>
      <c r="C18" s="5"/>
      <c r="D18" s="5"/>
      <c r="E18" s="5"/>
      <c r="F18" s="51"/>
      <c r="G18" s="51"/>
      <c r="H18" s="136" t="str">
        <f t="shared" si="0"/>
        <v xml:space="preserve"> </v>
      </c>
      <c r="I18" s="136" t="str">
        <f t="shared" si="1"/>
        <v xml:space="preserve"> </v>
      </c>
      <c r="J18" s="137" t="str">
        <f t="shared" si="2"/>
        <v xml:space="preserve"> </v>
      </c>
      <c r="K18" s="137"/>
      <c r="L18" s="137"/>
      <c r="M18" s="139"/>
      <c r="N18" s="139"/>
      <c r="O18" s="139"/>
      <c r="P18" s="139"/>
      <c r="Q18" s="139"/>
      <c r="R18" s="5"/>
      <c r="AD18" s="7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</row>
    <row r="19" spans="1:43" ht="15.75" customHeight="1" x14ac:dyDescent="0.3">
      <c r="A19" s="38" t="s">
        <v>70</v>
      </c>
      <c r="C19" s="38"/>
      <c r="D19" s="38"/>
      <c r="E19" s="5"/>
      <c r="F19" s="169">
        <f>SUM(F16:F18)</f>
        <v>172612.39232358552</v>
      </c>
      <c r="G19" s="51"/>
      <c r="H19" s="136" t="str">
        <f t="shared" si="0"/>
        <v xml:space="preserve"> </v>
      </c>
      <c r="I19" s="136" t="str">
        <f t="shared" si="1"/>
        <v xml:space="preserve"> </v>
      </c>
      <c r="J19" s="137" t="str">
        <f t="shared" si="2"/>
        <v xml:space="preserve"> </v>
      </c>
      <c r="K19" s="137" t="str">
        <f t="shared" si="3"/>
        <v/>
      </c>
      <c r="L19" s="137" t="str">
        <f t="shared" si="4"/>
        <v/>
      </c>
      <c r="M19" s="170">
        <f>SUM(M16:M18)</f>
        <v>-5027.545407483085</v>
      </c>
      <c r="N19" s="170">
        <f t="shared" ref="N19:AA19" si="7">SUM(N16:N18)</f>
        <v>0</v>
      </c>
      <c r="O19" s="170">
        <f t="shared" si="7"/>
        <v>0</v>
      </c>
      <c r="P19" s="170">
        <f t="shared" si="7"/>
        <v>0</v>
      </c>
      <c r="Q19" s="170">
        <f t="shared" si="7"/>
        <v>0</v>
      </c>
      <c r="R19" s="170">
        <f t="shared" si="7"/>
        <v>0</v>
      </c>
      <c r="S19" s="170">
        <f t="shared" si="7"/>
        <v>-167584.84691610243</v>
      </c>
      <c r="T19" s="170">
        <f t="shared" si="7"/>
        <v>0</v>
      </c>
      <c r="U19" s="170">
        <f t="shared" si="7"/>
        <v>0</v>
      </c>
      <c r="V19" s="170">
        <f t="shared" si="7"/>
        <v>0</v>
      </c>
      <c r="W19" s="170">
        <f t="shared" si="7"/>
        <v>0</v>
      </c>
      <c r="X19" s="170">
        <f t="shared" si="7"/>
        <v>0</v>
      </c>
      <c r="Y19" s="170">
        <f t="shared" si="7"/>
        <v>0</v>
      </c>
      <c r="Z19" s="170">
        <f t="shared" si="7"/>
        <v>-172612.39232358552</v>
      </c>
      <c r="AA19" s="170">
        <f t="shared" si="7"/>
        <v>0</v>
      </c>
      <c r="AD19" s="7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</row>
    <row r="20" spans="1:43" ht="15" x14ac:dyDescent="0.25">
      <c r="E20" s="5"/>
      <c r="F20" s="51"/>
    </row>
    <row r="21" spans="1:43" ht="15" x14ac:dyDescent="0.25">
      <c r="F21" s="51"/>
    </row>
  </sheetData>
  <mergeCells count="15">
    <mergeCell ref="O8:O11"/>
    <mergeCell ref="R8:R11"/>
    <mergeCell ref="M9:M11"/>
    <mergeCell ref="N9:N11"/>
    <mergeCell ref="P9:P11"/>
    <mergeCell ref="Q9:Q11"/>
    <mergeCell ref="Y9:Y11"/>
    <mergeCell ref="Z9:Z11"/>
    <mergeCell ref="AA9:AA11"/>
    <mergeCell ref="S9:S11"/>
    <mergeCell ref="T9:T11"/>
    <mergeCell ref="U9:U11"/>
    <mergeCell ref="V9:V11"/>
    <mergeCell ref="W9:W11"/>
    <mergeCell ref="X9:X11"/>
  </mergeCells>
  <printOptions horizontalCentered="1"/>
  <pageMargins left="0.95" right="0.95" top="1" bottom="0.75" header="0.55000000000000004" footer="0.55000000000000004"/>
  <pageSetup scale="45" orientation="landscape" horizontalDpi="1200" verticalDpi="1200" r:id="rId1"/>
  <headerFooter>
    <oddHeader>&amp;R&amp;"-,Bold"&amp;16Schedule JJJ-5&amp;"Times New Roman,Bold"&amp;12
&amp;"-,Regular"&amp;11Page &amp;P of &amp;N</oddHeader>
    <oddFooter>&amp;LFile:  &amp;F&amp;RTab:  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1:AQ31"/>
  <sheetViews>
    <sheetView zoomScale="70" zoomScaleNormal="70" zoomScaleSheetLayoutView="75" workbookViewId="0">
      <selection activeCell="G77" sqref="G77"/>
    </sheetView>
  </sheetViews>
  <sheetFormatPr defaultRowHeight="13.2" x14ac:dyDescent="0.25"/>
  <cols>
    <col min="1" max="1" width="20" customWidth="1"/>
    <col min="2" max="2" width="13.77734375" customWidth="1"/>
    <col min="3" max="3" width="14.77734375" customWidth="1"/>
    <col min="4" max="4" width="14.44140625" customWidth="1"/>
    <col min="5" max="5" width="14.21875" customWidth="1"/>
    <col min="6" max="6" width="29.21875" customWidth="1"/>
    <col min="7" max="9" width="6.88671875" customWidth="1"/>
    <col min="10" max="10" width="9.109375" bestFit="1" customWidth="1"/>
    <col min="11" max="12" width="9.109375" customWidth="1"/>
    <col min="13" max="13" width="10.21875" customWidth="1"/>
    <col min="14" max="14" width="10.77734375" customWidth="1"/>
    <col min="15" max="15" width="10.5546875" customWidth="1"/>
    <col min="16" max="16" width="10.88671875" customWidth="1"/>
    <col min="17" max="17" width="10" customWidth="1"/>
    <col min="18" max="20" width="8.88671875" customWidth="1"/>
    <col min="21" max="25" width="8.88671875" hidden="1" customWidth="1"/>
    <col min="26" max="26" width="12.77734375" customWidth="1"/>
    <col min="27" max="27" width="11.77734375" customWidth="1"/>
    <col min="29" max="29" width="13.77734375" customWidth="1"/>
    <col min="33" max="33" width="11.21875" bestFit="1" customWidth="1"/>
    <col min="34" max="34" width="4.77734375" customWidth="1"/>
    <col min="35" max="35" width="11.21875" bestFit="1" customWidth="1"/>
    <col min="36" max="36" width="4.77734375" customWidth="1"/>
    <col min="37" max="37" width="11.21875" bestFit="1" customWidth="1"/>
    <col min="38" max="38" width="4.77734375" customWidth="1"/>
    <col min="39" max="39" width="11.21875" bestFit="1" customWidth="1"/>
    <col min="40" max="40" width="4.77734375" customWidth="1"/>
    <col min="41" max="41" width="11.21875" bestFit="1" customWidth="1"/>
    <col min="42" max="42" width="4.77734375" customWidth="1"/>
    <col min="43" max="43" width="12.21875" bestFit="1" customWidth="1"/>
  </cols>
  <sheetData>
    <row r="1" spans="1:43" ht="20.100000000000001" customHeight="1" x14ac:dyDescent="0.3">
      <c r="A1" s="38" t="s">
        <v>0</v>
      </c>
      <c r="C1" s="38" t="str">
        <f>'7-Water-Sewer Separation'!C244</f>
        <v>473-20-1554.WS</v>
      </c>
      <c r="E1" s="5"/>
      <c r="F1" s="5"/>
      <c r="G1" s="2"/>
      <c r="H1" s="2"/>
      <c r="I1" s="2"/>
      <c r="J1" s="2"/>
      <c r="K1" s="2"/>
      <c r="L1" s="2"/>
      <c r="M1" s="2"/>
      <c r="N1" s="2"/>
      <c r="O1" s="106"/>
    </row>
    <row r="2" spans="1:43" ht="20.100000000000001" customHeight="1" x14ac:dyDescent="0.3">
      <c r="A2" s="38" t="s">
        <v>1</v>
      </c>
      <c r="B2" s="38"/>
      <c r="C2" s="40">
        <f>'7-Water-Sewer Separation'!C245</f>
        <v>49225</v>
      </c>
      <c r="D2" s="38"/>
      <c r="E2" s="69"/>
      <c r="F2" s="69"/>
      <c r="G2" s="2"/>
      <c r="H2" s="2"/>
      <c r="I2" s="2"/>
      <c r="J2" s="2"/>
      <c r="K2" s="2"/>
      <c r="L2" s="2"/>
      <c r="M2" s="2"/>
      <c r="N2" s="1"/>
      <c r="O2" s="106"/>
      <c r="Q2" s="5"/>
      <c r="R2" s="5"/>
      <c r="S2" s="5"/>
    </row>
    <row r="3" spans="1:43" ht="20.100000000000001" customHeight="1" x14ac:dyDescent="0.3">
      <c r="A3" s="38" t="s">
        <v>2</v>
      </c>
      <c r="B3" s="38"/>
      <c r="C3" s="38" t="str">
        <f>'7-Water-Sewer Separation'!C246</f>
        <v>City of Celina</v>
      </c>
      <c r="D3" s="38"/>
      <c r="E3" s="69"/>
      <c r="F3" s="69"/>
      <c r="G3" s="2"/>
      <c r="H3" s="2"/>
      <c r="I3" s="2"/>
      <c r="J3" s="2"/>
      <c r="K3" s="2"/>
      <c r="L3" s="2"/>
      <c r="M3" s="127"/>
      <c r="N3" s="1"/>
      <c r="O3" s="106"/>
      <c r="Q3" s="5"/>
      <c r="R3" s="5"/>
      <c r="S3" s="5"/>
    </row>
    <row r="4" spans="1:43" ht="20.100000000000001" customHeight="1" x14ac:dyDescent="0.3">
      <c r="A4" s="38" t="s">
        <v>3</v>
      </c>
      <c r="B4" s="38"/>
      <c r="C4" s="41">
        <f>'7-Water-Sewer Separation'!C247</f>
        <v>43373</v>
      </c>
      <c r="D4" s="38"/>
      <c r="E4" s="69"/>
      <c r="F4" s="69"/>
      <c r="G4" s="2"/>
      <c r="H4" s="2"/>
      <c r="I4" s="2"/>
      <c r="J4" s="2"/>
      <c r="K4" s="2"/>
      <c r="L4" s="2"/>
      <c r="M4" s="127"/>
      <c r="N4" s="1"/>
      <c r="Q4" s="5"/>
      <c r="R4" s="5"/>
      <c r="S4" s="5"/>
    </row>
    <row r="5" spans="1:43" ht="20.100000000000001" customHeight="1" x14ac:dyDescent="0.3">
      <c r="F5" s="69"/>
      <c r="G5" s="2"/>
      <c r="H5" s="2"/>
      <c r="I5" s="2"/>
      <c r="J5" s="2"/>
      <c r="K5" s="2"/>
      <c r="L5" s="2"/>
      <c r="M5" s="127"/>
      <c r="N5" s="2"/>
      <c r="O5" s="2"/>
      <c r="Q5" s="5"/>
      <c r="R5" s="5"/>
      <c r="S5" s="5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</row>
    <row r="6" spans="1:43" ht="20.100000000000001" customHeight="1" x14ac:dyDescent="0.3">
      <c r="A6" s="5"/>
      <c r="B6" s="5"/>
      <c r="C6" s="5"/>
      <c r="D6" s="5"/>
      <c r="E6" s="5"/>
      <c r="F6" s="69"/>
      <c r="G6" s="2"/>
      <c r="H6" s="2"/>
      <c r="I6" s="2"/>
      <c r="J6" s="2"/>
      <c r="K6" s="2"/>
      <c r="L6" s="2"/>
      <c r="M6" s="127"/>
      <c r="N6" s="2"/>
      <c r="O6" s="2"/>
      <c r="Q6" s="5"/>
      <c r="R6" s="5"/>
      <c r="S6" s="5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</row>
    <row r="7" spans="1:43" ht="20.100000000000001" customHeight="1" x14ac:dyDescent="0.3">
      <c r="A7" s="5"/>
      <c r="B7" s="5"/>
      <c r="C7" s="5"/>
      <c r="D7" s="5"/>
      <c r="E7" s="5"/>
      <c r="F7" s="44" t="s">
        <v>4</v>
      </c>
      <c r="G7" s="8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</row>
    <row r="8" spans="1:43" s="96" customFormat="1" ht="15.75" customHeight="1" x14ac:dyDescent="0.3">
      <c r="A8" s="5"/>
      <c r="B8" s="5"/>
      <c r="C8" s="5"/>
      <c r="D8" s="5"/>
      <c r="E8" s="5"/>
      <c r="F8" s="44" t="s">
        <v>6</v>
      </c>
      <c r="G8" s="44"/>
      <c r="H8" s="8"/>
      <c r="I8" s="8"/>
      <c r="J8" s="8"/>
      <c r="K8" s="8"/>
      <c r="L8" s="8"/>
      <c r="M8" s="141" t="s">
        <v>111</v>
      </c>
      <c r="N8" s="141" t="s">
        <v>112</v>
      </c>
      <c r="O8" s="141" t="s">
        <v>113</v>
      </c>
      <c r="P8" s="141" t="s">
        <v>114</v>
      </c>
      <c r="Q8" s="141" t="s">
        <v>115</v>
      </c>
      <c r="R8" s="141" t="s">
        <v>116</v>
      </c>
      <c r="S8" s="141" t="s">
        <v>117</v>
      </c>
      <c r="T8" s="141" t="s">
        <v>118</v>
      </c>
      <c r="U8" s="141" t="s">
        <v>119</v>
      </c>
      <c r="V8" s="141" t="s">
        <v>120</v>
      </c>
      <c r="W8" s="141" t="s">
        <v>121</v>
      </c>
      <c r="X8" s="141" t="s">
        <v>122</v>
      </c>
      <c r="Y8" s="141" t="s">
        <v>123</v>
      </c>
      <c r="Z8"/>
      <c r="AA8"/>
      <c r="AD8" s="142"/>
      <c r="AG8" s="143"/>
      <c r="AH8" s="143"/>
      <c r="AI8" s="143"/>
      <c r="AJ8" s="143"/>
      <c r="AK8" s="143"/>
      <c r="AL8" s="143"/>
      <c r="AM8" s="143"/>
      <c r="AN8" s="143"/>
      <c r="AO8" s="143"/>
      <c r="AP8" s="143"/>
      <c r="AQ8" s="143"/>
    </row>
    <row r="9" spans="1:43" ht="15.6" customHeight="1" x14ac:dyDescent="0.3">
      <c r="A9" s="5"/>
      <c r="B9" s="5"/>
      <c r="C9" s="5"/>
      <c r="D9" s="5"/>
      <c r="E9" s="5"/>
      <c r="F9" s="45" t="s">
        <v>270</v>
      </c>
      <c r="G9" s="44"/>
      <c r="H9" s="44"/>
      <c r="I9" s="44"/>
      <c r="J9" s="44"/>
      <c r="K9" s="44"/>
      <c r="L9" s="44"/>
      <c r="M9" s="168"/>
      <c r="N9" s="168"/>
      <c r="O9" s="464" t="s">
        <v>108</v>
      </c>
      <c r="P9" s="168"/>
      <c r="Q9" s="168"/>
      <c r="R9" s="464" t="s">
        <v>208</v>
      </c>
      <c r="S9" s="168"/>
      <c r="T9" s="168"/>
      <c r="U9" s="168"/>
      <c r="V9" s="168"/>
      <c r="W9" s="168"/>
      <c r="X9" s="168"/>
      <c r="Y9" s="168"/>
      <c r="Z9" s="96"/>
      <c r="AA9" s="96"/>
      <c r="AD9" s="7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</row>
    <row r="10" spans="1:43" ht="15.75" customHeight="1" x14ac:dyDescent="0.3">
      <c r="A10" s="5"/>
      <c r="B10" s="5"/>
      <c r="C10" s="5"/>
      <c r="D10" s="5"/>
      <c r="E10" s="5"/>
      <c r="F10" s="43" t="s">
        <v>11</v>
      </c>
      <c r="G10" s="44"/>
      <c r="H10" s="44"/>
      <c r="I10" s="44"/>
      <c r="J10" s="44"/>
      <c r="K10" s="44"/>
      <c r="L10" s="44"/>
      <c r="M10" s="465" t="s">
        <v>106</v>
      </c>
      <c r="N10" s="465" t="s">
        <v>107</v>
      </c>
      <c r="O10" s="465"/>
      <c r="P10" s="465" t="s">
        <v>109</v>
      </c>
      <c r="Q10" s="465" t="s">
        <v>110</v>
      </c>
      <c r="R10" s="465"/>
      <c r="S10" s="465" t="s">
        <v>209</v>
      </c>
      <c r="T10" s="465"/>
      <c r="U10" s="465"/>
      <c r="V10" s="465"/>
      <c r="W10" s="465"/>
      <c r="X10" s="465"/>
      <c r="Y10" s="465"/>
      <c r="Z10" s="228" t="s">
        <v>124</v>
      </c>
      <c r="AA10" s="228" t="s">
        <v>125</v>
      </c>
      <c r="AD10" s="7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</row>
    <row r="11" spans="1:43" ht="15.75" customHeight="1" x14ac:dyDescent="0.3">
      <c r="A11" s="38" t="s">
        <v>5</v>
      </c>
      <c r="B11" s="5"/>
      <c r="C11" s="5"/>
      <c r="D11" s="109"/>
      <c r="E11" s="5"/>
      <c r="F11" s="5"/>
      <c r="G11" s="43"/>
      <c r="H11" s="44"/>
      <c r="I11" s="44"/>
      <c r="J11" s="44"/>
      <c r="K11" s="44"/>
      <c r="L11" s="44"/>
      <c r="M11" s="465"/>
      <c r="N11" s="465"/>
      <c r="O11" s="465"/>
      <c r="P11" s="465"/>
      <c r="Q11" s="465"/>
      <c r="R11" s="465"/>
      <c r="S11" s="465"/>
      <c r="T11" s="465"/>
      <c r="U11" s="465"/>
      <c r="V11" s="465"/>
      <c r="W11" s="465"/>
      <c r="X11" s="465"/>
      <c r="Y11" s="465"/>
      <c r="Z11" s="228"/>
      <c r="AA11" s="228"/>
      <c r="AD11" s="7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</row>
    <row r="12" spans="1:43" ht="15.75" customHeight="1" x14ac:dyDescent="0.3">
      <c r="A12" s="5"/>
      <c r="B12" s="5"/>
      <c r="C12" s="5"/>
      <c r="D12" s="5"/>
      <c r="F12" s="5"/>
      <c r="G12" s="47"/>
      <c r="H12" s="43"/>
      <c r="I12" s="43"/>
      <c r="J12" s="43"/>
      <c r="K12" s="43"/>
      <c r="L12" s="43"/>
      <c r="M12" s="466"/>
      <c r="N12" s="466"/>
      <c r="O12" s="466"/>
      <c r="P12" s="466"/>
      <c r="Q12" s="466"/>
      <c r="R12" s="466"/>
      <c r="S12" s="466"/>
      <c r="T12" s="466"/>
      <c r="U12" s="466"/>
      <c r="V12" s="466"/>
      <c r="W12" s="466"/>
      <c r="X12" s="466"/>
      <c r="Y12" s="466"/>
      <c r="Z12" s="229"/>
      <c r="AA12" s="229"/>
      <c r="AD12" s="7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</row>
    <row r="13" spans="1:43" ht="15.75" customHeight="1" x14ac:dyDescent="0.3">
      <c r="A13" s="11"/>
      <c r="B13" s="11"/>
      <c r="C13" s="11"/>
      <c r="D13" s="5"/>
      <c r="F13" s="5"/>
      <c r="G13" s="5"/>
      <c r="H13" s="138">
        <f>'[2]Accellerator Input'!$E$52</f>
        <v>0.03</v>
      </c>
      <c r="I13" s="138">
        <f>'[2]Accellerator Input'!$E$76</f>
        <v>0.03</v>
      </c>
      <c r="J13" s="138">
        <f>'[2]Accellerator Input'!$E$53</f>
        <v>0.05</v>
      </c>
      <c r="K13" s="138">
        <f>'[2]Accellerator Input'!$E$58</f>
        <v>0.34604866202309914</v>
      </c>
      <c r="L13" s="138">
        <f>'[2]Volume Input'!$G$211</f>
        <v>0.224</v>
      </c>
      <c r="M13" s="48"/>
      <c r="N13" s="43"/>
      <c r="O13" s="47"/>
      <c r="Q13" s="5"/>
      <c r="R13" s="5"/>
      <c r="AD13" s="7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</row>
    <row r="14" spans="1:43" ht="15.75" customHeight="1" x14ac:dyDescent="0.3">
      <c r="A14" s="75" t="s">
        <v>35</v>
      </c>
      <c r="B14" s="73"/>
      <c r="C14" s="73"/>
      <c r="D14" s="5"/>
      <c r="F14" s="53"/>
      <c r="G14" s="51"/>
      <c r="H14" s="50" t="s">
        <v>101</v>
      </c>
      <c r="I14" s="50" t="s">
        <v>102</v>
      </c>
      <c r="J14" s="50" t="s">
        <v>103</v>
      </c>
      <c r="K14" s="5" t="s">
        <v>104</v>
      </c>
      <c r="L14" s="50" t="s">
        <v>105</v>
      </c>
      <c r="M14" s="5"/>
      <c r="N14" s="5"/>
      <c r="O14" s="5"/>
      <c r="Q14" s="5"/>
      <c r="R14" s="5"/>
      <c r="AD14" s="7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</row>
    <row r="15" spans="1:43" ht="15.75" customHeight="1" x14ac:dyDescent="0.25">
      <c r="G15" s="51"/>
      <c r="H15" s="136" t="str">
        <f t="shared" ref="H15" si="0">IF(G15=2,"I",IF(G15=4,"I",IF(G15=18,"I"," ")))</f>
        <v xml:space="preserve"> </v>
      </c>
      <c r="I15" s="136" t="str">
        <f>IF($G15=30,"S",IF($G15=31,"S",IF($G15=26,"S",IF($G15=32,"S",IF($G15=28,"S",IF($G15=29,"S"," "))))))</f>
        <v xml:space="preserve"> </v>
      </c>
      <c r="J15" s="137" t="str">
        <f>IF($G15=4,"P",IF($G15=3,"P",IF($G15=31,"P",IF($G15=29,"P",IF($G15=33,"P"," ")))))</f>
        <v xml:space="preserve"> </v>
      </c>
      <c r="K15" s="137" t="str">
        <f>IF($G15=8,"U","")</f>
        <v/>
      </c>
      <c r="L15" s="137"/>
      <c r="M15" s="139"/>
      <c r="N15" s="139"/>
      <c r="O15" s="139"/>
      <c r="P15" s="139"/>
      <c r="Q15" s="139"/>
      <c r="R15" s="5"/>
      <c r="Z15" s="55"/>
      <c r="AA15" s="55"/>
      <c r="AD15" s="7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</row>
    <row r="16" spans="1:43" ht="15.75" customHeight="1" x14ac:dyDescent="0.3">
      <c r="A16" s="123" t="str">
        <f>+'[2]Operating Input'!$E$80</f>
        <v>P/R     TAX   EXPENSE</v>
      </c>
      <c r="B16" s="5"/>
      <c r="C16" s="5"/>
      <c r="D16" s="5"/>
      <c r="F16" s="53"/>
      <c r="R16" s="5"/>
      <c r="AD16" s="7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</row>
    <row r="17" spans="1:43" ht="15.75" customHeight="1" x14ac:dyDescent="0.25">
      <c r="A17" s="73"/>
      <c r="B17" s="5" t="s">
        <v>92</v>
      </c>
      <c r="C17" s="5"/>
      <c r="D17" s="5"/>
      <c r="F17" s="53">
        <f>'2-SEWER Revenue Requirement'!J483</f>
        <v>0</v>
      </c>
      <c r="G17" s="51">
        <f>'[2]Operating Input'!$Q$80</f>
        <v>30</v>
      </c>
      <c r="H17" s="136" t="str">
        <f>IF(G17=2,"I",IF(G17=4,"I",IF(G17=18,"I"," ")))</f>
        <v xml:space="preserve"> </v>
      </c>
      <c r="I17" s="136" t="str">
        <f>IF($G17=30,"S",IF($G17=31,"S",IF($G17=26,"S",IF($G17=32,"S",IF($G17=28,"S",IF($G17=29,"S"," "))))))</f>
        <v>S</v>
      </c>
      <c r="J17" s="137" t="str">
        <f>IF($G17=4,"P",IF($G17=3,"P",IF($G17=31,"P",IF($G17=29,"P",IF($G17=33,"P"," ")))))</f>
        <v xml:space="preserve"> </v>
      </c>
      <c r="K17" s="137" t="str">
        <f>IF($G17=8,"U","")</f>
        <v/>
      </c>
      <c r="L17" s="137" t="str">
        <f>IF($G17=18,"W","")</f>
        <v/>
      </c>
      <c r="M17" s="139">
        <f>IF(H17="i",+$F17/(1+H$13)-$F17,0)</f>
        <v>0</v>
      </c>
      <c r="N17" s="139">
        <f>IF(I17="s",+$F17/(1+I$13)-$F17,0)</f>
        <v>0</v>
      </c>
      <c r="O17" s="139">
        <f>IF(J17="p",+$F17/(1+J$13)-$F17,0)</f>
        <v>0</v>
      </c>
      <c r="P17" s="139">
        <f>IF(K17="u",+$F17/(1+K$13)-$F17,0)</f>
        <v>0</v>
      </c>
      <c r="Q17" s="139">
        <f>IF(L17="w",+$F17/(1+L$13)-$F17,0)</f>
        <v>0</v>
      </c>
      <c r="R17" s="139">
        <f>'2-SEWER Revenue Requirement'!E483*'6-Actual Test Year Data'!J217*'[2]Operating Input'!$N$222</f>
        <v>0</v>
      </c>
      <c r="Z17" s="55">
        <f t="shared" ref="Z17:Z19" si="1">SUM(M17:Y17)</f>
        <v>0</v>
      </c>
      <c r="AA17" s="55">
        <f t="shared" ref="AA17:AA19" si="2">+Z17+F17</f>
        <v>0</v>
      </c>
      <c r="AD17" s="7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</row>
    <row r="18" spans="1:43" ht="15.75" customHeight="1" x14ac:dyDescent="0.25">
      <c r="A18" s="73"/>
      <c r="B18" s="5" t="s">
        <v>93</v>
      </c>
      <c r="C18" s="5"/>
      <c r="D18" s="5"/>
      <c r="F18" s="53">
        <f>'2-SEWER Revenue Requirement'!J484</f>
        <v>23598.33</v>
      </c>
      <c r="G18" s="51">
        <f>'[2]Operating Input'!$Q$154</f>
        <v>32</v>
      </c>
      <c r="H18" s="136" t="str">
        <f t="shared" ref="H18:H25" si="3">IF(G18=2,"I",IF(G18=4,"I",IF(G18=18,"I"," ")))</f>
        <v xml:space="preserve"> </v>
      </c>
      <c r="I18" s="136" t="str">
        <f t="shared" ref="I18:I25" si="4">IF($G18=30,"S",IF($G18=31,"S",IF($G18=26,"S",IF($G18=32,"S",IF($G18=28,"S",IF($G18=29,"S"," "))))))</f>
        <v>S</v>
      </c>
      <c r="J18" s="137" t="str">
        <f t="shared" ref="J18:J25" si="5">IF($G18=4,"P",IF($G18=3,"P",IF($G18=31,"P",IF($G18=29,"P",IF($G18=33,"P"," ")))))</f>
        <v xml:space="preserve"> </v>
      </c>
      <c r="K18" s="137" t="str">
        <f t="shared" ref="K18:K25" si="6">IF($G18=8,"U","")</f>
        <v/>
      </c>
      <c r="L18" s="137" t="str">
        <f t="shared" ref="L18:L25" si="7">IF($G18=18,"W","")</f>
        <v/>
      </c>
      <c r="M18" s="139">
        <f t="shared" ref="M18:M19" si="8">IF(H18="i",+$F18/(1+H$13)-$F18,0)</f>
        <v>0</v>
      </c>
      <c r="N18" s="139">
        <f t="shared" ref="N18:N19" si="9">IF(I18="s",+$F18/(1+I$13)-$F18,0)</f>
        <v>-687.33000000000175</v>
      </c>
      <c r="O18" s="139">
        <f t="shared" ref="O18:O19" si="10">IF(J18="p",+$F18/(1+J$13)-$F18,0)</f>
        <v>0</v>
      </c>
      <c r="P18" s="139">
        <f t="shared" ref="P18:P19" si="11">IF(K18="u",+$F18/(1+K$13)-$F18,0)</f>
        <v>0</v>
      </c>
      <c r="Q18" s="139">
        <f t="shared" ref="Q18:Q19" si="12">IF(L18="w",+$F18/(1+L$13)-$F18,0)</f>
        <v>0</v>
      </c>
      <c r="R18" s="139">
        <f>'2-SEWER Revenue Requirement'!E484*'6-Actual Test Year Data'!J218</f>
        <v>-6409.18</v>
      </c>
      <c r="Z18" s="55">
        <f t="shared" si="1"/>
        <v>-7096.510000000002</v>
      </c>
      <c r="AA18" s="55">
        <f t="shared" si="2"/>
        <v>16501.82</v>
      </c>
      <c r="AD18" s="7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</row>
    <row r="19" spans="1:43" ht="15.75" customHeight="1" x14ac:dyDescent="0.25">
      <c r="A19" s="73"/>
      <c r="B19" s="5" t="s">
        <v>61</v>
      </c>
      <c r="C19" s="5"/>
      <c r="D19" s="5"/>
      <c r="F19" s="53">
        <f>'2-SEWER Revenue Requirement'!J485</f>
        <v>3086.5600357495277</v>
      </c>
      <c r="G19" s="51">
        <f>'[2]Operating Input'!$Q$225</f>
        <v>28</v>
      </c>
      <c r="H19" s="136" t="str">
        <f t="shared" si="3"/>
        <v xml:space="preserve"> </v>
      </c>
      <c r="I19" s="136" t="str">
        <f t="shared" si="4"/>
        <v>S</v>
      </c>
      <c r="J19" s="137" t="str">
        <f t="shared" si="5"/>
        <v xml:space="preserve"> </v>
      </c>
      <c r="K19" s="137" t="str">
        <f t="shared" si="6"/>
        <v/>
      </c>
      <c r="L19" s="137" t="str">
        <f t="shared" si="7"/>
        <v/>
      </c>
      <c r="M19" s="139">
        <f t="shared" si="8"/>
        <v>0</v>
      </c>
      <c r="N19" s="139">
        <f t="shared" si="9"/>
        <v>-89.899806866490962</v>
      </c>
      <c r="O19" s="139">
        <f t="shared" si="10"/>
        <v>0</v>
      </c>
      <c r="P19" s="139">
        <f t="shared" si="11"/>
        <v>0</v>
      </c>
      <c r="Q19" s="139">
        <f t="shared" si="12"/>
        <v>0</v>
      </c>
      <c r="R19" s="139">
        <f>'2-SEWER Revenue Requirement'!E485*'6-Actual Test Year Data'!J219*'[2]Operating Input'!$N$222</f>
        <v>-1454.5773380478245</v>
      </c>
      <c r="Z19" s="55">
        <f t="shared" si="1"/>
        <v>-1544.4771449143154</v>
      </c>
      <c r="AA19" s="55">
        <f t="shared" si="2"/>
        <v>1542.0828908352123</v>
      </c>
      <c r="AD19" s="7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</row>
    <row r="20" spans="1:43" ht="15.6" x14ac:dyDescent="0.3">
      <c r="A20" s="75"/>
      <c r="B20" s="38" t="s">
        <v>94</v>
      </c>
      <c r="C20" s="38"/>
      <c r="D20" s="38"/>
      <c r="F20" s="124">
        <f>SUM(F17:F19)</f>
        <v>26684.890035749529</v>
      </c>
      <c r="G20" s="5"/>
      <c r="H20" s="136" t="str">
        <f t="shared" si="3"/>
        <v xml:space="preserve"> </v>
      </c>
      <c r="I20" s="136" t="str">
        <f t="shared" si="4"/>
        <v xml:space="preserve"> </v>
      </c>
      <c r="J20" s="137" t="str">
        <f t="shared" si="5"/>
        <v xml:space="preserve"> </v>
      </c>
      <c r="K20" s="137" t="str">
        <f t="shared" si="6"/>
        <v/>
      </c>
      <c r="L20" s="137" t="str">
        <f t="shared" si="7"/>
        <v/>
      </c>
    </row>
    <row r="21" spans="1:43" ht="15" x14ac:dyDescent="0.25">
      <c r="A21" s="73"/>
      <c r="B21" s="5"/>
      <c r="C21" s="5"/>
      <c r="D21" s="5"/>
      <c r="F21" s="53"/>
      <c r="G21" s="5"/>
      <c r="H21" s="136" t="str">
        <f t="shared" si="3"/>
        <v xml:space="preserve"> </v>
      </c>
      <c r="I21" s="136" t="str">
        <f t="shared" si="4"/>
        <v xml:space="preserve"> </v>
      </c>
      <c r="J21" s="137" t="str">
        <f t="shared" si="5"/>
        <v xml:space="preserve"> </v>
      </c>
      <c r="K21" s="137" t="str">
        <f t="shared" si="6"/>
        <v/>
      </c>
      <c r="L21" s="137" t="str">
        <f t="shared" si="7"/>
        <v/>
      </c>
    </row>
    <row r="22" spans="1:43" ht="15.6" x14ac:dyDescent="0.3">
      <c r="A22" s="123" t="str">
        <f>+'[2]Operating Input'!$E$81</f>
        <v>SUTA</v>
      </c>
      <c r="B22" s="5"/>
      <c r="C22" s="5"/>
      <c r="D22" s="5"/>
      <c r="F22" s="53"/>
      <c r="G22" s="5"/>
      <c r="H22" s="136" t="str">
        <f t="shared" si="3"/>
        <v xml:space="preserve"> </v>
      </c>
      <c r="I22" s="136" t="str">
        <f t="shared" si="4"/>
        <v xml:space="preserve"> </v>
      </c>
      <c r="J22" s="137" t="str">
        <f t="shared" si="5"/>
        <v xml:space="preserve"> </v>
      </c>
      <c r="K22" s="137" t="str">
        <f t="shared" si="6"/>
        <v/>
      </c>
      <c r="L22" s="137" t="str">
        <f t="shared" si="7"/>
        <v/>
      </c>
    </row>
    <row r="23" spans="1:43" ht="15" x14ac:dyDescent="0.25">
      <c r="A23" s="73"/>
      <c r="B23" s="5" t="s">
        <v>92</v>
      </c>
      <c r="C23" s="5"/>
      <c r="D23" s="5"/>
      <c r="F23" s="53">
        <f>'2-SEWER Revenue Requirement'!J489</f>
        <v>0</v>
      </c>
      <c r="G23" s="5">
        <f>'[2]Operating Input'!$Q$81</f>
        <v>30</v>
      </c>
      <c r="H23" s="136" t="str">
        <f t="shared" si="3"/>
        <v xml:space="preserve"> </v>
      </c>
      <c r="I23" s="136" t="str">
        <f t="shared" si="4"/>
        <v>S</v>
      </c>
      <c r="J23" s="137" t="str">
        <f t="shared" si="5"/>
        <v xml:space="preserve"> </v>
      </c>
      <c r="K23" s="137" t="str">
        <f t="shared" si="6"/>
        <v/>
      </c>
      <c r="L23" s="137" t="str">
        <f t="shared" si="7"/>
        <v/>
      </c>
      <c r="M23" s="139">
        <f>IF(H23="i",+$F23/(1+H$13)-$F23,0)</f>
        <v>0</v>
      </c>
      <c r="N23" s="139">
        <f>IF(I23="s",+$F23/(1+I$13)-$F23,0)</f>
        <v>0</v>
      </c>
      <c r="O23" s="139">
        <f>IF(J23="p",+$F23/(1+J$13)-$F23,0)</f>
        <v>0</v>
      </c>
      <c r="P23" s="139">
        <f>IF(K23="u",+$F23/(1+K$13)-$F23,0)</f>
        <v>0</v>
      </c>
      <c r="Q23" s="139">
        <f>IF(L23="w",+$F23/(1+L$13)-$F23,0)</f>
        <v>0</v>
      </c>
      <c r="R23" s="139">
        <f>'2-SEWER Revenue Requirement'!E489*'6-Actual Test Year Data'!J223*'[2]Operating Input'!$N$222</f>
        <v>0</v>
      </c>
      <c r="Z23" s="55">
        <f t="shared" ref="Z23:Z25" si="13">SUM(M23:Y23)</f>
        <v>0</v>
      </c>
      <c r="AA23" s="55">
        <f t="shared" ref="AA23:AA25" si="14">+Z23+F23</f>
        <v>0</v>
      </c>
    </row>
    <row r="24" spans="1:43" ht="15" x14ac:dyDescent="0.25">
      <c r="A24" s="73"/>
      <c r="B24" s="5" t="s">
        <v>93</v>
      </c>
      <c r="C24" s="5"/>
      <c r="D24" s="5"/>
      <c r="F24" s="53">
        <f>'2-SEWER Revenue Requirement'!J490</f>
        <v>2252.61</v>
      </c>
      <c r="G24" s="5">
        <f>'[2]Operating Input'!$Q$155</f>
        <v>32</v>
      </c>
      <c r="H24" s="136" t="str">
        <f t="shared" si="3"/>
        <v xml:space="preserve"> </v>
      </c>
      <c r="I24" s="136" t="str">
        <f t="shared" si="4"/>
        <v>S</v>
      </c>
      <c r="J24" s="137" t="str">
        <f t="shared" si="5"/>
        <v xml:space="preserve"> </v>
      </c>
      <c r="K24" s="137" t="str">
        <f t="shared" si="6"/>
        <v/>
      </c>
      <c r="L24" s="137" t="str">
        <f t="shared" si="7"/>
        <v/>
      </c>
      <c r="M24" s="139">
        <f t="shared" ref="M24:M25" si="15">IF(H24="i",+$F24/(1+H$13)-$F24,0)</f>
        <v>0</v>
      </c>
      <c r="N24" s="139">
        <f t="shared" ref="N24:N25" si="16">IF(I24="s",+$F24/(1+I$13)-$F24,0)</f>
        <v>-65.610000000000127</v>
      </c>
      <c r="O24" s="139">
        <f t="shared" ref="O24:O25" si="17">IF(J24="p",+$F24/(1+J$13)-$F24,0)</f>
        <v>0</v>
      </c>
      <c r="P24" s="139">
        <f t="shared" ref="P24:P25" si="18">IF(K24="u",+$F24/(1+K$13)-$F24,0)</f>
        <v>0</v>
      </c>
      <c r="Q24" s="139">
        <f t="shared" ref="Q24:Q25" si="19">IF(L24="w",+$F24/(1+L$13)-$F24,0)</f>
        <v>0</v>
      </c>
      <c r="R24" s="139">
        <f>'2-SEWER Revenue Requirement'!E490*'6-Actual Test Year Data'!J224</f>
        <v>-784.88000000000011</v>
      </c>
      <c r="Z24" s="55">
        <f t="shared" si="13"/>
        <v>-850.49000000000024</v>
      </c>
      <c r="AA24" s="55">
        <f t="shared" si="14"/>
        <v>1402.12</v>
      </c>
    </row>
    <row r="25" spans="1:43" ht="15" x14ac:dyDescent="0.25">
      <c r="A25" s="73"/>
      <c r="B25" s="5" t="s">
        <v>61</v>
      </c>
      <c r="C25" s="5"/>
      <c r="D25" s="5"/>
      <c r="F25" s="53">
        <f>'2-SEWER Revenue Requirement'!J491</f>
        <v>328.81089353023185</v>
      </c>
      <c r="G25" s="171">
        <f>'[2]Operating Input'!$Q$226</f>
        <v>28</v>
      </c>
      <c r="H25" s="136" t="str">
        <f t="shared" si="3"/>
        <v xml:space="preserve"> </v>
      </c>
      <c r="I25" s="136" t="str">
        <f t="shared" si="4"/>
        <v>S</v>
      </c>
      <c r="J25" s="137" t="str">
        <f t="shared" si="5"/>
        <v xml:space="preserve"> </v>
      </c>
      <c r="K25" s="137" t="str">
        <f t="shared" si="6"/>
        <v/>
      </c>
      <c r="L25" s="137" t="str">
        <f t="shared" si="7"/>
        <v/>
      </c>
      <c r="M25" s="139">
        <f t="shared" si="15"/>
        <v>0</v>
      </c>
      <c r="N25" s="139">
        <f t="shared" si="16"/>
        <v>-9.5770163164145288</v>
      </c>
      <c r="O25" s="139">
        <f t="shared" si="17"/>
        <v>0</v>
      </c>
      <c r="P25" s="139">
        <f t="shared" si="18"/>
        <v>0</v>
      </c>
      <c r="Q25" s="139">
        <f t="shared" si="19"/>
        <v>0</v>
      </c>
      <c r="R25" s="139">
        <f>'2-SEWER Revenue Requirement'!E491*'6-Actual Test Year Data'!J225*'[2]Operating Input'!$N$222</f>
        <v>-222.23998418701913</v>
      </c>
      <c r="Z25" s="55">
        <f t="shared" si="13"/>
        <v>-231.81700050343366</v>
      </c>
      <c r="AA25" s="55">
        <f t="shared" si="14"/>
        <v>96.99389302679819</v>
      </c>
    </row>
    <row r="26" spans="1:43" ht="15.6" x14ac:dyDescent="0.3">
      <c r="A26" s="75"/>
      <c r="B26" s="38" t="s">
        <v>95</v>
      </c>
      <c r="C26" s="38"/>
      <c r="D26" s="38"/>
      <c r="F26" s="124">
        <f>SUM(F23:F25)</f>
        <v>2581.4208935302322</v>
      </c>
    </row>
    <row r="27" spans="1:43" ht="15" x14ac:dyDescent="0.25">
      <c r="A27" s="73"/>
      <c r="B27" s="73"/>
      <c r="C27" s="73"/>
      <c r="D27" s="5"/>
      <c r="E27" s="5"/>
      <c r="F27" s="57"/>
    </row>
    <row r="28" spans="1:43" ht="15.6" x14ac:dyDescent="0.3">
      <c r="A28" s="73"/>
      <c r="B28" s="73"/>
      <c r="C28" s="75" t="s">
        <v>39</v>
      </c>
      <c r="D28" s="38"/>
      <c r="E28" s="38"/>
      <c r="F28" s="68">
        <f>+F26+F20</f>
        <v>29266.31092927976</v>
      </c>
    </row>
    <row r="29" spans="1:43" ht="15" x14ac:dyDescent="0.25">
      <c r="A29" s="73"/>
      <c r="B29" s="73"/>
      <c r="C29" s="73"/>
      <c r="D29" s="5"/>
      <c r="E29" s="5"/>
      <c r="F29" s="54"/>
    </row>
    <row r="30" spans="1:43" ht="15" x14ac:dyDescent="0.25">
      <c r="A30" s="5"/>
      <c r="B30" s="73"/>
      <c r="C30" s="73"/>
      <c r="D30" s="5"/>
      <c r="E30" s="5"/>
      <c r="F30" s="53"/>
    </row>
    <row r="31" spans="1:43" ht="15.6" x14ac:dyDescent="0.3">
      <c r="A31" s="75" t="s">
        <v>91</v>
      </c>
      <c r="B31" s="75"/>
      <c r="C31" s="75"/>
      <c r="D31" s="38"/>
      <c r="E31" s="38"/>
      <c r="F31" s="68">
        <f>+F28</f>
        <v>29266.31092927976</v>
      </c>
      <c r="M31" s="170">
        <f>SUM(M17:M25)</f>
        <v>0</v>
      </c>
      <c r="N31" s="170">
        <f t="shared" ref="N31:AA31" si="20">SUM(N17:N25)</f>
        <v>-852.41682318290736</v>
      </c>
      <c r="O31" s="170">
        <f t="shared" si="20"/>
        <v>0</v>
      </c>
      <c r="P31" s="170">
        <f t="shared" si="20"/>
        <v>0</v>
      </c>
      <c r="Q31" s="170">
        <f t="shared" si="20"/>
        <v>0</v>
      </c>
      <c r="R31" s="170">
        <f t="shared" si="20"/>
        <v>-8870.8773222348445</v>
      </c>
      <c r="S31" s="170">
        <f t="shared" si="20"/>
        <v>0</v>
      </c>
      <c r="T31" s="170">
        <f t="shared" si="20"/>
        <v>0</v>
      </c>
      <c r="U31" s="170">
        <f t="shared" si="20"/>
        <v>0</v>
      </c>
      <c r="V31" s="170">
        <f t="shared" si="20"/>
        <v>0</v>
      </c>
      <c r="W31" s="170">
        <f t="shared" si="20"/>
        <v>0</v>
      </c>
      <c r="X31" s="170">
        <f t="shared" si="20"/>
        <v>0</v>
      </c>
      <c r="Y31" s="170">
        <f t="shared" si="20"/>
        <v>0</v>
      </c>
      <c r="Z31" s="170">
        <f t="shared" si="20"/>
        <v>-9723.2941454177508</v>
      </c>
      <c r="AA31" s="170">
        <f t="shared" si="20"/>
        <v>19543.016783862011</v>
      </c>
    </row>
  </sheetData>
  <mergeCells count="13">
    <mergeCell ref="O9:O12"/>
    <mergeCell ref="R9:R12"/>
    <mergeCell ref="M10:M12"/>
    <mergeCell ref="N10:N12"/>
    <mergeCell ref="P10:P12"/>
    <mergeCell ref="Q10:Q12"/>
    <mergeCell ref="Y10:Y12"/>
    <mergeCell ref="S10:S12"/>
    <mergeCell ref="T10:T12"/>
    <mergeCell ref="U10:U12"/>
    <mergeCell ref="V10:V12"/>
    <mergeCell ref="W10:W12"/>
    <mergeCell ref="X10:X12"/>
  </mergeCells>
  <printOptions horizontalCentered="1"/>
  <pageMargins left="0.95" right="0.95" top="1" bottom="0.75" header="0.55000000000000004" footer="0.55000000000000004"/>
  <pageSetup scale="45" orientation="landscape" horizontalDpi="1200" verticalDpi="1200" r:id="rId1"/>
  <headerFooter>
    <oddHeader>&amp;R&amp;"-,Bold"&amp;16Schedule JJJ-5&amp;"Times New Roman,Bold"&amp;12
&amp;"-,Regular"&amp;11Page &amp;P of &amp;N</oddHeader>
    <oddFooter>&amp;LFile:  &amp;F&amp;RTab:  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</sheetPr>
  <dimension ref="A1:AQ28"/>
  <sheetViews>
    <sheetView zoomScale="70" zoomScaleNormal="70" zoomScaleSheetLayoutView="75" workbookViewId="0">
      <selection activeCell="G77" sqref="G77"/>
    </sheetView>
  </sheetViews>
  <sheetFormatPr defaultRowHeight="13.2" x14ac:dyDescent="0.25"/>
  <cols>
    <col min="1" max="1" width="20" customWidth="1"/>
    <col min="2" max="2" width="13.77734375" customWidth="1"/>
    <col min="3" max="3" width="14.77734375" customWidth="1"/>
    <col min="4" max="4" width="14.44140625" customWidth="1"/>
    <col min="5" max="5" width="14.21875" customWidth="1"/>
    <col min="6" max="6" width="29.21875" customWidth="1"/>
    <col min="7" max="9" width="6.88671875" customWidth="1"/>
    <col min="10" max="10" width="9.109375" bestFit="1" customWidth="1"/>
    <col min="11" max="12" width="9.109375" customWidth="1"/>
    <col min="13" max="13" width="10.21875" customWidth="1"/>
    <col min="14" max="14" width="10.77734375" customWidth="1"/>
    <col min="15" max="15" width="10.5546875" customWidth="1"/>
    <col min="16" max="16" width="10.88671875" customWidth="1"/>
    <col min="17" max="17" width="10" customWidth="1"/>
    <col min="18" max="18" width="10.77734375" customWidth="1"/>
    <col min="19" max="20" width="8.88671875" customWidth="1"/>
    <col min="21" max="25" width="8.88671875" hidden="1" customWidth="1"/>
    <col min="26" max="26" width="12.77734375" customWidth="1"/>
    <col min="27" max="27" width="11.77734375" customWidth="1"/>
    <col min="29" max="29" width="13.77734375" customWidth="1"/>
    <col min="33" max="33" width="11.21875" bestFit="1" customWidth="1"/>
    <col min="34" max="34" width="4.77734375" customWidth="1"/>
    <col min="35" max="35" width="11.21875" bestFit="1" customWidth="1"/>
    <col min="36" max="36" width="4.77734375" customWidth="1"/>
    <col min="37" max="37" width="11.21875" bestFit="1" customWidth="1"/>
    <col min="38" max="38" width="4.77734375" customWidth="1"/>
    <col min="39" max="39" width="11.21875" bestFit="1" customWidth="1"/>
    <col min="40" max="40" width="4.77734375" customWidth="1"/>
    <col min="41" max="41" width="11.21875" bestFit="1" customWidth="1"/>
    <col min="42" max="42" width="4.77734375" customWidth="1"/>
    <col min="43" max="43" width="12.21875" bestFit="1" customWidth="1"/>
  </cols>
  <sheetData>
    <row r="1" spans="1:43" ht="20.100000000000001" customHeight="1" x14ac:dyDescent="0.3">
      <c r="A1" s="38" t="s">
        <v>0</v>
      </c>
      <c r="B1" s="5"/>
      <c r="C1" s="38" t="s">
        <v>48</v>
      </c>
      <c r="D1" s="5"/>
      <c r="E1" s="5"/>
      <c r="F1" s="5"/>
      <c r="G1" s="2"/>
      <c r="H1" s="2"/>
      <c r="I1" s="2"/>
      <c r="J1" s="2"/>
      <c r="K1" s="2"/>
      <c r="L1" s="2"/>
      <c r="M1" s="2"/>
      <c r="N1" s="2"/>
      <c r="O1" s="106"/>
    </row>
    <row r="2" spans="1:43" ht="20.100000000000001" customHeight="1" x14ac:dyDescent="0.3">
      <c r="A2" s="38" t="s">
        <v>1</v>
      </c>
      <c r="B2" s="38"/>
      <c r="C2" s="40">
        <v>49225</v>
      </c>
      <c r="D2" s="38"/>
      <c r="E2" s="5"/>
      <c r="F2" s="69"/>
      <c r="G2" s="2"/>
      <c r="H2" s="2"/>
      <c r="I2" s="2"/>
      <c r="J2" s="2"/>
      <c r="K2" s="2"/>
      <c r="L2" s="2"/>
      <c r="M2" s="2"/>
      <c r="N2" s="1"/>
      <c r="O2" s="106"/>
      <c r="Q2" s="5"/>
      <c r="R2" s="5"/>
      <c r="S2" s="5"/>
    </row>
    <row r="3" spans="1:43" ht="20.100000000000001" customHeight="1" x14ac:dyDescent="0.3">
      <c r="A3" s="38" t="s">
        <v>56</v>
      </c>
      <c r="B3" s="38"/>
      <c r="C3" s="38" t="s">
        <v>49</v>
      </c>
      <c r="D3" s="38"/>
      <c r="E3" s="5"/>
      <c r="F3" s="69"/>
      <c r="G3" s="2"/>
      <c r="H3" s="2"/>
      <c r="I3" s="2"/>
      <c r="J3" s="2"/>
      <c r="K3" s="2"/>
      <c r="L3" s="2"/>
      <c r="M3" s="127"/>
      <c r="N3" s="1"/>
      <c r="O3" s="106"/>
      <c r="Q3" s="5"/>
      <c r="R3" s="5"/>
      <c r="S3" s="5"/>
    </row>
    <row r="4" spans="1:43" ht="20.100000000000001" customHeight="1" x14ac:dyDescent="0.3">
      <c r="A4" s="38" t="s">
        <v>3</v>
      </c>
      <c r="B4" s="38"/>
      <c r="C4" s="41">
        <v>43373</v>
      </c>
      <c r="D4" s="38"/>
      <c r="E4" s="5"/>
      <c r="F4" s="69"/>
      <c r="G4" s="2"/>
      <c r="H4" s="2"/>
      <c r="I4" s="2"/>
      <c r="J4" s="2"/>
      <c r="K4" s="2"/>
      <c r="L4" s="2"/>
      <c r="M4" s="127"/>
      <c r="N4" s="1"/>
      <c r="Q4" s="5"/>
      <c r="R4" s="5"/>
      <c r="S4" s="5"/>
    </row>
    <row r="5" spans="1:43" ht="20.100000000000001" customHeight="1" x14ac:dyDescent="0.3">
      <c r="A5" s="5"/>
      <c r="B5" s="5"/>
      <c r="C5" s="5"/>
      <c r="D5" s="5"/>
      <c r="E5" s="5"/>
      <c r="F5" s="69"/>
      <c r="G5" s="2"/>
      <c r="H5" s="2"/>
      <c r="I5" s="2"/>
      <c r="J5" s="2"/>
      <c r="K5" s="2"/>
      <c r="L5" s="2"/>
      <c r="M5" s="127"/>
      <c r="N5" s="2"/>
      <c r="O5" s="2"/>
      <c r="Q5" s="5"/>
      <c r="R5" s="5"/>
      <c r="S5" s="5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</row>
    <row r="6" spans="1:43" ht="20.100000000000001" customHeight="1" x14ac:dyDescent="0.3">
      <c r="A6" s="5"/>
      <c r="B6" s="5"/>
      <c r="C6" s="5"/>
      <c r="D6" s="5"/>
      <c r="E6" s="5"/>
      <c r="F6" s="69"/>
      <c r="G6" s="2"/>
      <c r="H6" s="2"/>
      <c r="I6" s="2"/>
      <c r="J6" s="2"/>
      <c r="K6" s="2"/>
      <c r="L6" s="2"/>
      <c r="M6" s="127"/>
      <c r="N6" s="2"/>
      <c r="O6" s="2"/>
      <c r="Q6" s="5"/>
      <c r="R6" s="5"/>
      <c r="S6" s="5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</row>
    <row r="7" spans="1:43" ht="20.100000000000001" customHeight="1" x14ac:dyDescent="0.3">
      <c r="A7" s="5"/>
      <c r="B7" s="5"/>
      <c r="C7" s="5"/>
      <c r="D7" s="5"/>
      <c r="E7" s="5"/>
      <c r="F7" s="44" t="s">
        <v>4</v>
      </c>
      <c r="G7" s="8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</row>
    <row r="8" spans="1:43" s="96" customFormat="1" ht="15.75" customHeight="1" x14ac:dyDescent="0.3">
      <c r="A8" s="38" t="s">
        <v>71</v>
      </c>
      <c r="B8" s="5"/>
      <c r="C8" s="5"/>
      <c r="D8" s="5"/>
      <c r="E8" s="5"/>
      <c r="F8" s="44" t="s">
        <v>6</v>
      </c>
      <c r="G8" s="44"/>
      <c r="H8" s="8"/>
      <c r="I8" s="8"/>
      <c r="J8" s="8"/>
      <c r="K8" s="8"/>
      <c r="L8" s="8"/>
      <c r="M8" s="141" t="s">
        <v>111</v>
      </c>
      <c r="N8" s="141" t="s">
        <v>112</v>
      </c>
      <c r="O8" s="141" t="s">
        <v>113</v>
      </c>
      <c r="P8" s="141" t="s">
        <v>114</v>
      </c>
      <c r="Q8" s="141" t="s">
        <v>115</v>
      </c>
      <c r="R8" s="141" t="s">
        <v>116</v>
      </c>
      <c r="S8" s="141" t="s">
        <v>117</v>
      </c>
      <c r="T8" s="141" t="s">
        <v>118</v>
      </c>
      <c r="U8" s="141" t="s">
        <v>119</v>
      </c>
      <c r="V8" s="141" t="s">
        <v>120</v>
      </c>
      <c r="W8" s="141" t="s">
        <v>121</v>
      </c>
      <c r="X8" s="141" t="s">
        <v>122</v>
      </c>
      <c r="Y8" s="141" t="s">
        <v>123</v>
      </c>
      <c r="Z8"/>
      <c r="AA8"/>
      <c r="AD8" s="142"/>
      <c r="AG8" s="143"/>
      <c r="AH8" s="143"/>
      <c r="AI8" s="143"/>
      <c r="AJ8" s="143"/>
      <c r="AK8" s="143"/>
      <c r="AL8" s="143"/>
      <c r="AM8" s="143"/>
      <c r="AN8" s="143"/>
      <c r="AO8" s="143"/>
      <c r="AP8" s="143"/>
      <c r="AQ8" s="143"/>
    </row>
    <row r="9" spans="1:43" ht="15.6" customHeight="1" x14ac:dyDescent="0.3">
      <c r="A9" s="5"/>
      <c r="B9" s="5"/>
      <c r="C9" s="5"/>
      <c r="D9" s="5"/>
      <c r="E9" s="5"/>
      <c r="F9" s="45" t="s">
        <v>271</v>
      </c>
      <c r="G9" s="44"/>
      <c r="H9" s="44"/>
      <c r="I9" s="44"/>
      <c r="J9" s="44"/>
      <c r="K9" s="44"/>
      <c r="L9" s="44"/>
      <c r="M9" s="168"/>
      <c r="N9" s="168"/>
      <c r="O9" s="464" t="s">
        <v>108</v>
      </c>
      <c r="P9" s="168"/>
      <c r="Q9" s="168"/>
      <c r="R9" s="464" t="s">
        <v>208</v>
      </c>
      <c r="S9" s="168"/>
      <c r="T9" s="168"/>
      <c r="U9" s="168"/>
      <c r="V9" s="168"/>
      <c r="W9" s="168"/>
      <c r="X9" s="168"/>
      <c r="Y9" s="168"/>
      <c r="Z9" s="96"/>
      <c r="AA9" s="96"/>
      <c r="AD9" s="7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</row>
    <row r="10" spans="1:43" ht="15.75" customHeight="1" x14ac:dyDescent="0.3">
      <c r="A10" s="5"/>
      <c r="B10" s="5"/>
      <c r="C10" s="5"/>
      <c r="D10" s="5"/>
      <c r="E10" s="5"/>
      <c r="F10" s="43" t="s">
        <v>11</v>
      </c>
      <c r="G10" s="44"/>
      <c r="H10" s="44"/>
      <c r="I10" s="44"/>
      <c r="J10" s="44"/>
      <c r="K10" s="44"/>
      <c r="L10" s="44"/>
      <c r="M10" s="465" t="s">
        <v>106</v>
      </c>
      <c r="N10" s="465" t="s">
        <v>107</v>
      </c>
      <c r="O10" s="465"/>
      <c r="P10" s="465" t="s">
        <v>109</v>
      </c>
      <c r="Q10" s="465" t="s">
        <v>110</v>
      </c>
      <c r="R10" s="465"/>
      <c r="S10" s="465" t="s">
        <v>209</v>
      </c>
      <c r="T10" s="465"/>
      <c r="U10" s="465"/>
      <c r="V10" s="465"/>
      <c r="W10" s="465"/>
      <c r="X10" s="465"/>
      <c r="Y10" s="465"/>
      <c r="Z10" s="228" t="s">
        <v>124</v>
      </c>
      <c r="AA10" s="228" t="s">
        <v>125</v>
      </c>
      <c r="AD10" s="7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</row>
    <row r="11" spans="1:43" ht="15.75" customHeight="1" x14ac:dyDescent="0.3">
      <c r="A11" s="5" t="s">
        <v>5</v>
      </c>
      <c r="B11" s="5"/>
      <c r="C11" s="5"/>
      <c r="D11" s="5"/>
      <c r="E11" s="5"/>
      <c r="F11" s="5"/>
      <c r="G11" s="43"/>
      <c r="H11" s="44"/>
      <c r="I11" s="44"/>
      <c r="J11" s="44"/>
      <c r="K11" s="44"/>
      <c r="L11" s="44"/>
      <c r="M11" s="465"/>
      <c r="N11" s="465"/>
      <c r="O11" s="465"/>
      <c r="P11" s="465"/>
      <c r="Q11" s="465"/>
      <c r="R11" s="465"/>
      <c r="S11" s="465"/>
      <c r="T11" s="465"/>
      <c r="U11" s="465"/>
      <c r="V11" s="465"/>
      <c r="W11" s="465"/>
      <c r="X11" s="465"/>
      <c r="Y11" s="465"/>
      <c r="Z11" s="228"/>
      <c r="AA11" s="228"/>
      <c r="AD11" s="7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</row>
    <row r="12" spans="1:43" ht="15.75" customHeight="1" x14ac:dyDescent="0.3">
      <c r="A12" s="58"/>
      <c r="B12" s="58"/>
      <c r="C12" s="58"/>
      <c r="D12" s="58"/>
      <c r="E12" s="5"/>
      <c r="F12" s="5"/>
      <c r="G12" s="47"/>
      <c r="H12" s="138">
        <v>0</v>
      </c>
      <c r="I12" s="138">
        <v>0</v>
      </c>
      <c r="J12" s="138"/>
      <c r="K12" s="138"/>
      <c r="L12" s="138"/>
      <c r="M12" s="466"/>
      <c r="N12" s="466"/>
      <c r="O12" s="466"/>
      <c r="P12" s="466"/>
      <c r="Q12" s="466"/>
      <c r="R12" s="466"/>
      <c r="S12" s="466"/>
      <c r="T12" s="466"/>
      <c r="U12" s="466"/>
      <c r="V12" s="466"/>
      <c r="W12" s="466"/>
      <c r="X12" s="466"/>
      <c r="Y12" s="466"/>
      <c r="Z12" s="229"/>
      <c r="AA12" s="229"/>
      <c r="AD12" s="7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</row>
    <row r="13" spans="1:43" ht="15.75" customHeight="1" x14ac:dyDescent="0.3">
      <c r="A13" s="38" t="s">
        <v>72</v>
      </c>
      <c r="B13" s="38"/>
      <c r="C13" s="38"/>
      <c r="D13" s="5"/>
      <c r="E13" s="5"/>
      <c r="F13" s="5"/>
      <c r="G13" s="5"/>
      <c r="H13" s="50" t="s">
        <v>174</v>
      </c>
      <c r="I13" s="50" t="s">
        <v>175</v>
      </c>
      <c r="J13" s="50"/>
      <c r="K13" s="5"/>
      <c r="L13" s="50"/>
      <c r="M13" s="48"/>
      <c r="N13" s="43"/>
      <c r="O13" s="47"/>
      <c r="Q13" s="5"/>
      <c r="R13" s="5"/>
      <c r="AD13" s="7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</row>
    <row r="14" spans="1:43" ht="15.75" customHeight="1" x14ac:dyDescent="0.25">
      <c r="A14" s="5"/>
      <c r="B14" s="5" t="s">
        <v>161</v>
      </c>
      <c r="C14" s="5"/>
      <c r="D14" s="5"/>
      <c r="E14" s="5"/>
      <c r="F14" s="53">
        <f>'2-SEWER Revenue Requirement'!J516</f>
        <v>25000</v>
      </c>
      <c r="G14" s="51">
        <f>'[2]Operating Input'!Q17</f>
        <v>0</v>
      </c>
      <c r="H14" s="136" t="str">
        <f t="shared" ref="H14:H16" si="0">IF(G14=2,"I",IF(G14=4,"I",IF(G14=18,"I"," ")))</f>
        <v xml:space="preserve"> </v>
      </c>
      <c r="I14" s="136" t="str">
        <f t="shared" ref="I14:I16" si="1">IF($G14=30,"S",IF($G14=31,"S",IF($G14=26,"S",IF($G14=32,"S",IF($G14=28,"S",IF($G14=29,"S"," "))))))</f>
        <v xml:space="preserve"> </v>
      </c>
      <c r="J14" s="137" t="str">
        <f t="shared" ref="J14:J16" si="2">IF($G14=4,"P",IF($G14=3,"P",IF($G14=31,"P",IF($G14=29,"P",IF($G14=33,"P"," ")))))</f>
        <v xml:space="preserve"> </v>
      </c>
      <c r="K14" s="137" t="str">
        <f t="shared" ref="K14:K16" si="3">IF($G14=8,"U","")</f>
        <v/>
      </c>
      <c r="L14" s="137" t="str">
        <f t="shared" ref="L14:L16" si="4">IF($G14=18,"W","")</f>
        <v/>
      </c>
      <c r="M14" s="139">
        <f t="shared" ref="M14:M16" si="5">IF(H14="i",+$F14/(1+H$12)-$F14,0)</f>
        <v>0</v>
      </c>
      <c r="N14" s="139">
        <f t="shared" ref="N14:N16" si="6">IF(I14="s",+$F14/(1+I$12)-$F14,0)</f>
        <v>0</v>
      </c>
      <c r="O14" s="139">
        <f t="shared" ref="O14:O16" si="7">IF(J14="p",+$F14/(1+J$12)-$F14,0)</f>
        <v>0</v>
      </c>
      <c r="P14" s="139">
        <f t="shared" ref="P14:P16" si="8">IF(K14="u",+$F14/(1+K$12)-$F14,0)</f>
        <v>0</v>
      </c>
      <c r="Q14" s="139">
        <f t="shared" ref="Q14:Q16" si="9">IF(L14="w",+$F14/(1+L$12)-$F14,0)</f>
        <v>0</v>
      </c>
      <c r="R14" s="139">
        <f>(1-'7-Water-Sewer Separation'!F537)*'6-Actual Test Year Data'!J250</f>
        <v>9798.6999999999971</v>
      </c>
      <c r="Z14" s="55">
        <f t="shared" ref="Z14:Z25" si="10">SUM(M14:Y14)</f>
        <v>9798.6999999999971</v>
      </c>
      <c r="AA14" s="55">
        <f t="shared" ref="AA14:AA26" si="11">+Z14+F14</f>
        <v>34798.699999999997</v>
      </c>
      <c r="AD14" s="7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</row>
    <row r="15" spans="1:43" ht="15.75" customHeight="1" x14ac:dyDescent="0.25">
      <c r="A15" s="5"/>
      <c r="B15" s="5" t="s">
        <v>162</v>
      </c>
      <c r="C15" s="5"/>
      <c r="D15" s="5"/>
      <c r="E15" s="5"/>
      <c r="F15" s="53">
        <f>'2-SEWER Revenue Requirement'!J517</f>
        <v>0</v>
      </c>
      <c r="G15" s="51">
        <f>'[2]Operating Input'!Q18</f>
        <v>0</v>
      </c>
      <c r="H15" s="136" t="str">
        <f t="shared" si="0"/>
        <v xml:space="preserve"> </v>
      </c>
      <c r="I15" s="136" t="str">
        <f t="shared" si="1"/>
        <v xml:space="preserve"> </v>
      </c>
      <c r="J15" s="137" t="str">
        <f t="shared" si="2"/>
        <v xml:space="preserve"> </v>
      </c>
      <c r="K15" s="137" t="str">
        <f t="shared" si="3"/>
        <v/>
      </c>
      <c r="L15" s="137" t="str">
        <f t="shared" si="4"/>
        <v/>
      </c>
      <c r="M15" s="139">
        <f t="shared" si="5"/>
        <v>0</v>
      </c>
      <c r="N15" s="139">
        <f t="shared" si="6"/>
        <v>0</v>
      </c>
      <c r="O15" s="139">
        <f t="shared" si="7"/>
        <v>0</v>
      </c>
      <c r="P15" s="139">
        <f t="shared" si="8"/>
        <v>0</v>
      </c>
      <c r="Q15" s="139">
        <f t="shared" si="9"/>
        <v>0</v>
      </c>
      <c r="R15" s="139">
        <f>(1-'7-Water-Sewer Separation'!F538)*'6-Actual Test Year Data'!J251</f>
        <v>0</v>
      </c>
      <c r="Z15" s="55">
        <f t="shared" si="10"/>
        <v>0</v>
      </c>
      <c r="AA15" s="55">
        <f t="shared" si="11"/>
        <v>0</v>
      </c>
      <c r="AD15" s="7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</row>
    <row r="16" spans="1:43" ht="15.75" customHeight="1" x14ac:dyDescent="0.25">
      <c r="A16" s="5"/>
      <c r="B16" s="5" t="s">
        <v>163</v>
      </c>
      <c r="C16" s="5"/>
      <c r="D16" s="5"/>
      <c r="E16" s="5"/>
      <c r="F16" s="53">
        <f>'2-SEWER Revenue Requirement'!J518</f>
        <v>0</v>
      </c>
      <c r="G16" s="51">
        <f>'[2]Operating Input'!Q19</f>
        <v>0</v>
      </c>
      <c r="H16" s="136" t="str">
        <f t="shared" si="0"/>
        <v xml:space="preserve"> </v>
      </c>
      <c r="I16" s="136" t="str">
        <f t="shared" si="1"/>
        <v xml:space="preserve"> </v>
      </c>
      <c r="J16" s="137" t="str">
        <f t="shared" si="2"/>
        <v xml:space="preserve"> </v>
      </c>
      <c r="K16" s="137" t="str">
        <f t="shared" si="3"/>
        <v/>
      </c>
      <c r="L16" s="137" t="str">
        <f t="shared" si="4"/>
        <v/>
      </c>
      <c r="M16" s="139">
        <f t="shared" si="5"/>
        <v>0</v>
      </c>
      <c r="N16" s="139">
        <f t="shared" si="6"/>
        <v>0</v>
      </c>
      <c r="O16" s="139">
        <f t="shared" si="7"/>
        <v>0</v>
      </c>
      <c r="P16" s="139">
        <f t="shared" si="8"/>
        <v>0</v>
      </c>
      <c r="Q16" s="139">
        <f t="shared" si="9"/>
        <v>0</v>
      </c>
      <c r="R16" s="139">
        <f>(1-'7-Water-Sewer Separation'!F539)*'6-Actual Test Year Data'!J252</f>
        <v>0</v>
      </c>
      <c r="Z16" s="55">
        <f t="shared" si="10"/>
        <v>0</v>
      </c>
      <c r="AA16" s="55">
        <f t="shared" si="11"/>
        <v>0</v>
      </c>
      <c r="AD16" s="7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</row>
    <row r="17" spans="1:43" ht="15.75" customHeight="1" x14ac:dyDescent="0.25">
      <c r="A17" s="5"/>
      <c r="B17" s="5" t="s">
        <v>164</v>
      </c>
      <c r="C17" s="5"/>
      <c r="D17" s="5"/>
      <c r="E17" s="5"/>
      <c r="F17" s="53">
        <f>'2-SEWER Revenue Requirement'!J519</f>
        <v>400</v>
      </c>
      <c r="G17" s="51">
        <f>'[2]Operating Input'!Q20</f>
        <v>0</v>
      </c>
      <c r="H17" s="136" t="str">
        <f>IF(G17=2,"I",IF(G17=4,"I",IF(G17=18,"I"," ")))</f>
        <v xml:space="preserve"> </v>
      </c>
      <c r="I17" s="136" t="str">
        <f>IF($G17=30,"S",IF($G17=31,"S",IF($G17=26,"S",IF($G17=32,"S",IF($G17=28,"S",IF($G17=29,"S"," "))))))</f>
        <v xml:space="preserve"> </v>
      </c>
      <c r="J17" s="137" t="str">
        <f>IF($G17=4,"P",IF($G17=3,"P",IF($G17=31,"P",IF($G17=29,"P",IF($G17=33,"P"," ")))))</f>
        <v xml:space="preserve"> </v>
      </c>
      <c r="K17" s="137" t="str">
        <f>IF($G17=8,"U","")</f>
        <v/>
      </c>
      <c r="L17" s="137" t="str">
        <f>IF($G17=18,"W","")</f>
        <v/>
      </c>
      <c r="M17" s="139">
        <f>IF(H17="i",+$F17/(1+H$12)-$F17,0)</f>
        <v>0</v>
      </c>
      <c r="N17" s="139">
        <f>IF(I17="s",+$F17/(1+I$12)-$F17,0)</f>
        <v>0</v>
      </c>
      <c r="O17" s="139">
        <f>IF(J17="p",+$F17/(1+J$12)-$F17,0)</f>
        <v>0</v>
      </c>
      <c r="P17" s="139">
        <f>IF(K17="u",+$F17/(1+K$12)-$F17,0)</f>
        <v>0</v>
      </c>
      <c r="Q17" s="139">
        <f>IF(L17="w",+$F17/(1+L$12)-$F17,0)</f>
        <v>0</v>
      </c>
      <c r="R17" s="139">
        <f>(1-'7-Water-Sewer Separation'!F540)*'6-Actual Test Year Data'!J253</f>
        <v>-100</v>
      </c>
      <c r="Z17" s="55">
        <f t="shared" si="10"/>
        <v>-100</v>
      </c>
      <c r="AA17" s="55">
        <f t="shared" si="11"/>
        <v>300</v>
      </c>
      <c r="AD17" s="7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</row>
    <row r="18" spans="1:43" ht="15.75" customHeight="1" x14ac:dyDescent="0.25">
      <c r="A18" s="5"/>
      <c r="B18" s="5" t="s">
        <v>165</v>
      </c>
      <c r="C18" s="5"/>
      <c r="D18" s="5"/>
      <c r="E18" s="5"/>
      <c r="F18" s="53">
        <f>'2-SEWER Revenue Requirement'!J520</f>
        <v>500</v>
      </c>
      <c r="G18" s="51">
        <f>'[2]Operating Input'!Q21</f>
        <v>0</v>
      </c>
      <c r="H18" s="136" t="str">
        <f t="shared" ref="H18:H25" si="12">IF(G18=2,"I",IF(G18=4,"I",IF(G18=18,"I"," ")))</f>
        <v xml:space="preserve"> </v>
      </c>
      <c r="I18" s="136" t="str">
        <f t="shared" ref="I18:I25" si="13">IF($G18=30,"S",IF($G18=31,"S",IF($G18=26,"S",IF($G18=32,"S",IF($G18=28,"S",IF($G18=29,"S"," "))))))</f>
        <v xml:space="preserve"> </v>
      </c>
      <c r="J18" s="137" t="str">
        <f t="shared" ref="J18:J25" si="14">IF($G18=4,"P",IF($G18=3,"P",IF($G18=31,"P",IF($G18=29,"P",IF($G18=33,"P"," ")))))</f>
        <v xml:space="preserve"> </v>
      </c>
      <c r="K18" s="137" t="str">
        <f t="shared" ref="K18:K25" si="15">IF($G18=8,"U","")</f>
        <v/>
      </c>
      <c r="L18" s="137" t="str">
        <f t="shared" ref="L18:L25" si="16">IF($G18=18,"W","")</f>
        <v/>
      </c>
      <c r="M18" s="139">
        <f>IF(H18="i",+$F18/(1+H$12)-$F18,0)</f>
        <v>0</v>
      </c>
      <c r="N18" s="139">
        <f>IF(I18="s",+$F18/(1+I$12)-$F18,0)</f>
        <v>0</v>
      </c>
      <c r="O18" s="139">
        <f>IF(J18="p",+$F18/(1+J$12)-$F18,0)</f>
        <v>0</v>
      </c>
      <c r="P18" s="139">
        <f>IF(K18="u",+$F18/(1+K$12)-$F18,0)</f>
        <v>0</v>
      </c>
      <c r="Q18" s="139">
        <f>IF(L18="w",+$F18/(1+L$12)-$F18,0)</f>
        <v>0</v>
      </c>
      <c r="R18" s="139">
        <f>(1-'7-Water-Sewer Separation'!F541)*'6-Actual Test Year Data'!J254</f>
        <v>262.5</v>
      </c>
      <c r="Z18" s="55">
        <f t="shared" si="10"/>
        <v>262.5</v>
      </c>
      <c r="AA18" s="55">
        <f t="shared" si="11"/>
        <v>762.5</v>
      </c>
      <c r="AD18" s="7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</row>
    <row r="19" spans="1:43" ht="15.75" customHeight="1" x14ac:dyDescent="0.25">
      <c r="A19" s="5"/>
      <c r="B19" s="5" t="s">
        <v>166</v>
      </c>
      <c r="C19" s="5"/>
      <c r="D19" s="5"/>
      <c r="E19" s="5"/>
      <c r="F19" s="53">
        <f>'2-SEWER Revenue Requirement'!J521</f>
        <v>0</v>
      </c>
      <c r="G19" s="51">
        <f>'[2]Operating Input'!Q22</f>
        <v>5</v>
      </c>
      <c r="H19" s="136" t="str">
        <f t="shared" si="12"/>
        <v xml:space="preserve"> </v>
      </c>
      <c r="I19" s="136" t="str">
        <f t="shared" si="13"/>
        <v xml:space="preserve"> </v>
      </c>
      <c r="J19" s="137" t="str">
        <f t="shared" si="14"/>
        <v xml:space="preserve"> </v>
      </c>
      <c r="K19" s="137" t="str">
        <f t="shared" si="15"/>
        <v/>
      </c>
      <c r="L19" s="137" t="str">
        <f t="shared" si="16"/>
        <v/>
      </c>
      <c r="M19" s="139">
        <f>IF(H19="i",+$F19/(1+H$12)-$F19,0)</f>
        <v>0</v>
      </c>
      <c r="N19" s="139">
        <f>IF(I19="s",+$F19/(1+I$12)-$F19,0)</f>
        <v>0</v>
      </c>
      <c r="O19" s="139">
        <f>IF(J19="p",+$F19/(1+J$12)-$F19,0)</f>
        <v>0</v>
      </c>
      <c r="P19" s="139">
        <f>IF(K19="u",+$F19/(1+K$12)-$F19,0)</f>
        <v>0</v>
      </c>
      <c r="Q19" s="139">
        <f>IF(L19="w",+$F19/(1+L$12)-$F19,0)</f>
        <v>0</v>
      </c>
      <c r="R19" s="139">
        <f>(1-'7-Water-Sewer Separation'!F542)*'6-Actual Test Year Data'!J255</f>
        <v>0</v>
      </c>
      <c r="Z19" s="55">
        <f t="shared" si="10"/>
        <v>0</v>
      </c>
      <c r="AA19" s="55">
        <f t="shared" si="11"/>
        <v>0</v>
      </c>
      <c r="AD19" s="7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</row>
    <row r="20" spans="1:43" ht="15" x14ac:dyDescent="0.25">
      <c r="A20" s="5"/>
      <c r="B20" s="5" t="s">
        <v>167</v>
      </c>
      <c r="C20" s="5"/>
      <c r="D20" s="5"/>
      <c r="E20" s="5"/>
      <c r="F20" s="53">
        <f>'2-SEWER Revenue Requirement'!J522</f>
        <v>891000</v>
      </c>
      <c r="G20" s="51">
        <f>'[2]Operating Input'!Q23</f>
        <v>6</v>
      </c>
      <c r="H20" s="136" t="str">
        <f t="shared" si="12"/>
        <v xml:space="preserve"> </v>
      </c>
      <c r="I20" s="136" t="str">
        <f t="shared" si="13"/>
        <v xml:space="preserve"> </v>
      </c>
      <c r="J20" s="137" t="str">
        <f t="shared" si="14"/>
        <v xml:space="preserve"> </v>
      </c>
      <c r="K20" s="137" t="str">
        <f t="shared" si="15"/>
        <v/>
      </c>
      <c r="L20" s="137" t="str">
        <f t="shared" si="16"/>
        <v/>
      </c>
      <c r="M20" s="139">
        <f t="shared" ref="M20:M25" si="17">IF(H20="i",+$F20/(1+H$12)-$F20,0)</f>
        <v>0</v>
      </c>
      <c r="N20" s="139">
        <f t="shared" ref="N20:N25" si="18">IF(I20="s",+$F20/(1+I$12)-$F20,0)</f>
        <v>0</v>
      </c>
      <c r="O20" s="139">
        <f t="shared" ref="O20:O25" si="19">IF(J20="p",+$F20/(1+J$12)-$F20,0)</f>
        <v>0</v>
      </c>
      <c r="P20" s="139">
        <f t="shared" ref="P20:P25" si="20">IF(K20="u",+$F20/(1+K$12)-$F20,0)</f>
        <v>0</v>
      </c>
      <c r="Q20" s="139">
        <f t="shared" ref="Q20:Q25" si="21">IF(L20="w",+$F20/(1+L$12)-$F20,0)</f>
        <v>0</v>
      </c>
      <c r="R20" s="139">
        <f>(1-'7-Water-Sewer Separation'!F543)*'6-Actual Test Year Data'!J256</f>
        <v>-112944.17000000004</v>
      </c>
      <c r="Z20" s="55">
        <f t="shared" si="10"/>
        <v>-112944.17000000004</v>
      </c>
      <c r="AA20" s="55">
        <f t="shared" si="11"/>
        <v>778055.83</v>
      </c>
    </row>
    <row r="21" spans="1:43" ht="15" x14ac:dyDescent="0.25">
      <c r="A21" s="5"/>
      <c r="B21" s="5" t="s">
        <v>168</v>
      </c>
      <c r="C21" s="5"/>
      <c r="D21" s="5"/>
      <c r="E21" s="5"/>
      <c r="F21" s="53">
        <f>'2-SEWER Revenue Requirement'!J523</f>
        <v>49250</v>
      </c>
      <c r="G21" s="51">
        <f>'[2]Operating Input'!Q24</f>
        <v>0</v>
      </c>
      <c r="H21" s="136" t="str">
        <f t="shared" si="12"/>
        <v xml:space="preserve"> </v>
      </c>
      <c r="I21" s="136" t="str">
        <f t="shared" si="13"/>
        <v xml:space="preserve"> </v>
      </c>
      <c r="J21" s="137" t="str">
        <f t="shared" si="14"/>
        <v xml:space="preserve"> </v>
      </c>
      <c r="K21" s="137" t="str">
        <f t="shared" si="15"/>
        <v/>
      </c>
      <c r="L21" s="137" t="str">
        <f t="shared" si="16"/>
        <v/>
      </c>
      <c r="M21" s="139">
        <f t="shared" si="17"/>
        <v>0</v>
      </c>
      <c r="N21" s="139">
        <f t="shared" si="18"/>
        <v>0</v>
      </c>
      <c r="O21" s="139">
        <f t="shared" si="19"/>
        <v>0</v>
      </c>
      <c r="P21" s="139">
        <f t="shared" si="20"/>
        <v>0</v>
      </c>
      <c r="Q21" s="139">
        <f t="shared" si="21"/>
        <v>0</v>
      </c>
      <c r="R21" s="139">
        <f>(1-'7-Water-Sewer Separation'!F544)*'6-Actual Test Year Data'!J257</f>
        <v>36507.270000000004</v>
      </c>
      <c r="Z21" s="55">
        <f t="shared" si="10"/>
        <v>36507.270000000004</v>
      </c>
      <c r="AA21" s="55">
        <f t="shared" si="11"/>
        <v>85757.27</v>
      </c>
    </row>
    <row r="22" spans="1:43" ht="15" x14ac:dyDescent="0.25">
      <c r="A22" s="5"/>
      <c r="B22" s="5" t="s">
        <v>169</v>
      </c>
      <c r="C22" s="5"/>
      <c r="D22" s="5"/>
      <c r="E22" s="5"/>
      <c r="F22" s="53">
        <f>'2-SEWER Revenue Requirement'!J524</f>
        <v>24500</v>
      </c>
      <c r="G22" s="51">
        <f>'[2]Operating Input'!Q25</f>
        <v>0</v>
      </c>
      <c r="H22" s="136" t="str">
        <f t="shared" si="12"/>
        <v xml:space="preserve"> </v>
      </c>
      <c r="I22" s="136" t="str">
        <f t="shared" si="13"/>
        <v xml:space="preserve"> </v>
      </c>
      <c r="J22" s="137" t="str">
        <f t="shared" si="14"/>
        <v xml:space="preserve"> </v>
      </c>
      <c r="K22" s="137" t="str">
        <f t="shared" si="15"/>
        <v/>
      </c>
      <c r="L22" s="137" t="str">
        <f t="shared" si="16"/>
        <v/>
      </c>
      <c r="M22" s="139">
        <f t="shared" si="17"/>
        <v>0</v>
      </c>
      <c r="N22" s="139">
        <f t="shared" si="18"/>
        <v>0</v>
      </c>
      <c r="O22" s="139">
        <f t="shared" si="19"/>
        <v>0</v>
      </c>
      <c r="P22" s="139">
        <f t="shared" si="20"/>
        <v>0</v>
      </c>
      <c r="Q22" s="139">
        <f t="shared" si="21"/>
        <v>0</v>
      </c>
      <c r="R22" s="139">
        <f>(1-'7-Water-Sewer Separation'!F545)*'6-Actual Test Year Data'!J258</f>
        <v>33251.974999999999</v>
      </c>
      <c r="Z22" s="55">
        <f t="shared" si="10"/>
        <v>33251.974999999999</v>
      </c>
      <c r="AA22" s="55">
        <f t="shared" si="11"/>
        <v>57751.974999999999</v>
      </c>
    </row>
    <row r="23" spans="1:43" ht="15" x14ac:dyDescent="0.25">
      <c r="A23" s="5"/>
      <c r="B23" s="5" t="s">
        <v>170</v>
      </c>
      <c r="C23" s="5"/>
      <c r="D23" s="5"/>
      <c r="E23" s="5"/>
      <c r="F23" s="53">
        <f>'2-SEWER Revenue Requirement'!J525</f>
        <v>161067.23636426224</v>
      </c>
      <c r="G23" s="51">
        <f>'[2]Operating Input'!Q26</f>
        <v>0</v>
      </c>
      <c r="H23" s="136" t="str">
        <f t="shared" si="12"/>
        <v xml:space="preserve"> </v>
      </c>
      <c r="I23" s="136" t="str">
        <f t="shared" si="13"/>
        <v xml:space="preserve"> </v>
      </c>
      <c r="J23" s="137" t="str">
        <f t="shared" si="14"/>
        <v xml:space="preserve"> </v>
      </c>
      <c r="K23" s="137" t="str">
        <f t="shared" si="15"/>
        <v/>
      </c>
      <c r="L23" s="137" t="str">
        <f t="shared" si="16"/>
        <v/>
      </c>
      <c r="M23" s="139">
        <f t="shared" si="17"/>
        <v>0</v>
      </c>
      <c r="N23" s="139">
        <f t="shared" si="18"/>
        <v>0</v>
      </c>
      <c r="O23" s="139">
        <f t="shared" si="19"/>
        <v>0</v>
      </c>
      <c r="P23" s="139">
        <f t="shared" si="20"/>
        <v>0</v>
      </c>
      <c r="Q23" s="139">
        <f t="shared" si="21"/>
        <v>0</v>
      </c>
      <c r="R23" s="139">
        <f>(1-'7-Water-Sewer Separation'!F546)*'6-Actual Test Year Data'!J259</f>
        <v>-16232.64893031101</v>
      </c>
      <c r="Z23" s="55">
        <f t="shared" si="10"/>
        <v>-16232.64893031101</v>
      </c>
      <c r="AA23" s="55">
        <f t="shared" si="11"/>
        <v>144834.58743395124</v>
      </c>
    </row>
    <row r="24" spans="1:43" ht="15" x14ac:dyDescent="0.25">
      <c r="A24" s="5"/>
      <c r="B24" s="5" t="s">
        <v>171</v>
      </c>
      <c r="C24" s="5"/>
      <c r="D24" s="5"/>
      <c r="E24" s="5"/>
      <c r="F24" s="53">
        <f>'2-SEWER Revenue Requirement'!J526</f>
        <v>17500</v>
      </c>
      <c r="G24" s="51">
        <f>'[2]Operating Input'!Q27</f>
        <v>0</v>
      </c>
      <c r="H24" s="136" t="str">
        <f t="shared" si="12"/>
        <v xml:space="preserve"> </v>
      </c>
      <c r="I24" s="136" t="str">
        <f t="shared" si="13"/>
        <v xml:space="preserve"> </v>
      </c>
      <c r="J24" s="137" t="str">
        <f t="shared" si="14"/>
        <v xml:space="preserve"> </v>
      </c>
      <c r="K24" s="137" t="str">
        <f t="shared" si="15"/>
        <v/>
      </c>
      <c r="L24" s="137" t="str">
        <f t="shared" si="16"/>
        <v/>
      </c>
      <c r="M24" s="139">
        <f t="shared" si="17"/>
        <v>0</v>
      </c>
      <c r="N24" s="139">
        <f t="shared" si="18"/>
        <v>0</v>
      </c>
      <c r="O24" s="139">
        <f t="shared" si="19"/>
        <v>0</v>
      </c>
      <c r="P24" s="139">
        <f t="shared" si="20"/>
        <v>0</v>
      </c>
      <c r="Q24" s="139">
        <f t="shared" si="21"/>
        <v>0</v>
      </c>
      <c r="R24" s="139">
        <f>(1-'7-Water-Sewer Separation'!F547)*'6-Actual Test Year Data'!J260</f>
        <v>26589.269999999997</v>
      </c>
      <c r="Z24" s="55">
        <f t="shared" si="10"/>
        <v>26589.269999999997</v>
      </c>
      <c r="AA24" s="55">
        <f t="shared" si="11"/>
        <v>44089.27</v>
      </c>
    </row>
    <row r="25" spans="1:43" ht="15" x14ac:dyDescent="0.25">
      <c r="A25" s="5"/>
      <c r="B25" s="5" t="s">
        <v>172</v>
      </c>
      <c r="C25" s="5"/>
      <c r="D25" s="5"/>
      <c r="E25" s="5"/>
      <c r="F25" s="53">
        <f>'2-SEWER Revenue Requirement'!J527</f>
        <v>35000</v>
      </c>
      <c r="G25" s="51">
        <f>'[2]Operating Input'!Q28</f>
        <v>0</v>
      </c>
      <c r="H25" s="136" t="str">
        <f t="shared" si="12"/>
        <v xml:space="preserve"> </v>
      </c>
      <c r="I25" s="136" t="str">
        <f t="shared" si="13"/>
        <v xml:space="preserve"> </v>
      </c>
      <c r="J25" s="137" t="str">
        <f t="shared" si="14"/>
        <v xml:space="preserve"> </v>
      </c>
      <c r="K25" s="137" t="str">
        <f t="shared" si="15"/>
        <v/>
      </c>
      <c r="L25" s="137" t="str">
        <f t="shared" si="16"/>
        <v/>
      </c>
      <c r="M25" s="139">
        <f t="shared" si="17"/>
        <v>0</v>
      </c>
      <c r="N25" s="139">
        <f t="shared" si="18"/>
        <v>0</v>
      </c>
      <c r="O25" s="139">
        <f t="shared" si="19"/>
        <v>0</v>
      </c>
      <c r="P25" s="139">
        <f t="shared" si="20"/>
        <v>0</v>
      </c>
      <c r="Q25" s="139">
        <f t="shared" si="21"/>
        <v>0</v>
      </c>
      <c r="R25" s="139">
        <f>(1-'7-Water-Sewer Separation'!F548)*'6-Actual Test Year Data'!J261</f>
        <v>-35000</v>
      </c>
      <c r="Z25" s="55">
        <f t="shared" si="10"/>
        <v>-35000</v>
      </c>
      <c r="AA25" s="55">
        <f t="shared" si="11"/>
        <v>0</v>
      </c>
    </row>
    <row r="26" spans="1:43" ht="15" x14ac:dyDescent="0.25">
      <c r="E26" s="5"/>
      <c r="Z26" s="55">
        <f t="shared" ref="Z26" si="22">SUM(M26:Y26)</f>
        <v>0</v>
      </c>
      <c r="AA26" s="55">
        <f t="shared" si="11"/>
        <v>0</v>
      </c>
    </row>
    <row r="27" spans="1:43" ht="15.6" x14ac:dyDescent="0.3">
      <c r="A27" s="95" t="s">
        <v>73</v>
      </c>
      <c r="B27" s="93"/>
      <c r="C27" s="93"/>
      <c r="D27" s="93"/>
      <c r="E27" s="117"/>
      <c r="F27" s="160">
        <f>SUM(F14:F26)</f>
        <v>1204217.2363642622</v>
      </c>
      <c r="M27" s="170">
        <f>SUM(M14:M26)</f>
        <v>0</v>
      </c>
      <c r="N27" s="170">
        <f t="shared" ref="N27:AA27" si="23">SUM(N14:N26)</f>
        <v>0</v>
      </c>
      <c r="O27" s="170">
        <f t="shared" si="23"/>
        <v>0</v>
      </c>
      <c r="P27" s="170">
        <f t="shared" si="23"/>
        <v>0</v>
      </c>
      <c r="Q27" s="170">
        <f t="shared" si="23"/>
        <v>0</v>
      </c>
      <c r="R27" s="170">
        <f t="shared" si="23"/>
        <v>-57867.103930311052</v>
      </c>
      <c r="S27" s="170">
        <f t="shared" si="23"/>
        <v>0</v>
      </c>
      <c r="T27" s="170">
        <f t="shared" si="23"/>
        <v>0</v>
      </c>
      <c r="U27" s="170">
        <f t="shared" si="23"/>
        <v>0</v>
      </c>
      <c r="V27" s="170">
        <f t="shared" si="23"/>
        <v>0</v>
      </c>
      <c r="W27" s="170">
        <f t="shared" si="23"/>
        <v>0</v>
      </c>
      <c r="X27" s="170">
        <f t="shared" si="23"/>
        <v>0</v>
      </c>
      <c r="Y27" s="170">
        <f t="shared" si="23"/>
        <v>0</v>
      </c>
      <c r="Z27" s="170">
        <f t="shared" si="23"/>
        <v>-57867.103930311052</v>
      </c>
      <c r="AA27" s="170">
        <f t="shared" si="23"/>
        <v>1146350.1324339511</v>
      </c>
    </row>
    <row r="28" spans="1:43" ht="15.6" x14ac:dyDescent="0.3">
      <c r="A28" s="75"/>
      <c r="B28" s="75"/>
      <c r="C28" s="75"/>
      <c r="D28" s="38"/>
      <c r="E28" s="38"/>
    </row>
  </sheetData>
  <mergeCells count="13">
    <mergeCell ref="O9:O12"/>
    <mergeCell ref="R9:R12"/>
    <mergeCell ref="M10:M12"/>
    <mergeCell ref="N10:N12"/>
    <mergeCell ref="P10:P12"/>
    <mergeCell ref="Q10:Q12"/>
    <mergeCell ref="Y10:Y12"/>
    <mergeCell ref="S10:S12"/>
    <mergeCell ref="T10:T12"/>
    <mergeCell ref="U10:U12"/>
    <mergeCell ref="V10:V12"/>
    <mergeCell ref="W10:W12"/>
    <mergeCell ref="X10:X12"/>
  </mergeCells>
  <printOptions horizontalCentered="1"/>
  <pageMargins left="0.95" right="0.95" top="1" bottom="0.75" header="0.55000000000000004" footer="0.55000000000000004"/>
  <pageSetup scale="45" orientation="landscape" horizontalDpi="1200" verticalDpi="1200" r:id="rId1"/>
  <headerFooter>
    <oddHeader>&amp;R&amp;"-,Bold"&amp;16Schedule JJJ-5&amp;"Times New Roman,Bold"&amp;12
&amp;"-,Regular"&amp;11Page &amp;P of &amp;N</oddHeader>
    <oddFooter>&amp;LFile:  &amp;F&amp;RTab:  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AQ624"/>
  <sheetViews>
    <sheetView topLeftCell="A212" zoomScale="70" zoomScaleNormal="70" workbookViewId="0">
      <selection activeCell="L235" sqref="L235"/>
    </sheetView>
  </sheetViews>
  <sheetFormatPr defaultRowHeight="13.2" x14ac:dyDescent="0.25"/>
  <cols>
    <col min="1" max="1" width="11.21875" customWidth="1"/>
    <col min="2" max="2" width="13.77734375" customWidth="1"/>
    <col min="3" max="3" width="14.77734375" customWidth="1"/>
    <col min="4" max="4" width="14.44140625" customWidth="1"/>
    <col min="5" max="5" width="14.21875" customWidth="1"/>
    <col min="6" max="6" width="27.44140625" customWidth="1"/>
    <col min="7" max="7" width="2.77734375" customWidth="1"/>
    <col min="8" max="8" width="27.44140625" customWidth="1"/>
    <col min="9" max="9" width="2.77734375" customWidth="1"/>
    <col min="10" max="10" width="27.44140625" customWidth="1"/>
    <col min="11" max="11" width="2.77734375" customWidth="1"/>
    <col min="12" max="12" width="27.44140625" customWidth="1"/>
    <col min="13" max="13" width="2.77734375" customWidth="1"/>
    <col min="14" max="14" width="27.44140625" customWidth="1"/>
    <col min="15" max="16" width="2.77734375" customWidth="1"/>
    <col min="17" max="17" width="20.109375" bestFit="1" customWidth="1"/>
    <col min="18" max="18" width="10.88671875" bestFit="1" customWidth="1"/>
    <col min="19" max="19" width="16.5546875" bestFit="1" customWidth="1"/>
    <col min="20" max="22" width="9.109375" customWidth="1"/>
    <col min="23" max="23" width="9.88671875" bestFit="1" customWidth="1"/>
    <col min="27" max="27" width="13.77734375" customWidth="1"/>
    <col min="31" max="31" width="11.21875" bestFit="1" customWidth="1"/>
    <col min="32" max="32" width="4.77734375" customWidth="1"/>
    <col min="33" max="33" width="11.21875" bestFit="1" customWidth="1"/>
    <col min="34" max="34" width="4.77734375" customWidth="1"/>
    <col min="35" max="35" width="11.21875" bestFit="1" customWidth="1"/>
    <col min="36" max="36" width="4.77734375" customWidth="1"/>
    <col min="37" max="37" width="11.21875" bestFit="1" customWidth="1"/>
    <col min="38" max="38" width="4.77734375" customWidth="1"/>
    <col min="39" max="39" width="11.21875" bestFit="1" customWidth="1"/>
    <col min="40" max="40" width="4.77734375" customWidth="1"/>
    <col min="41" max="41" width="12.21875" bestFit="1" customWidth="1"/>
  </cols>
  <sheetData>
    <row r="1" spans="1:41" ht="17.399999999999999" x14ac:dyDescent="0.3">
      <c r="A1" s="1" t="s">
        <v>0</v>
      </c>
      <c r="B1" s="2"/>
      <c r="C1" s="1" t="s">
        <v>48</v>
      </c>
      <c r="D1" s="2"/>
      <c r="E1" s="2"/>
      <c r="F1" s="2"/>
      <c r="G1" s="2"/>
      <c r="H1" s="2"/>
      <c r="I1" s="2"/>
      <c r="J1" s="128"/>
      <c r="K1" s="2"/>
      <c r="L1" s="2"/>
      <c r="M1" s="2"/>
      <c r="N1" s="3" t="s">
        <v>226</v>
      </c>
    </row>
    <row r="2" spans="1:41" ht="17.399999999999999" x14ac:dyDescent="0.3">
      <c r="A2" s="1" t="s">
        <v>1</v>
      </c>
      <c r="B2" s="1"/>
      <c r="C2" s="4">
        <v>49225</v>
      </c>
      <c r="D2" s="1"/>
      <c r="E2" s="1"/>
      <c r="F2" s="2"/>
      <c r="G2" s="2"/>
      <c r="H2" s="2"/>
      <c r="I2" s="2"/>
      <c r="J2" s="128"/>
      <c r="K2" s="2"/>
      <c r="L2" s="2"/>
      <c r="M2" s="1"/>
      <c r="N2" s="3" t="s">
        <v>41</v>
      </c>
      <c r="P2" s="5"/>
      <c r="Q2" s="5"/>
    </row>
    <row r="3" spans="1:41" ht="17.399999999999999" x14ac:dyDescent="0.3">
      <c r="A3" s="1" t="s">
        <v>55</v>
      </c>
      <c r="B3" s="1"/>
      <c r="C3" s="1" t="s">
        <v>49</v>
      </c>
      <c r="D3" s="1"/>
      <c r="E3" s="1"/>
      <c r="F3" s="128"/>
      <c r="G3" s="2"/>
      <c r="H3" s="125"/>
      <c r="I3" s="2"/>
      <c r="J3" s="128"/>
      <c r="K3" s="2"/>
      <c r="L3" s="127"/>
      <c r="M3" s="1"/>
      <c r="N3" s="3" t="s">
        <v>45</v>
      </c>
      <c r="P3" s="5"/>
      <c r="Q3" s="5"/>
    </row>
    <row r="4" spans="1:41" ht="17.399999999999999" x14ac:dyDescent="0.3">
      <c r="A4" s="1" t="s">
        <v>3</v>
      </c>
      <c r="B4" s="1"/>
      <c r="C4" s="6">
        <v>43373</v>
      </c>
      <c r="D4" s="1"/>
      <c r="E4" s="1"/>
      <c r="F4" s="128"/>
      <c r="G4" s="2"/>
      <c r="H4" s="126"/>
      <c r="I4" s="2"/>
      <c r="J4" s="128"/>
      <c r="K4" s="2"/>
      <c r="L4" s="127"/>
      <c r="M4" s="1"/>
      <c r="P4" s="5"/>
      <c r="Q4" s="5"/>
    </row>
    <row r="5" spans="1:41" ht="20.100000000000001" customHeight="1" x14ac:dyDescent="0.3">
      <c r="A5" s="2"/>
      <c r="B5" s="2"/>
      <c r="C5" s="2"/>
      <c r="D5" s="2"/>
      <c r="E5" s="129"/>
      <c r="F5" s="128"/>
      <c r="G5" s="2"/>
      <c r="H5" s="125"/>
      <c r="I5" s="2"/>
      <c r="J5" s="128"/>
      <c r="K5" s="2"/>
      <c r="L5" s="127"/>
      <c r="M5" s="2"/>
      <c r="N5" s="288" t="s">
        <v>222</v>
      </c>
      <c r="P5" s="5"/>
      <c r="Q5" s="5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</row>
    <row r="6" spans="1:41" ht="20.100000000000001" customHeight="1" x14ac:dyDescent="0.3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127"/>
      <c r="M6" s="2"/>
      <c r="N6" s="2"/>
      <c r="P6" s="5"/>
      <c r="Q6" s="5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</row>
    <row r="7" spans="1:41" ht="20.100000000000001" customHeight="1" x14ac:dyDescent="0.3">
      <c r="A7" s="1"/>
      <c r="B7" s="2"/>
      <c r="C7" s="2"/>
      <c r="D7" s="2"/>
      <c r="E7" s="2"/>
      <c r="F7" s="2"/>
      <c r="G7" s="2"/>
      <c r="H7" s="2"/>
      <c r="I7" s="2"/>
      <c r="J7" s="2"/>
      <c r="K7" s="8"/>
      <c r="L7" s="2"/>
      <c r="M7" s="2"/>
      <c r="N7" s="2"/>
      <c r="P7" s="5"/>
      <c r="Q7" s="5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</row>
    <row r="8" spans="1:41" ht="20.100000000000001" customHeight="1" x14ac:dyDescent="0.3">
      <c r="A8" s="2"/>
      <c r="B8" s="2"/>
      <c r="C8" s="2"/>
      <c r="D8" s="2"/>
      <c r="E8" s="2"/>
      <c r="F8" s="282"/>
      <c r="G8" s="9"/>
      <c r="H8" s="282"/>
      <c r="I8" s="10"/>
      <c r="J8" s="286" t="s">
        <v>51</v>
      </c>
      <c r="K8" s="10"/>
      <c r="L8" s="284" t="s">
        <v>53</v>
      </c>
      <c r="M8" s="9"/>
      <c r="N8" s="282"/>
      <c r="P8" s="5"/>
      <c r="Q8" s="5"/>
    </row>
    <row r="9" spans="1:41" ht="20.100000000000001" customHeight="1" x14ac:dyDescent="0.3">
      <c r="A9" s="2"/>
      <c r="B9" s="2"/>
      <c r="C9" s="2"/>
      <c r="D9" s="2"/>
      <c r="E9" s="2"/>
      <c r="F9" s="283"/>
      <c r="G9" s="9"/>
      <c r="H9" s="286" t="s">
        <v>51</v>
      </c>
      <c r="I9" s="10"/>
      <c r="J9" s="286" t="s">
        <v>4</v>
      </c>
      <c r="K9" s="10"/>
      <c r="L9" s="284" t="s">
        <v>5</v>
      </c>
      <c r="M9" s="9"/>
      <c r="N9" s="284" t="str">
        <f>$L$8</f>
        <v>Petitioners</v>
      </c>
      <c r="P9" s="5"/>
      <c r="Q9" s="5"/>
      <c r="X9" s="11"/>
    </row>
    <row r="10" spans="1:41" ht="20.100000000000001" customHeight="1" x14ac:dyDescent="0.3">
      <c r="A10" s="2"/>
      <c r="B10" s="2"/>
      <c r="C10" s="2"/>
      <c r="D10" s="2"/>
      <c r="E10" s="2"/>
      <c r="F10" s="284" t="s">
        <v>6</v>
      </c>
      <c r="G10" s="9"/>
      <c r="H10" s="286" t="s">
        <v>7</v>
      </c>
      <c r="I10" s="10"/>
      <c r="J10" s="286" t="s">
        <v>6</v>
      </c>
      <c r="K10" s="10"/>
      <c r="L10" s="286" t="s">
        <v>52</v>
      </c>
      <c r="M10" s="10"/>
      <c r="N10" s="284" t="s">
        <v>8</v>
      </c>
      <c r="P10" s="5"/>
      <c r="Q10" s="5"/>
    </row>
    <row r="11" spans="1:41" ht="20.100000000000001" customHeight="1" x14ac:dyDescent="0.3">
      <c r="A11" s="2"/>
      <c r="B11" s="2"/>
      <c r="C11" s="2"/>
      <c r="D11" s="2"/>
      <c r="E11" s="2"/>
      <c r="F11" s="285" t="s">
        <v>54</v>
      </c>
      <c r="G11" s="9"/>
      <c r="H11" s="285" t="s">
        <v>37</v>
      </c>
      <c r="I11" s="9"/>
      <c r="J11" s="285" t="s">
        <v>54</v>
      </c>
      <c r="K11" s="9"/>
      <c r="L11" s="287" t="s">
        <v>10</v>
      </c>
      <c r="M11" s="9"/>
      <c r="N11" s="285" t="s">
        <v>54</v>
      </c>
      <c r="P11" s="5"/>
      <c r="Q11" s="5"/>
    </row>
    <row r="12" spans="1:41" ht="20.100000000000001" customHeight="1" x14ac:dyDescent="0.3">
      <c r="A12" s="2"/>
      <c r="B12" s="2"/>
      <c r="C12" s="2"/>
      <c r="D12" s="2"/>
      <c r="E12" s="2"/>
      <c r="F12" s="9" t="s">
        <v>11</v>
      </c>
      <c r="G12" s="9"/>
      <c r="H12" s="14" t="s">
        <v>227</v>
      </c>
      <c r="I12" s="14"/>
      <c r="J12" s="9" t="s">
        <v>13</v>
      </c>
      <c r="K12" s="14"/>
      <c r="L12" s="14" t="s">
        <v>228</v>
      </c>
      <c r="M12" s="9"/>
      <c r="N12" s="9" t="s">
        <v>43</v>
      </c>
      <c r="P12" s="5"/>
      <c r="Q12" s="5"/>
      <c r="AB12" s="7"/>
    </row>
    <row r="13" spans="1:41" ht="20.100000000000001" customHeight="1" x14ac:dyDescent="0.3">
      <c r="A13" s="15"/>
      <c r="B13" s="2"/>
      <c r="C13" s="2"/>
      <c r="D13" s="2"/>
      <c r="E13" s="2"/>
      <c r="F13" s="16"/>
      <c r="G13" s="16"/>
      <c r="H13" s="17"/>
      <c r="I13" s="17"/>
      <c r="J13" s="17"/>
      <c r="K13" s="17"/>
      <c r="L13" s="16"/>
      <c r="M13" s="16"/>
      <c r="N13" s="16"/>
      <c r="P13" s="5"/>
      <c r="Q13" s="5"/>
      <c r="AB13" s="7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</row>
    <row r="14" spans="1:41" ht="20.100000000000001" customHeight="1" x14ac:dyDescent="0.3">
      <c r="A14" s="19" t="s">
        <v>47</v>
      </c>
      <c r="B14" s="1"/>
      <c r="C14" s="1"/>
      <c r="D14" s="2"/>
      <c r="E14" s="2"/>
      <c r="F14" s="20"/>
      <c r="G14" s="20"/>
      <c r="H14" s="21"/>
      <c r="I14" s="21"/>
      <c r="J14" s="21"/>
      <c r="K14" s="21"/>
      <c r="L14" s="20"/>
      <c r="M14" s="20"/>
      <c r="N14" s="20"/>
      <c r="P14" s="5"/>
      <c r="Q14" s="5"/>
      <c r="AB14" s="7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</row>
    <row r="15" spans="1:41" ht="20.100000000000001" customHeight="1" x14ac:dyDescent="0.3">
      <c r="A15" s="2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P15" s="5"/>
      <c r="Q15" s="5"/>
      <c r="AB15" s="7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</row>
    <row r="16" spans="1:41" ht="20.100000000000001" customHeight="1" x14ac:dyDescent="0.3">
      <c r="A16" s="23" t="s">
        <v>15</v>
      </c>
      <c r="B16" s="23"/>
      <c r="E16" s="99" t="s">
        <v>219</v>
      </c>
      <c r="F16" s="97">
        <f>F185</f>
        <v>7042348.4971363358</v>
      </c>
      <c r="G16" s="24"/>
      <c r="H16" s="25">
        <f>H185</f>
        <v>1240910.0617334484</v>
      </c>
      <c r="I16" s="26"/>
      <c r="J16" s="97">
        <f>+H16+F16</f>
        <v>8283258.5588697847</v>
      </c>
      <c r="K16" s="27"/>
      <c r="L16" s="25">
        <f>L185</f>
        <v>-1240910.0617334486</v>
      </c>
      <c r="M16" s="27"/>
      <c r="N16" s="97">
        <f>+J16+L16</f>
        <v>7042348.4971363358</v>
      </c>
      <c r="P16" s="5"/>
      <c r="Q16" s="52" t="b">
        <f>+J16+J19='[2]Total Inside Outside Summary'!$I$29</f>
        <v>1</v>
      </c>
      <c r="R16" s="262" t="b">
        <f>'1-WATER Revenue Requirement'!N16+'2-SEWER Revenue Requirement'!N16=N16</f>
        <v>1</v>
      </c>
      <c r="AB16" s="7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</row>
    <row r="17" spans="1:41" ht="20.100000000000001" customHeight="1" x14ac:dyDescent="0.3">
      <c r="A17" s="23" t="s">
        <v>67</v>
      </c>
      <c r="B17" s="23"/>
      <c r="E17" s="99" t="s">
        <v>252</v>
      </c>
      <c r="F17" s="298">
        <f>F207</f>
        <v>527000</v>
      </c>
      <c r="G17" s="24"/>
      <c r="H17" s="298">
        <f>H207</f>
        <v>15810</v>
      </c>
      <c r="I17" s="26"/>
      <c r="J17" s="298">
        <f>J207</f>
        <v>542810</v>
      </c>
      <c r="K17" s="27"/>
      <c r="L17" s="298">
        <f>L207</f>
        <v>-542810</v>
      </c>
      <c r="M17" s="27"/>
      <c r="N17" s="298">
        <f>+J17+L17</f>
        <v>0</v>
      </c>
      <c r="P17" s="5"/>
      <c r="Q17" s="5" t="b">
        <f>J17='[2]Total Inside Outside Summary'!$I$16</f>
        <v>1</v>
      </c>
      <c r="R17" s="262" t="b">
        <f>'1-WATER Revenue Requirement'!N17+'2-SEWER Revenue Requirement'!N17=N17</f>
        <v>1</v>
      </c>
      <c r="AB17" s="7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</row>
    <row r="18" spans="1:41" ht="20.100000000000001" customHeight="1" x14ac:dyDescent="0.3">
      <c r="A18" s="23" t="s">
        <v>65</v>
      </c>
      <c r="B18" s="23"/>
      <c r="E18" s="99" t="s">
        <v>254</v>
      </c>
      <c r="F18" s="298">
        <f>F461</f>
        <v>1263446.0600000003</v>
      </c>
      <c r="G18" s="24"/>
      <c r="H18" s="298">
        <f>H461</f>
        <v>1553470.4549999998</v>
      </c>
      <c r="I18" s="24"/>
      <c r="J18" s="298">
        <f>J461</f>
        <v>2816916.5150000001</v>
      </c>
      <c r="K18" s="27"/>
      <c r="L18" s="298">
        <f>L461</f>
        <v>-1598560.4449999998</v>
      </c>
      <c r="M18" s="27"/>
      <c r="N18" s="298">
        <f>+J18+L18</f>
        <v>1218356.0700000003</v>
      </c>
      <c r="P18" s="5"/>
      <c r="Q18" s="5" t="b">
        <f>J18='[2]Total Inside Outside Summary'!$I$34</f>
        <v>1</v>
      </c>
      <c r="R18" s="262" t="b">
        <f>'1-WATER Revenue Requirement'!N18+'2-SEWER Revenue Requirement'!N18=N18</f>
        <v>1</v>
      </c>
      <c r="AB18" s="7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</row>
    <row r="19" spans="1:41" ht="20.100000000000001" customHeight="1" x14ac:dyDescent="0.3">
      <c r="A19" s="23" t="s">
        <v>16</v>
      </c>
      <c r="B19" s="23"/>
      <c r="E19" s="99" t="s">
        <v>255</v>
      </c>
      <c r="F19" s="298">
        <f>F494</f>
        <v>65181.214973867347</v>
      </c>
      <c r="G19" s="27"/>
      <c r="H19" s="298">
        <f>H494</f>
        <v>17158.439079820779</v>
      </c>
      <c r="I19" s="26"/>
      <c r="J19" s="298">
        <f>J494</f>
        <v>82339.654053688122</v>
      </c>
      <c r="K19" s="27"/>
      <c r="L19" s="298">
        <f>L494</f>
        <v>-17431.098965572077</v>
      </c>
      <c r="M19" s="27"/>
      <c r="N19" s="298">
        <f>+J19+L19</f>
        <v>64908.555088116045</v>
      </c>
      <c r="P19" s="5"/>
      <c r="Q19" s="52" t="b">
        <f>+Q16</f>
        <v>1</v>
      </c>
      <c r="R19" s="262" t="b">
        <f>'1-WATER Revenue Requirement'!N19+'2-SEWER Revenue Requirement'!N19=N19</f>
        <v>1</v>
      </c>
      <c r="AB19" s="7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</row>
    <row r="20" spans="1:41" ht="20.100000000000001" customHeight="1" x14ac:dyDescent="0.3">
      <c r="A20" s="23" t="s">
        <v>17</v>
      </c>
      <c r="B20" s="23"/>
      <c r="E20" s="99" t="s">
        <v>253</v>
      </c>
      <c r="F20" s="300">
        <f>+F246</f>
        <v>4401124.68</v>
      </c>
      <c r="G20" s="299"/>
      <c r="H20" s="300">
        <f>+J20-F20</f>
        <v>4314952.8264000006</v>
      </c>
      <c r="I20" s="300"/>
      <c r="J20" s="300">
        <f>+J246</f>
        <v>8716077.5064000003</v>
      </c>
      <c r="K20" s="300"/>
      <c r="L20" s="300">
        <f>+L246</f>
        <v>-7571611.2584032621</v>
      </c>
      <c r="M20" s="300"/>
      <c r="N20" s="300">
        <f>+J20+L20</f>
        <v>1144466.2479967382</v>
      </c>
      <c r="P20" s="5"/>
      <c r="Q20" s="5" t="b">
        <f>ROUND(J20,0)=ROUND('[2]Total Inside Outside Summary'!$I$35,0)</f>
        <v>1</v>
      </c>
      <c r="R20" s="262" t="b">
        <f>'1-WATER Revenue Requirement'!N20+'2-SEWER Revenue Requirement'!N20=N20</f>
        <v>1</v>
      </c>
      <c r="AB20" s="7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</row>
    <row r="21" spans="1:41" ht="20.100000000000001" customHeight="1" x14ac:dyDescent="0.3">
      <c r="A21" s="31" t="s">
        <v>40</v>
      </c>
      <c r="B21" s="31"/>
      <c r="E21" s="1"/>
      <c r="F21" s="32">
        <f>SUM(F16:F20)</f>
        <v>13299100.452110203</v>
      </c>
      <c r="G21" s="33"/>
      <c r="H21" s="32">
        <f>SUM(H16:H20)</f>
        <v>7142301.7822132688</v>
      </c>
      <c r="I21" s="33"/>
      <c r="J21" s="32">
        <f>SUM(J16:J20)</f>
        <v>20441402.234323472</v>
      </c>
      <c r="K21" s="33"/>
      <c r="L21" s="32">
        <f>SUM(L16:L20)</f>
        <v>-10971322.864102282</v>
      </c>
      <c r="M21" s="33"/>
      <c r="N21" s="32">
        <f>SUM(N16:N20)</f>
        <v>9470079.3702211902</v>
      </c>
      <c r="P21" s="5"/>
      <c r="Q21" s="5"/>
      <c r="R21" s="262" t="b">
        <f>'1-WATER Revenue Requirement'!N21+'2-SEWER Revenue Requirement'!N21=N21</f>
        <v>1</v>
      </c>
      <c r="AB21" s="7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</row>
    <row r="22" spans="1:41" ht="20.100000000000001" customHeight="1" x14ac:dyDescent="0.3">
      <c r="A22" s="23"/>
      <c r="B22" s="23"/>
      <c r="E22" s="2"/>
      <c r="F22" s="30"/>
      <c r="G22" s="27"/>
      <c r="H22" s="30"/>
      <c r="I22" s="27"/>
      <c r="J22" s="30"/>
      <c r="K22" s="27"/>
      <c r="L22" s="30"/>
      <c r="M22" s="27"/>
      <c r="N22" s="30"/>
      <c r="P22" s="5"/>
      <c r="Q22" s="5"/>
      <c r="R22" s="262" t="b">
        <f>'1-WATER Revenue Requirement'!N22+'2-SEWER Revenue Requirement'!N22=N22</f>
        <v>1</v>
      </c>
      <c r="AB22" s="7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</row>
    <row r="23" spans="1:41" ht="20.100000000000001" customHeight="1" x14ac:dyDescent="0.3">
      <c r="A23" s="23" t="s">
        <v>66</v>
      </c>
      <c r="B23" s="23"/>
      <c r="E23" s="99" t="s">
        <v>256</v>
      </c>
      <c r="F23" s="300">
        <f>+F529</f>
        <v>2743565.68</v>
      </c>
      <c r="G23" s="300"/>
      <c r="H23" s="300">
        <f>+H529</f>
        <v>135734.32000000004</v>
      </c>
      <c r="I23" s="300"/>
      <c r="J23" s="300">
        <f>+J529</f>
        <v>2879300</v>
      </c>
      <c r="K23" s="300"/>
      <c r="L23" s="300">
        <f>+L529</f>
        <v>-135734.32000000004</v>
      </c>
      <c r="M23" s="300"/>
      <c r="N23" s="300">
        <f>+N529</f>
        <v>2743565.68</v>
      </c>
      <c r="P23" s="5"/>
      <c r="Q23" s="5" t="b">
        <f>J23='[2]Total Inside Outside Summary'!$I$39</f>
        <v>1</v>
      </c>
      <c r="R23" s="262" t="b">
        <f>'1-WATER Revenue Requirement'!N23+'2-SEWER Revenue Requirement'!N23=N23</f>
        <v>1</v>
      </c>
      <c r="AB23" s="7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</row>
    <row r="24" spans="1:41" ht="20.100000000000001" customHeight="1" x14ac:dyDescent="0.3">
      <c r="A24" s="31" t="s">
        <v>74</v>
      </c>
      <c r="B24" s="31"/>
      <c r="E24" s="1"/>
      <c r="F24" s="116">
        <f>+F21-F23</f>
        <v>10555534.772110203</v>
      </c>
      <c r="G24" s="33"/>
      <c r="H24" s="116">
        <f>+H21-H23</f>
        <v>7006567.4622132685</v>
      </c>
      <c r="I24" s="33"/>
      <c r="J24" s="116">
        <f>+J21-J23</f>
        <v>17562102.234323472</v>
      </c>
      <c r="K24" s="33"/>
      <c r="L24" s="116">
        <f>+L21-L23</f>
        <v>-10835588.544102281</v>
      </c>
      <c r="M24" s="33"/>
      <c r="N24" s="116">
        <f>+N21-N23</f>
        <v>6726513.6902211905</v>
      </c>
      <c r="P24" s="5"/>
      <c r="Q24" s="34"/>
      <c r="R24" s="262" t="b">
        <f>'1-WATER Revenue Requirement'!N24+'2-SEWER Revenue Requirement'!N24=N24</f>
        <v>1</v>
      </c>
      <c r="AB24" s="7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</row>
    <row r="25" spans="1:41" ht="20.100000000000001" customHeight="1" x14ac:dyDescent="0.3">
      <c r="A25" s="31"/>
      <c r="B25" s="31"/>
      <c r="C25" s="31"/>
      <c r="D25" s="31"/>
      <c r="E25" s="1"/>
      <c r="F25" s="32"/>
      <c r="G25" s="33"/>
      <c r="H25" s="32"/>
      <c r="I25" s="33"/>
      <c r="J25" s="32" t="b">
        <f>ROUND(J24,0)=ROUND('[2]Total Inside Outside Summary'!$I$41,0)</f>
        <v>1</v>
      </c>
      <c r="K25" s="33"/>
      <c r="L25" s="32"/>
      <c r="M25" s="33"/>
      <c r="N25" s="199"/>
      <c r="P25" s="5"/>
      <c r="Q25" s="34"/>
      <c r="AB25" s="7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</row>
    <row r="26" spans="1:41" ht="20.100000000000001" customHeight="1" x14ac:dyDescent="0.3">
      <c r="B26" s="31"/>
      <c r="C26" s="31"/>
      <c r="D26" s="31"/>
      <c r="E26" s="1"/>
      <c r="F26" s="32"/>
      <c r="G26" s="33"/>
      <c r="H26" s="32"/>
      <c r="I26" s="33"/>
      <c r="J26" s="32"/>
      <c r="K26" s="33"/>
      <c r="L26" s="32"/>
      <c r="M26" s="33"/>
      <c r="P26" s="5"/>
      <c r="Q26" s="34"/>
      <c r="AB26" s="7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</row>
    <row r="27" spans="1:41" ht="20.100000000000001" customHeight="1" x14ac:dyDescent="0.3">
      <c r="A27" s="2"/>
      <c r="B27" s="2"/>
      <c r="C27" s="2"/>
      <c r="D27" s="2"/>
      <c r="E27" s="2"/>
      <c r="F27" s="2"/>
      <c r="G27" s="35"/>
      <c r="H27" s="2"/>
      <c r="I27" s="35"/>
      <c r="J27" s="2"/>
      <c r="K27" s="35"/>
      <c r="L27" s="35"/>
      <c r="M27" s="35"/>
      <c r="N27" s="35"/>
      <c r="O27" s="35"/>
      <c r="AB27" s="7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</row>
    <row r="28" spans="1:41" ht="20.100000000000001" customHeight="1" x14ac:dyDescent="0.25">
      <c r="F28" s="36"/>
      <c r="G28" s="37"/>
      <c r="H28" s="37"/>
      <c r="I28" s="37"/>
      <c r="J28" s="36"/>
      <c r="AB28" s="7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</row>
    <row r="29" spans="1:41" ht="15.6" x14ac:dyDescent="0.3">
      <c r="A29" s="38" t="s">
        <v>0</v>
      </c>
      <c r="B29" s="5"/>
      <c r="C29" s="38" t="str">
        <f>$C$1</f>
        <v>473-20-1554.WS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39" t="s">
        <v>229</v>
      </c>
      <c r="P29" s="5"/>
      <c r="Q29" s="5"/>
      <c r="AB29" s="7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</row>
    <row r="30" spans="1:41" ht="15.75" customHeight="1" x14ac:dyDescent="0.3">
      <c r="A30" s="38" t="s">
        <v>1</v>
      </c>
      <c r="B30" s="38"/>
      <c r="C30" s="40">
        <f>$C$2</f>
        <v>49225</v>
      </c>
      <c r="D30" s="38"/>
      <c r="E30" s="5"/>
      <c r="F30" s="5"/>
      <c r="G30" s="5"/>
      <c r="H30" s="5"/>
      <c r="I30" s="5"/>
      <c r="J30" s="5"/>
      <c r="K30" s="5"/>
      <c r="L30" s="5"/>
      <c r="M30" s="5"/>
      <c r="N30" s="39" t="s">
        <v>18</v>
      </c>
      <c r="P30" s="5"/>
      <c r="Q30" s="5"/>
      <c r="AB30" s="7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</row>
    <row r="31" spans="1:41" ht="15.75" customHeight="1" x14ac:dyDescent="0.3">
      <c r="A31" s="38" t="s">
        <v>55</v>
      </c>
      <c r="B31" s="38"/>
      <c r="C31" s="40" t="str">
        <f>$C$3</f>
        <v>City of Celina</v>
      </c>
      <c r="D31" s="38"/>
      <c r="E31" s="5"/>
      <c r="F31" s="5"/>
      <c r="G31" s="5"/>
      <c r="H31" s="5"/>
      <c r="I31" s="5"/>
      <c r="J31" s="5" t="s">
        <v>32</v>
      </c>
      <c r="K31" s="5"/>
      <c r="L31" s="5"/>
      <c r="M31" s="5"/>
      <c r="N31" s="3"/>
      <c r="P31" s="5"/>
      <c r="Q31" s="5"/>
      <c r="AB31" s="7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</row>
    <row r="32" spans="1:41" ht="15.75" customHeight="1" x14ac:dyDescent="0.3">
      <c r="A32" s="38" t="s">
        <v>3</v>
      </c>
      <c r="B32" s="38"/>
      <c r="C32" s="41">
        <f>$C$4</f>
        <v>43373</v>
      </c>
      <c r="D32" s="38"/>
      <c r="E32" s="5"/>
      <c r="F32" s="5"/>
      <c r="G32" s="5"/>
      <c r="H32" s="5"/>
      <c r="I32" s="5"/>
      <c r="J32" s="5" t="s">
        <v>32</v>
      </c>
      <c r="K32" s="5"/>
      <c r="L32" s="5"/>
      <c r="M32" s="5"/>
      <c r="N32" s="289" t="str">
        <f>'1-WATER Revenue Requirement'!N32</f>
        <v>Page 1 of 3</v>
      </c>
      <c r="P32" s="5"/>
      <c r="Q32" s="5"/>
      <c r="AB32" s="7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</row>
    <row r="33" spans="1:41" ht="15.75" customHeight="1" x14ac:dyDescent="0.3">
      <c r="A33" s="5"/>
      <c r="B33" s="5"/>
      <c r="C33" s="5"/>
      <c r="D33" s="5"/>
      <c r="E33" s="5"/>
      <c r="F33" s="318"/>
      <c r="G33" s="43"/>
      <c r="H33" s="318"/>
      <c r="I33" s="44"/>
      <c r="J33" s="316" t="s">
        <v>51</v>
      </c>
      <c r="K33" s="44"/>
      <c r="L33" s="315" t="str">
        <f>$L$8</f>
        <v>Petitioners</v>
      </c>
      <c r="M33" s="43"/>
      <c r="N33" s="318"/>
      <c r="P33" s="5"/>
      <c r="Q33" s="5"/>
      <c r="AB33" s="7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</row>
    <row r="34" spans="1:41" ht="15.75" customHeight="1" x14ac:dyDescent="0.3">
      <c r="A34" s="5"/>
      <c r="B34" s="5"/>
      <c r="C34" s="5"/>
      <c r="D34" s="5"/>
      <c r="E34" s="5"/>
      <c r="F34" s="318"/>
      <c r="G34" s="43"/>
      <c r="H34" s="316" t="s">
        <v>51</v>
      </c>
      <c r="I34" s="44"/>
      <c r="J34" s="316" t="s">
        <v>4</v>
      </c>
      <c r="K34" s="44"/>
      <c r="L34" s="315" t="s">
        <v>5</v>
      </c>
      <c r="M34" s="43"/>
      <c r="N34" s="315" t="str">
        <f>$L$8</f>
        <v>Petitioners</v>
      </c>
      <c r="P34" s="5"/>
      <c r="Q34" s="5"/>
      <c r="AB34" s="7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</row>
    <row r="35" spans="1:41" ht="15.75" customHeight="1" x14ac:dyDescent="0.3">
      <c r="A35" s="38" t="s">
        <v>19</v>
      </c>
      <c r="B35" s="5"/>
      <c r="C35" s="5"/>
      <c r="D35" s="5"/>
      <c r="E35" s="99"/>
      <c r="F35" s="315" t="s">
        <v>6</v>
      </c>
      <c r="G35" s="43"/>
      <c r="H35" s="316" t="s">
        <v>7</v>
      </c>
      <c r="I35" s="44"/>
      <c r="J35" s="316" t="s">
        <v>6</v>
      </c>
      <c r="K35" s="44"/>
      <c r="L35" s="316" t="s">
        <v>52</v>
      </c>
      <c r="M35" s="44"/>
      <c r="N35" s="315" t="s">
        <v>8</v>
      </c>
      <c r="P35" s="5"/>
      <c r="Q35" s="5"/>
      <c r="AB35" s="7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</row>
    <row r="36" spans="1:41" ht="15.75" customHeight="1" x14ac:dyDescent="0.3">
      <c r="A36" s="5"/>
      <c r="B36" s="5"/>
      <c r="C36" s="5"/>
      <c r="D36" s="5"/>
      <c r="E36" s="5"/>
      <c r="F36" s="320" t="str">
        <f>$F$11</f>
        <v>Total Water &amp; Sewer</v>
      </c>
      <c r="G36" s="43"/>
      <c r="H36" s="320" t="s">
        <v>37</v>
      </c>
      <c r="I36" s="43"/>
      <c r="J36" s="320" t="str">
        <f>$J$11</f>
        <v>Total Water &amp; Sewer</v>
      </c>
      <c r="K36" s="43"/>
      <c r="L36" s="317" t="s">
        <v>10</v>
      </c>
      <c r="M36" s="43"/>
      <c r="N36" s="319" t="str">
        <f>$N$11</f>
        <v>Total Water &amp; Sewer</v>
      </c>
      <c r="P36" s="5"/>
      <c r="Q36" s="5"/>
      <c r="AB36" s="7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</row>
    <row r="37" spans="1:41" ht="15.75" customHeight="1" x14ac:dyDescent="0.3">
      <c r="A37" s="5"/>
      <c r="B37" s="5"/>
      <c r="C37" s="5"/>
      <c r="D37" s="5"/>
      <c r="E37" s="5"/>
      <c r="F37" s="43" t="str">
        <f>$F$12</f>
        <v>(a)</v>
      </c>
      <c r="G37" s="43"/>
      <c r="H37" s="47" t="str">
        <f>$H$12</f>
        <v>(b) = (c) - (a)</v>
      </c>
      <c r="I37" s="47"/>
      <c r="J37" s="47" t="str">
        <f>$J$12</f>
        <v>(c)</v>
      </c>
      <c r="K37" s="47"/>
      <c r="L37" s="302" t="str">
        <f>$L$12</f>
        <v>(d) = (e) - (c)</v>
      </c>
      <c r="M37" s="43"/>
      <c r="N37" s="47" t="str">
        <f>$N$12</f>
        <v xml:space="preserve">(e) </v>
      </c>
      <c r="P37" s="5"/>
      <c r="Q37" s="5"/>
      <c r="AB37" s="7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</row>
    <row r="38" spans="1:41" ht="15.75" customHeight="1" x14ac:dyDescent="0.3">
      <c r="B38" s="38"/>
      <c r="C38" s="38"/>
      <c r="D38" s="38"/>
      <c r="E38" s="5"/>
      <c r="F38" s="38"/>
      <c r="G38" s="5"/>
      <c r="H38" s="5"/>
      <c r="I38" s="5"/>
      <c r="J38" s="5"/>
      <c r="K38" s="5"/>
      <c r="L38" s="5"/>
      <c r="M38" s="5"/>
      <c r="N38" s="5"/>
      <c r="P38" s="5"/>
      <c r="Q38" s="5"/>
      <c r="AB38" s="7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</row>
    <row r="39" spans="1:41" ht="15.75" customHeight="1" x14ac:dyDescent="0.3">
      <c r="A39" s="38" t="s">
        <v>20</v>
      </c>
      <c r="B39" s="5"/>
      <c r="C39" s="5"/>
      <c r="D39" s="5"/>
      <c r="E39" s="5"/>
      <c r="F39" s="51"/>
      <c r="G39" s="51"/>
      <c r="H39" s="51"/>
      <c r="I39" s="51"/>
      <c r="J39" s="51"/>
      <c r="K39" s="51"/>
      <c r="L39" s="51"/>
      <c r="M39" s="51"/>
      <c r="N39" s="51"/>
      <c r="P39" s="5"/>
      <c r="Q39" s="5"/>
      <c r="AB39" s="7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</row>
    <row r="40" spans="1:41" ht="15.75" customHeight="1" x14ac:dyDescent="0.3">
      <c r="A40" s="115" t="s">
        <v>60</v>
      </c>
      <c r="B40" s="38"/>
      <c r="C40" s="5"/>
      <c r="D40" s="5"/>
      <c r="E40" s="5"/>
      <c r="F40" s="51"/>
      <c r="G40" s="51"/>
      <c r="H40" s="51"/>
      <c r="I40" s="51"/>
      <c r="J40" s="51"/>
      <c r="K40" s="51"/>
      <c r="L40" s="51"/>
      <c r="M40" s="51"/>
      <c r="N40" s="51"/>
      <c r="P40" s="5"/>
      <c r="Q40" s="5"/>
      <c r="AB40" s="7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</row>
    <row r="41" spans="1:41" s="96" customFormat="1" x14ac:dyDescent="0.25">
      <c r="B41" s="96" t="str">
        <f>PROPER('[2]Operating Input'!E77)</f>
        <v>Salaries</v>
      </c>
      <c r="F41" s="263">
        <f>'6-Actual Test Year Data'!F42</f>
        <v>482490.17</v>
      </c>
      <c r="G41" s="143"/>
      <c r="H41" s="263">
        <f>+J41-F41</f>
        <v>41091.790000000037</v>
      </c>
      <c r="I41" s="143"/>
      <c r="J41" s="263">
        <f>'[2]Operating Input'!T77</f>
        <v>523581.96</v>
      </c>
      <c r="K41" s="143"/>
      <c r="L41" s="263">
        <f>+N41-J41</f>
        <v>-41091.790000000037</v>
      </c>
      <c r="M41" s="143"/>
      <c r="N41" s="263">
        <f>+'1-WATER Revenue Requirement'!N41+'2-SEWER Revenue Requirement'!N41</f>
        <v>482490.17</v>
      </c>
      <c r="AB41" s="142"/>
      <c r="AE41" s="143"/>
      <c r="AF41" s="143"/>
      <c r="AG41" s="143"/>
      <c r="AH41" s="143"/>
      <c r="AI41" s="143"/>
      <c r="AJ41" s="143"/>
      <c r="AK41" s="143"/>
      <c r="AL41" s="143"/>
      <c r="AM41" s="143"/>
      <c r="AN41" s="143"/>
      <c r="AO41" s="143"/>
    </row>
    <row r="42" spans="1:41" s="96" customFormat="1" x14ac:dyDescent="0.25">
      <c r="B42" s="96" t="str">
        <f>PROPER('[2]Operating Input'!E78)</f>
        <v>Overtime</v>
      </c>
      <c r="F42" s="303">
        <f>'6-Actual Test Year Data'!F43</f>
        <v>56234.16</v>
      </c>
      <c r="G42" s="270"/>
      <c r="H42" s="303">
        <f t="shared" ref="H42:H78" si="0">+J42-F42</f>
        <v>-33574.160000000003</v>
      </c>
      <c r="I42" s="270"/>
      <c r="J42" s="303">
        <f>'[2]Operating Input'!T78</f>
        <v>22660</v>
      </c>
      <c r="K42" s="270"/>
      <c r="L42" s="303">
        <f t="shared" ref="L42:L79" si="1">+N42-J42</f>
        <v>33574.160000000003</v>
      </c>
      <c r="M42" s="270"/>
      <c r="N42" s="303">
        <f>+'1-WATER Revenue Requirement'!N42+'2-SEWER Revenue Requirement'!N42</f>
        <v>56234.16</v>
      </c>
      <c r="AB42" s="142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</row>
    <row r="43" spans="1:41" s="96" customFormat="1" x14ac:dyDescent="0.25">
      <c r="A43" s="96" t="s">
        <v>32</v>
      </c>
      <c r="B43" s="96" t="str">
        <f>PROPER('[2]Operating Input'!E79)</f>
        <v>Special   Event   Pay</v>
      </c>
      <c r="F43" s="303">
        <f>'6-Actual Test Year Data'!F44</f>
        <v>0</v>
      </c>
      <c r="G43" s="270"/>
      <c r="H43" s="303">
        <f t="shared" si="0"/>
        <v>515</v>
      </c>
      <c r="I43" s="270"/>
      <c r="J43" s="303">
        <f>'[2]Operating Input'!T79</f>
        <v>515</v>
      </c>
      <c r="K43" s="270"/>
      <c r="L43" s="303">
        <f t="shared" si="1"/>
        <v>-515</v>
      </c>
      <c r="M43" s="270"/>
      <c r="N43" s="303">
        <f>+'1-WATER Revenue Requirement'!N43+'2-SEWER Revenue Requirement'!N43</f>
        <v>0</v>
      </c>
      <c r="AB43" s="142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</row>
    <row r="44" spans="1:41" s="96" customFormat="1" x14ac:dyDescent="0.25">
      <c r="B44" s="96" t="str">
        <f>PROPER('[2]Operating Input'!E82)</f>
        <v>Group   Health   Insurance</v>
      </c>
      <c r="F44" s="303">
        <f>'6-Actual Test Year Data'!F45</f>
        <v>90351.37</v>
      </c>
      <c r="G44" s="270"/>
      <c r="H44" s="303">
        <f t="shared" ref="H44" si="2">+J44-F44</f>
        <v>1295.2700000000041</v>
      </c>
      <c r="I44" s="270"/>
      <c r="J44" s="303">
        <f>'[2]Operating Input'!T82</f>
        <v>91646.64</v>
      </c>
      <c r="K44" s="270"/>
      <c r="L44" s="303">
        <f t="shared" si="1"/>
        <v>-1295.2700000000041</v>
      </c>
      <c r="M44" s="270"/>
      <c r="N44" s="303">
        <f>+'1-WATER Revenue Requirement'!N44+'2-SEWER Revenue Requirement'!N44</f>
        <v>90351.37</v>
      </c>
      <c r="AB44" s="142"/>
      <c r="AE44" s="143"/>
      <c r="AF44" s="143"/>
      <c r="AG44" s="143"/>
      <c r="AH44" s="143"/>
      <c r="AI44" s="143"/>
      <c r="AJ44" s="143"/>
      <c r="AK44" s="143"/>
      <c r="AL44" s="143"/>
      <c r="AM44" s="143"/>
      <c r="AN44" s="143"/>
      <c r="AO44" s="143"/>
    </row>
    <row r="45" spans="1:41" s="96" customFormat="1" x14ac:dyDescent="0.25">
      <c r="B45" s="96" t="str">
        <f>PROPER('[2]Operating Input'!E83)</f>
        <v>Retirement-Tmrs</v>
      </c>
      <c r="F45" s="303">
        <f>'6-Actual Test Year Data'!F46</f>
        <v>31509.599999999999</v>
      </c>
      <c r="G45" s="270"/>
      <c r="H45" s="303">
        <f t="shared" si="0"/>
        <v>4084.1100000000006</v>
      </c>
      <c r="I45" s="270"/>
      <c r="J45" s="303">
        <f>'[2]Operating Input'!T83</f>
        <v>35593.71</v>
      </c>
      <c r="K45" s="270"/>
      <c r="L45" s="303">
        <f t="shared" si="1"/>
        <v>-4084.1100000000006</v>
      </c>
      <c r="M45" s="270"/>
      <c r="N45" s="303">
        <f>+'1-WATER Revenue Requirement'!N45+'2-SEWER Revenue Requirement'!N45</f>
        <v>31509.599999999999</v>
      </c>
      <c r="AB45" s="142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</row>
    <row r="46" spans="1:41" s="96" customFormat="1" x14ac:dyDescent="0.25">
      <c r="B46" s="96" t="str">
        <f>PROPER('[2]Operating Input'!E84)</f>
        <v>Workman'S   Compensation</v>
      </c>
      <c r="F46" s="303">
        <f>'6-Actual Test Year Data'!F47</f>
        <v>16896.009999999998</v>
      </c>
      <c r="G46" s="270"/>
      <c r="H46" s="303">
        <f t="shared" si="0"/>
        <v>14214.110000000004</v>
      </c>
      <c r="I46" s="270"/>
      <c r="J46" s="303">
        <f>'[2]Operating Input'!T84</f>
        <v>31110.120000000003</v>
      </c>
      <c r="K46" s="270"/>
      <c r="L46" s="303">
        <f t="shared" si="1"/>
        <v>-14214.110000000004</v>
      </c>
      <c r="M46" s="270"/>
      <c r="N46" s="303">
        <f>+'1-WATER Revenue Requirement'!N46+'2-SEWER Revenue Requirement'!N46</f>
        <v>16896.009999999998</v>
      </c>
      <c r="AB46" s="142"/>
      <c r="AE46" s="143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</row>
    <row r="47" spans="1:41" s="96" customFormat="1" x14ac:dyDescent="0.25">
      <c r="B47" s="96" t="str">
        <f>PROPER('[2]Operating Input'!E85)</f>
        <v>Longevity   Pay</v>
      </c>
      <c r="F47" s="303">
        <f>'6-Actual Test Year Data'!F48</f>
        <v>1264</v>
      </c>
      <c r="G47" s="270"/>
      <c r="H47" s="303">
        <f t="shared" si="0"/>
        <v>942.26000000000022</v>
      </c>
      <c r="I47" s="270"/>
      <c r="J47" s="303">
        <f>'[2]Operating Input'!T85</f>
        <v>2206.2600000000002</v>
      </c>
      <c r="K47" s="270"/>
      <c r="L47" s="303">
        <f t="shared" si="1"/>
        <v>-942.26000000000022</v>
      </c>
      <c r="M47" s="270"/>
      <c r="N47" s="303">
        <f>+'1-WATER Revenue Requirement'!N47+'2-SEWER Revenue Requirement'!N47</f>
        <v>1264</v>
      </c>
      <c r="AB47" s="142"/>
      <c r="AE47" s="143"/>
      <c r="AF47" s="143"/>
      <c r="AG47" s="143"/>
      <c r="AH47" s="143"/>
      <c r="AI47" s="143"/>
      <c r="AJ47" s="143"/>
      <c r="AK47" s="143"/>
      <c r="AL47" s="143"/>
      <c r="AM47" s="143"/>
      <c r="AN47" s="143"/>
      <c r="AO47" s="143"/>
    </row>
    <row r="48" spans="1:41" s="96" customFormat="1" x14ac:dyDescent="0.25">
      <c r="B48" s="96" t="str">
        <f>PROPER('[2]Operating Input'!E86)</f>
        <v>School, Registration  &amp;   Tuition</v>
      </c>
      <c r="F48" s="303">
        <f>'6-Actual Test Year Data'!F49</f>
        <v>6566</v>
      </c>
      <c r="G48" s="270"/>
      <c r="H48" s="303">
        <f t="shared" si="0"/>
        <v>-540.5</v>
      </c>
      <c r="I48" s="270"/>
      <c r="J48" s="303">
        <f>'[2]Operating Input'!T86</f>
        <v>6025.5</v>
      </c>
      <c r="K48" s="270"/>
      <c r="L48" s="303">
        <f t="shared" si="1"/>
        <v>540.5</v>
      </c>
      <c r="M48" s="270"/>
      <c r="N48" s="303">
        <f>+'1-WATER Revenue Requirement'!N48+'2-SEWER Revenue Requirement'!N48</f>
        <v>6566</v>
      </c>
      <c r="AB48" s="142"/>
      <c r="AE48" s="143"/>
      <c r="AF48" s="143"/>
      <c r="AG48" s="143"/>
      <c r="AH48" s="143"/>
      <c r="AI48" s="143"/>
      <c r="AJ48" s="143"/>
      <c r="AK48" s="143"/>
      <c r="AL48" s="143"/>
      <c r="AM48" s="143"/>
      <c r="AN48" s="143"/>
      <c r="AO48" s="143"/>
    </row>
    <row r="49" spans="1:41" s="96" customFormat="1" x14ac:dyDescent="0.25">
      <c r="A49" s="96" t="s">
        <v>32</v>
      </c>
      <c r="B49" s="96" t="str">
        <f>PROPER('[2]Operating Input'!E87)</f>
        <v>Travel,    Meals   &amp;  Lodging</v>
      </c>
      <c r="F49" s="303">
        <f>'6-Actual Test Year Data'!F50</f>
        <v>785.03</v>
      </c>
      <c r="G49" s="270"/>
      <c r="H49" s="303">
        <f t="shared" si="0"/>
        <v>244.97000000000003</v>
      </c>
      <c r="I49" s="270"/>
      <c r="J49" s="303">
        <f>'[2]Operating Input'!T87</f>
        <v>1030</v>
      </c>
      <c r="K49" s="270"/>
      <c r="L49" s="303">
        <f t="shared" si="1"/>
        <v>-244.97000000000003</v>
      </c>
      <c r="M49" s="270"/>
      <c r="N49" s="303">
        <f>+'1-WATER Revenue Requirement'!N49+'2-SEWER Revenue Requirement'!N49</f>
        <v>785.03</v>
      </c>
      <c r="AB49" s="142"/>
      <c r="AE49" s="143"/>
      <c r="AF49" s="143"/>
      <c r="AG49" s="143"/>
      <c r="AH49" s="143"/>
      <c r="AI49" s="143"/>
      <c r="AJ49" s="143"/>
      <c r="AK49" s="143"/>
      <c r="AL49" s="143"/>
      <c r="AM49" s="143"/>
      <c r="AN49" s="143"/>
      <c r="AO49" s="143"/>
    </row>
    <row r="50" spans="1:41" s="96" customFormat="1" x14ac:dyDescent="0.25">
      <c r="A50" s="96" t="s">
        <v>32</v>
      </c>
      <c r="B50" s="96" t="str">
        <f>PROPER('[2]Operating Input'!E88)</f>
        <v>Uniforms</v>
      </c>
      <c r="F50" s="303">
        <f>'6-Actual Test Year Data'!F51</f>
        <v>12932.27</v>
      </c>
      <c r="G50" s="270"/>
      <c r="H50" s="303">
        <f t="shared" si="0"/>
        <v>-3919.7700000000004</v>
      </c>
      <c r="I50" s="270"/>
      <c r="J50" s="303">
        <f>'[2]Operating Input'!T88</f>
        <v>9012.5</v>
      </c>
      <c r="K50" s="270"/>
      <c r="L50" s="303">
        <f t="shared" si="1"/>
        <v>3919.7700000000004</v>
      </c>
      <c r="M50" s="270"/>
      <c r="N50" s="303">
        <f>+'1-WATER Revenue Requirement'!N50+'2-SEWER Revenue Requirement'!N50</f>
        <v>12932.27</v>
      </c>
      <c r="AB50" s="142"/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</row>
    <row r="51" spans="1:41" s="96" customFormat="1" x14ac:dyDescent="0.25">
      <c r="B51" s="96" t="str">
        <f>PROPER('[2]Operating Input'!E89)</f>
        <v>Contract   Labor</v>
      </c>
      <c r="F51" s="303">
        <f>'6-Actual Test Year Data'!F52</f>
        <v>10458.42</v>
      </c>
      <c r="G51" s="270"/>
      <c r="H51" s="303">
        <f t="shared" si="0"/>
        <v>-10458.42</v>
      </c>
      <c r="I51" s="270"/>
      <c r="J51" s="303">
        <f>'[2]Operating Input'!T89</f>
        <v>0</v>
      </c>
      <c r="K51" s="270"/>
      <c r="L51" s="303">
        <f t="shared" si="1"/>
        <v>10458.42</v>
      </c>
      <c r="M51" s="270"/>
      <c r="N51" s="303">
        <f>+'1-WATER Revenue Requirement'!N51+'2-SEWER Revenue Requirement'!N51</f>
        <v>10458.42</v>
      </c>
      <c r="AB51" s="142"/>
      <c r="AE51" s="143"/>
      <c r="AF51" s="143"/>
      <c r="AG51" s="143"/>
      <c r="AH51" s="143"/>
      <c r="AI51" s="143"/>
      <c r="AJ51" s="143"/>
      <c r="AK51" s="143"/>
      <c r="AL51" s="143"/>
      <c r="AM51" s="143"/>
      <c r="AN51" s="143"/>
      <c r="AO51" s="143"/>
    </row>
    <row r="52" spans="1:41" s="96" customFormat="1" x14ac:dyDescent="0.25">
      <c r="B52" s="96" t="str">
        <f>PROPER('[2]Operating Input'!E90)</f>
        <v>Road  Maintenance</v>
      </c>
      <c r="F52" s="303">
        <f>'6-Actual Test Year Data'!F53</f>
        <v>56392.06</v>
      </c>
      <c r="G52" s="270"/>
      <c r="H52" s="303">
        <f t="shared" si="0"/>
        <v>-35792.06</v>
      </c>
      <c r="I52" s="270"/>
      <c r="J52" s="303">
        <f>'[2]Operating Input'!T90</f>
        <v>20600</v>
      </c>
      <c r="K52" s="270"/>
      <c r="L52" s="303">
        <f t="shared" si="1"/>
        <v>35792.06</v>
      </c>
      <c r="M52" s="270"/>
      <c r="N52" s="303">
        <f>+'1-WATER Revenue Requirement'!N52+'2-SEWER Revenue Requirement'!N52</f>
        <v>56392.06</v>
      </c>
      <c r="AB52" s="142"/>
      <c r="AE52" s="143"/>
      <c r="AF52" s="143"/>
      <c r="AG52" s="143"/>
      <c r="AH52" s="143"/>
      <c r="AI52" s="143"/>
      <c r="AJ52" s="143"/>
      <c r="AK52" s="143"/>
      <c r="AL52" s="143"/>
      <c r="AM52" s="143"/>
      <c r="AN52" s="143"/>
      <c r="AO52" s="143"/>
    </row>
    <row r="53" spans="1:41" s="96" customFormat="1" x14ac:dyDescent="0.25">
      <c r="B53" s="96" t="str">
        <f>PROPER('[2]Operating Input'!E94)</f>
        <v>Legal</v>
      </c>
      <c r="F53" s="303">
        <f>'6-Actual Test Year Data'!F54</f>
        <v>100</v>
      </c>
      <c r="G53" s="270"/>
      <c r="H53" s="303">
        <f t="shared" si="0"/>
        <v>-100</v>
      </c>
      <c r="I53" s="270"/>
      <c r="J53" s="303">
        <f>'[2]Operating Input'!T94</f>
        <v>0</v>
      </c>
      <c r="K53" s="270"/>
      <c r="L53" s="303">
        <f t="shared" si="1"/>
        <v>100</v>
      </c>
      <c r="M53" s="270"/>
      <c r="N53" s="303">
        <f>+'1-WATER Revenue Requirement'!N53+'2-SEWER Revenue Requirement'!N53</f>
        <v>100</v>
      </c>
      <c r="AB53" s="142"/>
      <c r="AE53" s="143"/>
      <c r="AF53" s="143"/>
      <c r="AG53" s="143"/>
      <c r="AH53" s="143"/>
      <c r="AI53" s="143"/>
      <c r="AJ53" s="143"/>
      <c r="AK53" s="143"/>
      <c r="AL53" s="143"/>
      <c r="AM53" s="143"/>
      <c r="AN53" s="143"/>
      <c r="AO53" s="143"/>
    </row>
    <row r="54" spans="1:41" s="96" customFormat="1" x14ac:dyDescent="0.25">
      <c r="B54" s="96" t="str">
        <f>PROPER('[2]Operating Input'!E96)</f>
        <v>Water   Meters</v>
      </c>
      <c r="F54" s="303">
        <f>'6-Actual Test Year Data'!F55</f>
        <v>552039.11</v>
      </c>
      <c r="G54" s="270"/>
      <c r="H54" s="303">
        <f t="shared" si="0"/>
        <v>-67527.109999999986</v>
      </c>
      <c r="I54" s="270"/>
      <c r="J54" s="303">
        <f>'[2]Operating Input'!T96</f>
        <v>484512</v>
      </c>
      <c r="K54" s="270"/>
      <c r="L54" s="303">
        <f t="shared" si="1"/>
        <v>67527.109999999986</v>
      </c>
      <c r="M54" s="270"/>
      <c r="N54" s="303">
        <f>+'1-WATER Revenue Requirement'!N54+'2-SEWER Revenue Requirement'!N54</f>
        <v>552039.11</v>
      </c>
      <c r="AB54" s="142"/>
      <c r="AE54" s="143"/>
      <c r="AF54" s="143"/>
      <c r="AG54" s="143"/>
      <c r="AH54" s="143"/>
      <c r="AI54" s="143"/>
      <c r="AJ54" s="143"/>
      <c r="AK54" s="143"/>
      <c r="AL54" s="143"/>
      <c r="AM54" s="143"/>
      <c r="AN54" s="143"/>
      <c r="AO54" s="143"/>
    </row>
    <row r="55" spans="1:41" s="96" customFormat="1" x14ac:dyDescent="0.25">
      <c r="B55" s="96" t="str">
        <f>PROPER('[2]Operating Input'!E97)</f>
        <v>Computer   Software    /    Hard\Iare</v>
      </c>
      <c r="F55" s="303">
        <f>'6-Actual Test Year Data'!F56</f>
        <v>993.38</v>
      </c>
      <c r="G55" s="270"/>
      <c r="H55" s="303">
        <f t="shared" si="0"/>
        <v>4671.62</v>
      </c>
      <c r="I55" s="270"/>
      <c r="J55" s="303">
        <f>'[2]Operating Input'!T97</f>
        <v>5665</v>
      </c>
      <c r="K55" s="270"/>
      <c r="L55" s="303">
        <f t="shared" si="1"/>
        <v>-4671.62</v>
      </c>
      <c r="M55" s="270"/>
      <c r="N55" s="303">
        <f>+'1-WATER Revenue Requirement'!N55+'2-SEWER Revenue Requirement'!N55</f>
        <v>993.38000000000011</v>
      </c>
      <c r="AB55" s="142"/>
      <c r="AE55" s="143"/>
      <c r="AF55" s="143"/>
      <c r="AG55" s="143"/>
      <c r="AH55" s="143"/>
      <c r="AI55" s="143"/>
      <c r="AJ55" s="143"/>
      <c r="AK55" s="143"/>
      <c r="AL55" s="143"/>
      <c r="AM55" s="143"/>
      <c r="AN55" s="143"/>
      <c r="AO55" s="143"/>
    </row>
    <row r="56" spans="1:41" s="96" customFormat="1" x14ac:dyDescent="0.25">
      <c r="B56" s="96" t="str">
        <f>PROPER('[2]Operating Input'!E98)</f>
        <v>Office   Supplies</v>
      </c>
      <c r="F56" s="303">
        <f>'6-Actual Test Year Data'!F57</f>
        <v>712.66</v>
      </c>
      <c r="G56" s="270"/>
      <c r="H56" s="303">
        <f t="shared" si="0"/>
        <v>1347.3400000000001</v>
      </c>
      <c r="I56" s="270"/>
      <c r="J56" s="303">
        <f>'[2]Operating Input'!T98</f>
        <v>2060</v>
      </c>
      <c r="K56" s="270"/>
      <c r="L56" s="303">
        <f t="shared" si="1"/>
        <v>-1347.3400000000001</v>
      </c>
      <c r="M56" s="270"/>
      <c r="N56" s="303">
        <f>+'1-WATER Revenue Requirement'!N56+'2-SEWER Revenue Requirement'!N56</f>
        <v>712.65999999999985</v>
      </c>
      <c r="AB56" s="142"/>
      <c r="AE56" s="143"/>
      <c r="AF56" s="143"/>
      <c r="AG56" s="143"/>
      <c r="AH56" s="143"/>
      <c r="AI56" s="143"/>
      <c r="AJ56" s="143"/>
      <c r="AK56" s="143"/>
      <c r="AL56" s="143"/>
      <c r="AM56" s="143"/>
      <c r="AN56" s="143"/>
      <c r="AO56" s="143"/>
    </row>
    <row r="57" spans="1:41" s="96" customFormat="1" x14ac:dyDescent="0.25">
      <c r="B57" s="96" t="str">
        <f>PROPER('[2]Operating Input'!E99)</f>
        <v>Materials/Supplies</v>
      </c>
      <c r="F57" s="303">
        <f>'6-Actual Test Year Data'!F58</f>
        <v>168938.48</v>
      </c>
      <c r="G57" s="270"/>
      <c r="H57" s="303">
        <f t="shared" si="0"/>
        <v>-3623.4800000000105</v>
      </c>
      <c r="I57" s="270"/>
      <c r="J57" s="303">
        <f>'[2]Operating Input'!T99</f>
        <v>165315</v>
      </c>
      <c r="K57" s="270"/>
      <c r="L57" s="303">
        <f t="shared" si="1"/>
        <v>3623.4800000000105</v>
      </c>
      <c r="M57" s="270"/>
      <c r="N57" s="303">
        <f>+'1-WATER Revenue Requirement'!N57+'2-SEWER Revenue Requirement'!N57</f>
        <v>168938.48</v>
      </c>
      <c r="AB57" s="142"/>
      <c r="AE57" s="143"/>
      <c r="AF57" s="143"/>
      <c r="AG57" s="143"/>
      <c r="AH57" s="143"/>
      <c r="AI57" s="143"/>
      <c r="AJ57" s="143"/>
      <c r="AK57" s="143"/>
      <c r="AL57" s="143"/>
      <c r="AM57" s="143"/>
      <c r="AN57" s="143"/>
      <c r="AO57" s="143"/>
    </row>
    <row r="58" spans="1:41" s="96" customFormat="1" x14ac:dyDescent="0.25">
      <c r="B58" s="96" t="str">
        <f>PROPER('[2]Operating Input'!E103)</f>
        <v>Chemicals</v>
      </c>
      <c r="F58" s="303">
        <f>'6-Actual Test Year Data'!F59</f>
        <v>14666.73</v>
      </c>
      <c r="G58" s="270"/>
      <c r="H58" s="303">
        <f t="shared" si="0"/>
        <v>6933.27</v>
      </c>
      <c r="I58" s="270"/>
      <c r="J58" s="303">
        <f>'[2]Operating Input'!T103</f>
        <v>21600</v>
      </c>
      <c r="K58" s="270"/>
      <c r="L58" s="303">
        <f t="shared" si="1"/>
        <v>-6933.27</v>
      </c>
      <c r="M58" s="270"/>
      <c r="N58" s="303">
        <f>+'1-WATER Revenue Requirement'!N58+'2-SEWER Revenue Requirement'!N58</f>
        <v>14666.73</v>
      </c>
      <c r="AB58" s="142"/>
      <c r="AE58" s="143"/>
      <c r="AF58" s="143"/>
      <c r="AG58" s="143"/>
      <c r="AH58" s="143"/>
      <c r="AI58" s="143"/>
      <c r="AJ58" s="143"/>
      <c r="AK58" s="143"/>
      <c r="AL58" s="143"/>
      <c r="AM58" s="143"/>
      <c r="AN58" s="143"/>
      <c r="AO58" s="143"/>
    </row>
    <row r="59" spans="1:41" s="96" customFormat="1" x14ac:dyDescent="0.25">
      <c r="B59" s="96" t="str">
        <f>PROPER('[2]Operating Input'!E104)</f>
        <v>Maintenance   Agreements</v>
      </c>
      <c r="F59" s="303">
        <f>'6-Actual Test Year Data'!F60</f>
        <v>26609.69</v>
      </c>
      <c r="G59" s="270"/>
      <c r="H59" s="303">
        <f t="shared" si="0"/>
        <v>1200.3100000000013</v>
      </c>
      <c r="I59" s="270"/>
      <c r="J59" s="303">
        <f>'[2]Operating Input'!T104</f>
        <v>27810</v>
      </c>
      <c r="K59" s="270"/>
      <c r="L59" s="303">
        <f t="shared" si="1"/>
        <v>-1200.3100000000013</v>
      </c>
      <c r="M59" s="270"/>
      <c r="N59" s="303">
        <f>+'1-WATER Revenue Requirement'!N59+'2-SEWER Revenue Requirement'!N59</f>
        <v>26609.69</v>
      </c>
      <c r="AB59" s="142"/>
      <c r="AE59" s="143"/>
      <c r="AF59" s="143"/>
      <c r="AG59" s="143"/>
      <c r="AH59" s="143"/>
      <c r="AI59" s="143"/>
      <c r="AJ59" s="143"/>
      <c r="AK59" s="143"/>
      <c r="AL59" s="143"/>
      <c r="AM59" s="143"/>
      <c r="AN59" s="143"/>
      <c r="AO59" s="143"/>
    </row>
    <row r="60" spans="1:41" s="96" customFormat="1" x14ac:dyDescent="0.25">
      <c r="A60" s="96" t="s">
        <v>32</v>
      </c>
      <c r="B60" s="96" t="str">
        <f>PROPER('[2]Operating Input'!E105)</f>
        <v>Facility   Maintenance</v>
      </c>
      <c r="F60" s="303">
        <f>'6-Actual Test Year Data'!F61</f>
        <v>13442.21</v>
      </c>
      <c r="G60" s="270"/>
      <c r="H60" s="303">
        <f t="shared" si="0"/>
        <v>-3142.2099999999991</v>
      </c>
      <c r="I60" s="270"/>
      <c r="J60" s="303">
        <f>'[2]Operating Input'!T105</f>
        <v>10300</v>
      </c>
      <c r="K60" s="270"/>
      <c r="L60" s="303">
        <f t="shared" si="1"/>
        <v>3142.2099999999991</v>
      </c>
      <c r="M60" s="270"/>
      <c r="N60" s="303">
        <f>+'1-WATER Revenue Requirement'!N60+'2-SEWER Revenue Requirement'!N60</f>
        <v>13442.21</v>
      </c>
      <c r="AB60" s="142"/>
      <c r="AE60" s="143"/>
      <c r="AF60" s="143"/>
      <c r="AG60" s="143"/>
      <c r="AH60" s="143"/>
      <c r="AI60" s="143"/>
      <c r="AJ60" s="143"/>
      <c r="AK60" s="143"/>
      <c r="AL60" s="143"/>
      <c r="AM60" s="143"/>
      <c r="AN60" s="143"/>
      <c r="AO60" s="143"/>
    </row>
    <row r="61" spans="1:41" s="96" customFormat="1" x14ac:dyDescent="0.25">
      <c r="A61" s="96" t="s">
        <v>32</v>
      </c>
      <c r="B61" s="96" t="str">
        <f>PROPER('[2]Operating Input'!E106)</f>
        <v>Equipment   Repairs</v>
      </c>
      <c r="F61" s="303">
        <f>'6-Actual Test Year Data'!F62</f>
        <v>71994.740000000005</v>
      </c>
      <c r="G61" s="270"/>
      <c r="H61" s="303">
        <f t="shared" si="0"/>
        <v>-10194.740000000005</v>
      </c>
      <c r="I61" s="270"/>
      <c r="J61" s="303">
        <f>'[2]Operating Input'!T106</f>
        <v>61800</v>
      </c>
      <c r="K61" s="270"/>
      <c r="L61" s="303">
        <f t="shared" si="1"/>
        <v>10194.740000000005</v>
      </c>
      <c r="M61" s="270"/>
      <c r="N61" s="303">
        <f>+'1-WATER Revenue Requirement'!N61+'2-SEWER Revenue Requirement'!N61</f>
        <v>71994.740000000005</v>
      </c>
      <c r="AB61" s="142"/>
      <c r="AE61" s="143"/>
      <c r="AF61" s="143"/>
      <c r="AG61" s="143"/>
      <c r="AH61" s="143"/>
      <c r="AI61" s="143"/>
      <c r="AJ61" s="143"/>
      <c r="AK61" s="143"/>
      <c r="AL61" s="143"/>
      <c r="AM61" s="143"/>
      <c r="AN61" s="143"/>
      <c r="AO61" s="143"/>
    </row>
    <row r="62" spans="1:41" s="96" customFormat="1" x14ac:dyDescent="0.25">
      <c r="A62" s="96" t="s">
        <v>32</v>
      </c>
      <c r="B62" s="96" t="str">
        <f>PROPER('[2]Operating Input'!E107)</f>
        <v>Gasoline</v>
      </c>
      <c r="F62" s="303">
        <f>'6-Actual Test Year Data'!F63</f>
        <v>33282.89</v>
      </c>
      <c r="G62" s="270"/>
      <c r="H62" s="303">
        <f t="shared" si="0"/>
        <v>-4122.8899999999958</v>
      </c>
      <c r="I62" s="270"/>
      <c r="J62" s="303">
        <f>'[2]Operating Input'!T107</f>
        <v>29160.000000000004</v>
      </c>
      <c r="K62" s="270"/>
      <c r="L62" s="303">
        <f t="shared" si="1"/>
        <v>4122.8899999999958</v>
      </c>
      <c r="M62" s="270"/>
      <c r="N62" s="303">
        <f>+'1-WATER Revenue Requirement'!N62+'2-SEWER Revenue Requirement'!N62</f>
        <v>33282.89</v>
      </c>
      <c r="AB62" s="142"/>
      <c r="AE62" s="143"/>
      <c r="AF62" s="143"/>
      <c r="AG62" s="143"/>
      <c r="AH62" s="143"/>
      <c r="AI62" s="143"/>
      <c r="AJ62" s="143"/>
      <c r="AK62" s="143"/>
      <c r="AL62" s="143"/>
      <c r="AM62" s="143"/>
      <c r="AN62" s="143"/>
      <c r="AO62" s="143"/>
    </row>
    <row r="63" spans="1:41" s="96" customFormat="1" x14ac:dyDescent="0.25">
      <c r="B63" s="96" t="str">
        <f>PROPER('[2]Operating Input'!E109)</f>
        <v>Vehicle   Repairs</v>
      </c>
      <c r="F63" s="303">
        <f>'6-Actual Test Year Data'!F64</f>
        <v>13544.59</v>
      </c>
      <c r="G63" s="270"/>
      <c r="H63" s="303">
        <f t="shared" si="0"/>
        <v>-7364.59</v>
      </c>
      <c r="I63" s="270"/>
      <c r="J63" s="303">
        <f>'[2]Operating Input'!T109</f>
        <v>6180</v>
      </c>
      <c r="K63" s="270"/>
      <c r="L63" s="303">
        <f t="shared" si="1"/>
        <v>7364.59</v>
      </c>
      <c r="M63" s="270"/>
      <c r="N63" s="303">
        <f>+'1-WATER Revenue Requirement'!N63+'2-SEWER Revenue Requirement'!N63</f>
        <v>13544.59</v>
      </c>
      <c r="AB63" s="142"/>
      <c r="AE63" s="143"/>
      <c r="AF63" s="143"/>
      <c r="AG63" s="143"/>
      <c r="AH63" s="143"/>
      <c r="AI63" s="143"/>
      <c r="AJ63" s="143"/>
      <c r="AK63" s="143"/>
      <c r="AL63" s="143"/>
      <c r="AM63" s="143"/>
      <c r="AN63" s="143"/>
      <c r="AO63" s="143"/>
    </row>
    <row r="64" spans="1:41" s="96" customFormat="1" x14ac:dyDescent="0.25">
      <c r="B64" s="96" t="str">
        <f>PROPER('[2]Operating Input'!E110)</f>
        <v>Testing   W/S   Samples</v>
      </c>
      <c r="F64" s="303">
        <f>'6-Actual Test Year Data'!F65</f>
        <v>4570.68</v>
      </c>
      <c r="G64" s="270"/>
      <c r="H64" s="303">
        <f t="shared" si="0"/>
        <v>4699.32</v>
      </c>
      <c r="I64" s="270"/>
      <c r="J64" s="303">
        <f>'[2]Operating Input'!T110</f>
        <v>9270</v>
      </c>
      <c r="K64" s="270"/>
      <c r="L64" s="303">
        <f t="shared" si="1"/>
        <v>-4699.32</v>
      </c>
      <c r="M64" s="270"/>
      <c r="N64" s="303">
        <f>+'1-WATER Revenue Requirement'!N64+'2-SEWER Revenue Requirement'!N64</f>
        <v>4570.68</v>
      </c>
      <c r="AB64" s="142"/>
      <c r="AE64" s="143"/>
      <c r="AF64" s="143"/>
      <c r="AG64" s="143"/>
      <c r="AH64" s="143"/>
      <c r="AI64" s="143"/>
      <c r="AJ64" s="143"/>
      <c r="AK64" s="143"/>
      <c r="AL64" s="143"/>
      <c r="AM64" s="143"/>
      <c r="AN64" s="143"/>
      <c r="AO64" s="143"/>
    </row>
    <row r="65" spans="1:41" s="96" customFormat="1" x14ac:dyDescent="0.25">
      <c r="A65" s="96" t="s">
        <v>32</v>
      </c>
      <c r="B65" s="96" t="str">
        <f>PROPER('[2]Operating Input'!E113)</f>
        <v>Land   Phone   Line</v>
      </c>
      <c r="F65" s="303">
        <f>'6-Actual Test Year Data'!F66</f>
        <v>1487.68</v>
      </c>
      <c r="G65" s="270"/>
      <c r="H65" s="303">
        <f t="shared" si="0"/>
        <v>572.31999999999994</v>
      </c>
      <c r="I65" s="270"/>
      <c r="J65" s="303">
        <f>'[2]Operating Input'!T113</f>
        <v>2060</v>
      </c>
      <c r="K65" s="270"/>
      <c r="L65" s="303">
        <f t="shared" si="1"/>
        <v>-572.31999999999994</v>
      </c>
      <c r="M65" s="270"/>
      <c r="N65" s="303">
        <f>+'1-WATER Revenue Requirement'!N65+'2-SEWER Revenue Requirement'!N65</f>
        <v>1487.68</v>
      </c>
      <c r="AB65" s="142"/>
      <c r="AE65" s="143"/>
      <c r="AF65" s="143"/>
      <c r="AG65" s="143"/>
      <c r="AH65" s="143"/>
      <c r="AI65" s="143"/>
      <c r="AJ65" s="143"/>
      <c r="AK65" s="143"/>
      <c r="AL65" s="143"/>
      <c r="AM65" s="143"/>
      <c r="AN65" s="143"/>
      <c r="AO65" s="143"/>
    </row>
    <row r="66" spans="1:41" s="96" customFormat="1" x14ac:dyDescent="0.25">
      <c r="B66" s="96" t="str">
        <f>PROPER('[2]Operating Input'!E114)</f>
        <v>Cell   Phone</v>
      </c>
      <c r="F66" s="303">
        <f>'6-Actual Test Year Data'!F67</f>
        <v>10804.56</v>
      </c>
      <c r="G66" s="270"/>
      <c r="H66" s="303">
        <f t="shared" si="0"/>
        <v>3099.4100000000017</v>
      </c>
      <c r="I66" s="270"/>
      <c r="J66" s="303">
        <f>'[2]Operating Input'!T114</f>
        <v>13903.970000000001</v>
      </c>
      <c r="K66" s="270"/>
      <c r="L66" s="303">
        <f t="shared" si="1"/>
        <v>-3099.4100000000017</v>
      </c>
      <c r="M66" s="270"/>
      <c r="N66" s="303">
        <f>+'1-WATER Revenue Requirement'!N66+'2-SEWER Revenue Requirement'!N66</f>
        <v>10804.56</v>
      </c>
      <c r="AB66" s="142"/>
      <c r="AE66" s="143"/>
      <c r="AF66" s="143"/>
      <c r="AG66" s="143"/>
      <c r="AH66" s="143"/>
      <c r="AI66" s="143"/>
      <c r="AJ66" s="143"/>
      <c r="AK66" s="143"/>
      <c r="AL66" s="143"/>
      <c r="AM66" s="143"/>
      <c r="AN66" s="143"/>
      <c r="AO66" s="143"/>
    </row>
    <row r="67" spans="1:41" s="96" customFormat="1" x14ac:dyDescent="0.25">
      <c r="B67" s="96" t="str">
        <f>PROPER('[2]Operating Input'!E116)</f>
        <v>Internet   Dsl</v>
      </c>
      <c r="F67" s="303">
        <f>'6-Actual Test Year Data'!F68</f>
        <v>432.42</v>
      </c>
      <c r="G67" s="270"/>
      <c r="H67" s="303">
        <f t="shared" si="0"/>
        <v>1627.58</v>
      </c>
      <c r="I67" s="270"/>
      <c r="J67" s="303">
        <f>'[2]Operating Input'!T116</f>
        <v>2060</v>
      </c>
      <c r="K67" s="270"/>
      <c r="L67" s="303">
        <f t="shared" si="1"/>
        <v>-1627.58</v>
      </c>
      <c r="M67" s="270"/>
      <c r="N67" s="303">
        <f>+'1-WATER Revenue Requirement'!N67+'2-SEWER Revenue Requirement'!N67</f>
        <v>432.42000000000007</v>
      </c>
      <c r="AB67" s="142"/>
      <c r="AE67" s="143"/>
      <c r="AF67" s="143"/>
      <c r="AG67" s="143"/>
      <c r="AH67" s="143"/>
      <c r="AI67" s="143"/>
      <c r="AJ67" s="143"/>
      <c r="AK67" s="143"/>
      <c r="AL67" s="143"/>
      <c r="AM67" s="143"/>
      <c r="AN67" s="143"/>
      <c r="AO67" s="143"/>
    </row>
    <row r="68" spans="1:41" s="96" customFormat="1" x14ac:dyDescent="0.25">
      <c r="B68" s="96" t="str">
        <f>PROPER('[2]Operating Input'!E118)</f>
        <v>Electricity</v>
      </c>
      <c r="F68" s="303">
        <f>'6-Actual Test Year Data'!F69</f>
        <v>183410.23</v>
      </c>
      <c r="G68" s="270"/>
      <c r="H68" s="303">
        <f t="shared" si="0"/>
        <v>37089.76999999999</v>
      </c>
      <c r="I68" s="270"/>
      <c r="J68" s="303">
        <f>'[2]Operating Input'!T118</f>
        <v>220500</v>
      </c>
      <c r="K68" s="270"/>
      <c r="L68" s="303">
        <f t="shared" si="1"/>
        <v>-37089.76999999999</v>
      </c>
      <c r="M68" s="270"/>
      <c r="N68" s="303">
        <f>+'1-WATER Revenue Requirement'!N68+'2-SEWER Revenue Requirement'!N68</f>
        <v>183410.23</v>
      </c>
      <c r="AB68" s="142"/>
      <c r="AE68" s="143"/>
      <c r="AF68" s="143"/>
      <c r="AG68" s="143"/>
      <c r="AH68" s="143"/>
      <c r="AI68" s="143"/>
      <c r="AJ68" s="143"/>
      <c r="AK68" s="143"/>
      <c r="AL68" s="143"/>
      <c r="AM68" s="143"/>
      <c r="AN68" s="143"/>
      <c r="AO68" s="143"/>
    </row>
    <row r="69" spans="1:41" s="96" customFormat="1" x14ac:dyDescent="0.25">
      <c r="B69" s="96" t="str">
        <f>PROPER('[2]Operating Input'!E119)</f>
        <v>Licenses/Permits/Filing   Fees</v>
      </c>
      <c r="F69" s="303">
        <f>'6-Actual Test Year Data'!F70</f>
        <v>10419.790000000001</v>
      </c>
      <c r="G69" s="270"/>
      <c r="H69" s="303">
        <f t="shared" si="0"/>
        <v>-4239.7900000000009</v>
      </c>
      <c r="I69" s="270"/>
      <c r="J69" s="303">
        <f>'[2]Operating Input'!T119</f>
        <v>6180</v>
      </c>
      <c r="K69" s="270"/>
      <c r="L69" s="303">
        <f t="shared" si="1"/>
        <v>4239.7900000000009</v>
      </c>
      <c r="M69" s="270"/>
      <c r="N69" s="303">
        <f>+'1-WATER Revenue Requirement'!N69+'2-SEWER Revenue Requirement'!N69</f>
        <v>10419.790000000001</v>
      </c>
      <c r="AB69" s="142"/>
      <c r="AE69" s="143"/>
      <c r="AF69" s="143"/>
      <c r="AG69" s="143"/>
      <c r="AH69" s="143"/>
      <c r="AI69" s="143"/>
      <c r="AJ69" s="143"/>
      <c r="AK69" s="143"/>
      <c r="AL69" s="143"/>
      <c r="AM69" s="143"/>
      <c r="AN69" s="143"/>
      <c r="AO69" s="143"/>
    </row>
    <row r="70" spans="1:41" s="96" customFormat="1" x14ac:dyDescent="0.25">
      <c r="B70" s="96" t="str">
        <f>PROPER('[2]Operating Input'!E120)</f>
        <v>Postage</v>
      </c>
      <c r="F70" s="303">
        <f>'6-Actual Test Year Data'!F71</f>
        <v>990.74</v>
      </c>
      <c r="G70" s="270"/>
      <c r="H70" s="303">
        <f t="shared" si="0"/>
        <v>-780.74</v>
      </c>
      <c r="I70" s="270"/>
      <c r="J70" s="303">
        <f>'[2]Operating Input'!T120</f>
        <v>210</v>
      </c>
      <c r="K70" s="270"/>
      <c r="L70" s="303">
        <f t="shared" si="1"/>
        <v>780.74</v>
      </c>
      <c r="M70" s="270"/>
      <c r="N70" s="303">
        <f>+'1-WATER Revenue Requirement'!N70+'2-SEWER Revenue Requirement'!N70</f>
        <v>990.74</v>
      </c>
      <c r="AB70" s="142"/>
      <c r="AE70" s="143"/>
      <c r="AF70" s="143"/>
      <c r="AG70" s="143"/>
      <c r="AH70" s="143"/>
      <c r="AI70" s="143"/>
      <c r="AJ70" s="143"/>
      <c r="AK70" s="143"/>
      <c r="AL70" s="143"/>
      <c r="AM70" s="143"/>
      <c r="AN70" s="143"/>
      <c r="AO70" s="143"/>
    </row>
    <row r="71" spans="1:41" s="96" customFormat="1" x14ac:dyDescent="0.25">
      <c r="B71" s="96" t="str">
        <f>PROPER('[2]Operating Input'!E121)</f>
        <v>General   Insurance</v>
      </c>
      <c r="F71" s="303">
        <f>'6-Actual Test Year Data'!F72</f>
        <v>16073.37</v>
      </c>
      <c r="G71" s="270"/>
      <c r="H71" s="303">
        <f t="shared" si="0"/>
        <v>936.6299999999992</v>
      </c>
      <c r="I71" s="270"/>
      <c r="J71" s="303">
        <f>'[2]Operating Input'!T121</f>
        <v>17010</v>
      </c>
      <c r="K71" s="270"/>
      <c r="L71" s="303">
        <f t="shared" si="1"/>
        <v>-936.6299999999992</v>
      </c>
      <c r="M71" s="270"/>
      <c r="N71" s="303">
        <f>+'1-WATER Revenue Requirement'!N71+'2-SEWER Revenue Requirement'!N71</f>
        <v>16073.37</v>
      </c>
      <c r="AB71" s="142"/>
      <c r="AE71" s="143"/>
      <c r="AF71" s="143"/>
      <c r="AG71" s="143"/>
      <c r="AH71" s="143"/>
      <c r="AI71" s="143"/>
      <c r="AJ71" s="143"/>
      <c r="AK71" s="143"/>
      <c r="AL71" s="143"/>
      <c r="AM71" s="143"/>
      <c r="AN71" s="143"/>
      <c r="AO71" s="143"/>
    </row>
    <row r="72" spans="1:41" s="96" customFormat="1" x14ac:dyDescent="0.25">
      <c r="B72" s="96" t="str">
        <f>PROPER('[2]Operating Input'!E122)</f>
        <v>Memberships    &amp;  Dues</v>
      </c>
      <c r="F72" s="303">
        <f>'6-Actual Test Year Data'!F73</f>
        <v>9813.4</v>
      </c>
      <c r="G72" s="270"/>
      <c r="H72" s="303">
        <f t="shared" si="0"/>
        <v>1516.6000000000004</v>
      </c>
      <c r="I72" s="270"/>
      <c r="J72" s="303">
        <f>'[2]Operating Input'!T122</f>
        <v>11330</v>
      </c>
      <c r="K72" s="270"/>
      <c r="L72" s="303">
        <f t="shared" si="1"/>
        <v>-1516.6000000000004</v>
      </c>
      <c r="M72" s="270"/>
      <c r="N72" s="303">
        <f>+'1-WATER Revenue Requirement'!N72+'2-SEWER Revenue Requirement'!N72</f>
        <v>9813.4</v>
      </c>
      <c r="AB72" s="142"/>
      <c r="AE72" s="143"/>
      <c r="AF72" s="143"/>
      <c r="AG72" s="143"/>
      <c r="AH72" s="143"/>
      <c r="AI72" s="143"/>
      <c r="AJ72" s="143"/>
      <c r="AK72" s="143"/>
      <c r="AL72" s="143"/>
      <c r="AM72" s="143"/>
      <c r="AN72" s="143"/>
      <c r="AO72" s="143"/>
    </row>
    <row r="73" spans="1:41" s="96" customFormat="1" x14ac:dyDescent="0.25">
      <c r="B73" s="96" t="str">
        <f>PROPER('[2]Operating Input'!E125)</f>
        <v>Hiring Expenses For New Emp</v>
      </c>
      <c r="F73" s="303">
        <f>'6-Actual Test Year Data'!F74</f>
        <v>335</v>
      </c>
      <c r="G73" s="270"/>
      <c r="H73" s="303">
        <f t="shared" si="0"/>
        <v>77</v>
      </c>
      <c r="I73" s="270"/>
      <c r="J73" s="303">
        <f>'[2]Operating Input'!T125</f>
        <v>412</v>
      </c>
      <c r="K73" s="270"/>
      <c r="L73" s="303">
        <f t="shared" si="1"/>
        <v>-77</v>
      </c>
      <c r="M73" s="270"/>
      <c r="N73" s="303">
        <f>+'1-WATER Revenue Requirement'!N73+'2-SEWER Revenue Requirement'!N73</f>
        <v>335</v>
      </c>
      <c r="AB73" s="142"/>
      <c r="AE73" s="143"/>
      <c r="AF73" s="143"/>
      <c r="AG73" s="143"/>
      <c r="AH73" s="143"/>
      <c r="AI73" s="143"/>
      <c r="AJ73" s="143"/>
      <c r="AK73" s="143"/>
      <c r="AL73" s="143"/>
      <c r="AM73" s="143"/>
      <c r="AN73" s="143"/>
      <c r="AO73" s="143"/>
    </row>
    <row r="74" spans="1:41" s="96" customFormat="1" x14ac:dyDescent="0.25">
      <c r="B74" s="96" t="str">
        <f>PROPER('[2]Operating Input'!E126)</f>
        <v>Advertising</v>
      </c>
      <c r="F74" s="303">
        <f>'6-Actual Test Year Data'!F75</f>
        <v>577.30999999999995</v>
      </c>
      <c r="G74" s="270"/>
      <c r="H74" s="303">
        <f t="shared" si="0"/>
        <v>-577.30999999999995</v>
      </c>
      <c r="I74" s="270"/>
      <c r="J74" s="303">
        <f>'[2]Operating Input'!T126</f>
        <v>0</v>
      </c>
      <c r="K74" s="270"/>
      <c r="L74" s="303">
        <f t="shared" si="1"/>
        <v>577.30999999999995</v>
      </c>
      <c r="M74" s="270"/>
      <c r="N74" s="303">
        <f>+'1-WATER Revenue Requirement'!N74+'2-SEWER Revenue Requirement'!N74</f>
        <v>577.30999999999995</v>
      </c>
      <c r="AB74" s="142"/>
      <c r="AE74" s="143"/>
      <c r="AF74" s="143"/>
      <c r="AG74" s="143"/>
      <c r="AH74" s="143"/>
      <c r="AI74" s="143"/>
      <c r="AJ74" s="143"/>
      <c r="AK74" s="143"/>
      <c r="AL74" s="143"/>
      <c r="AM74" s="143"/>
      <c r="AN74" s="143"/>
      <c r="AO74" s="143"/>
    </row>
    <row r="75" spans="1:41" s="96" customFormat="1" x14ac:dyDescent="0.25">
      <c r="B75" s="96" t="str">
        <f>PROPER('[2]Operating Input'!E130)</f>
        <v>Equipment Rental</v>
      </c>
      <c r="F75" s="303">
        <f>'6-Actual Test Year Data'!F76</f>
        <v>606.95000000000005</v>
      </c>
      <c r="G75" s="270"/>
      <c r="H75" s="303">
        <f t="shared" si="0"/>
        <v>-606.95000000000005</v>
      </c>
      <c r="I75" s="270"/>
      <c r="J75" s="303">
        <f>'[2]Operating Input'!T130</f>
        <v>0</v>
      </c>
      <c r="K75" s="270"/>
      <c r="L75" s="303">
        <f t="shared" si="1"/>
        <v>606.95000000000005</v>
      </c>
      <c r="M75" s="270"/>
      <c r="N75" s="303">
        <f>+'1-WATER Revenue Requirement'!N75+'2-SEWER Revenue Requirement'!N75</f>
        <v>606.95000000000005</v>
      </c>
      <c r="AB75" s="142"/>
      <c r="AE75" s="143"/>
      <c r="AF75" s="143"/>
      <c r="AG75" s="143"/>
      <c r="AH75" s="143"/>
      <c r="AI75" s="143"/>
      <c r="AJ75" s="143"/>
      <c r="AK75" s="143"/>
      <c r="AL75" s="143"/>
      <c r="AM75" s="143"/>
      <c r="AN75" s="143"/>
      <c r="AO75" s="143"/>
    </row>
    <row r="76" spans="1:41" s="96" customFormat="1" x14ac:dyDescent="0.25">
      <c r="B76" s="96" t="str">
        <f>PROPER('[2]Operating Input'!E133)</f>
        <v>Paying Agent Fees</v>
      </c>
      <c r="F76" s="303">
        <f>'6-Actual Test Year Data'!F77</f>
        <v>5981</v>
      </c>
      <c r="G76" s="270"/>
      <c r="H76" s="303">
        <f t="shared" si="0"/>
        <v>199</v>
      </c>
      <c r="I76" s="270"/>
      <c r="J76" s="303">
        <f>'[2]Operating Input'!T133</f>
        <v>6180</v>
      </c>
      <c r="K76" s="270"/>
      <c r="L76" s="303">
        <f t="shared" si="1"/>
        <v>-199</v>
      </c>
      <c r="M76" s="270"/>
      <c r="N76" s="303">
        <f>+'1-WATER Revenue Requirement'!N76+'2-SEWER Revenue Requirement'!N76</f>
        <v>5981</v>
      </c>
      <c r="AB76" s="142"/>
      <c r="AE76" s="143"/>
      <c r="AF76" s="143"/>
      <c r="AG76" s="143"/>
      <c r="AH76" s="143"/>
      <c r="AI76" s="143"/>
      <c r="AJ76" s="143"/>
      <c r="AK76" s="143"/>
      <c r="AL76" s="143"/>
      <c r="AM76" s="143"/>
      <c r="AN76" s="143"/>
      <c r="AO76" s="143"/>
    </row>
    <row r="77" spans="1:41" s="96" customFormat="1" x14ac:dyDescent="0.25">
      <c r="B77" s="96" t="str">
        <f>PROPER('[2]Operating Input'!E137)</f>
        <v>Utrwd H20</v>
      </c>
      <c r="F77" s="303">
        <f>'6-Actual Test Year Data'!F78</f>
        <v>2226263.5099999998</v>
      </c>
      <c r="G77" s="270"/>
      <c r="H77" s="303">
        <f t="shared" si="0"/>
        <v>615514.42526316736</v>
      </c>
      <c r="I77" s="270"/>
      <c r="J77" s="303">
        <f>'[2]Operating Input'!T137</f>
        <v>2841777.9352631671</v>
      </c>
      <c r="K77" s="270"/>
      <c r="L77" s="303">
        <f t="shared" si="1"/>
        <v>-615514.42526316736</v>
      </c>
      <c r="M77" s="270"/>
      <c r="N77" s="303">
        <f>+'1-WATER Revenue Requirement'!N77+'2-SEWER Revenue Requirement'!N77</f>
        <v>2226263.5099999998</v>
      </c>
      <c r="AB77" s="142"/>
      <c r="AE77" s="143"/>
      <c r="AF77" s="143"/>
      <c r="AG77" s="143"/>
      <c r="AH77" s="143"/>
      <c r="AI77" s="143"/>
      <c r="AJ77" s="143"/>
      <c r="AK77" s="143"/>
      <c r="AL77" s="143"/>
      <c r="AM77" s="143"/>
      <c r="AN77" s="143"/>
      <c r="AO77" s="143"/>
    </row>
    <row r="78" spans="1:41" s="96" customFormat="1" x14ac:dyDescent="0.25">
      <c r="B78" s="96" t="str">
        <f>PROPER('[2]Operating Input'!E138)</f>
        <v>Ntc Grounwater Conservation</v>
      </c>
      <c r="F78" s="303">
        <f>'6-Actual Test Year Data'!F79</f>
        <v>883.26</v>
      </c>
      <c r="G78" s="270"/>
      <c r="H78" s="303">
        <f t="shared" si="0"/>
        <v>15596.74</v>
      </c>
      <c r="I78" s="270"/>
      <c r="J78" s="303">
        <f>'[2]Operating Input'!T138</f>
        <v>16480</v>
      </c>
      <c r="K78" s="270"/>
      <c r="L78" s="303">
        <f t="shared" si="1"/>
        <v>-15596.74</v>
      </c>
      <c r="M78" s="270"/>
      <c r="N78" s="303">
        <f>+'1-WATER Revenue Requirement'!N78+'2-SEWER Revenue Requirement'!N78</f>
        <v>883.26000000000022</v>
      </c>
      <c r="AB78" s="142"/>
      <c r="AE78" s="143"/>
      <c r="AF78" s="143"/>
      <c r="AG78" s="143"/>
      <c r="AH78" s="143"/>
      <c r="AI78" s="143"/>
      <c r="AJ78" s="143"/>
      <c r="AK78" s="143"/>
      <c r="AL78" s="143"/>
      <c r="AM78" s="143"/>
      <c r="AN78" s="143"/>
      <c r="AO78" s="143"/>
    </row>
    <row r="79" spans="1:41" s="96" customFormat="1" x14ac:dyDescent="0.25">
      <c r="B79" s="96" t="str">
        <f>PROPER('[2]Operating Input'!E142)</f>
        <v>Miscellaneous Expense</v>
      </c>
      <c r="F79" s="303">
        <f>'6-Actual Test Year Data'!F80</f>
        <v>6167</v>
      </c>
      <c r="G79" s="263"/>
      <c r="H79" s="303">
        <f t="shared" ref="H79" si="3">+J79-F79</f>
        <v>-6167</v>
      </c>
      <c r="I79" s="303"/>
      <c r="J79" s="303">
        <f>'[2]Operating Input'!T142</f>
        <v>0</v>
      </c>
      <c r="K79" s="303"/>
      <c r="L79" s="303">
        <f t="shared" si="1"/>
        <v>6167</v>
      </c>
      <c r="M79" s="303"/>
      <c r="N79" s="303">
        <f>+'1-WATER Revenue Requirement'!N79+'2-SEWER Revenue Requirement'!N79</f>
        <v>6167</v>
      </c>
      <c r="AB79" s="142"/>
      <c r="AE79" s="143"/>
      <c r="AF79" s="143"/>
      <c r="AG79" s="143"/>
      <c r="AH79" s="143"/>
      <c r="AI79" s="143"/>
      <c r="AJ79" s="143"/>
      <c r="AK79" s="143"/>
      <c r="AL79" s="143"/>
      <c r="AM79" s="143"/>
      <c r="AN79" s="143"/>
      <c r="AO79" s="143"/>
    </row>
    <row r="80" spans="1:41" s="69" customFormat="1" x14ac:dyDescent="0.25">
      <c r="B80" s="69" t="s">
        <v>57</v>
      </c>
      <c r="E80" s="96"/>
      <c r="F80" s="267">
        <f>SUM(F41:F79)</f>
        <v>4141020.4699999993</v>
      </c>
      <c r="G80" s="265"/>
      <c r="H80" s="267">
        <f>SUM(H41:H79)</f>
        <v>564737.12526316743</v>
      </c>
      <c r="I80" s="266"/>
      <c r="J80" s="267">
        <f>SUM(J41:J79)</f>
        <v>4705757.5952631673</v>
      </c>
      <c r="K80" s="266"/>
      <c r="L80" s="267">
        <f>SUM(L41:L79)</f>
        <v>-564737.12526316743</v>
      </c>
      <c r="M80" s="266"/>
      <c r="N80" s="267">
        <f>SUM(N41:N79)</f>
        <v>4141020.4699999993</v>
      </c>
      <c r="AB80" s="108"/>
      <c r="AE80" s="113"/>
      <c r="AF80" s="113"/>
      <c r="AG80" s="113"/>
      <c r="AH80" s="113"/>
      <c r="AI80" s="113"/>
      <c r="AJ80" s="113"/>
      <c r="AK80" s="113"/>
      <c r="AL80" s="113"/>
      <c r="AM80" s="113"/>
      <c r="AN80" s="113"/>
      <c r="AO80" s="113"/>
    </row>
    <row r="81" spans="1:41" s="69" customFormat="1" ht="15.75" customHeight="1" x14ac:dyDescent="0.3">
      <c r="A81" s="38"/>
      <c r="B81" s="38"/>
      <c r="C81" s="38"/>
      <c r="D81" s="38"/>
      <c r="E81" s="5"/>
      <c r="F81" s="94"/>
      <c r="G81" s="68"/>
      <c r="H81" s="94"/>
      <c r="I81" s="65"/>
      <c r="J81" s="94"/>
      <c r="K81" s="65"/>
      <c r="L81" s="94"/>
      <c r="M81" s="65"/>
      <c r="N81" s="94"/>
      <c r="P81" s="38"/>
      <c r="Q81" s="38"/>
      <c r="AB81" s="108"/>
      <c r="AE81" s="113"/>
      <c r="AF81" s="113"/>
      <c r="AG81" s="113"/>
      <c r="AH81" s="113"/>
      <c r="AI81" s="113"/>
      <c r="AJ81" s="113"/>
      <c r="AK81" s="113"/>
      <c r="AL81" s="113"/>
      <c r="AM81" s="113"/>
      <c r="AN81" s="113"/>
      <c r="AO81" s="113"/>
    </row>
    <row r="82" spans="1:41" s="69" customFormat="1" ht="15.75" customHeight="1" x14ac:dyDescent="0.3">
      <c r="A82" s="38" t="s">
        <v>0</v>
      </c>
      <c r="B82" s="5"/>
      <c r="C82" s="38" t="str">
        <f>$C$1</f>
        <v>473-20-1554.WS</v>
      </c>
      <c r="D82" s="5"/>
      <c r="E82" s="5"/>
      <c r="F82" s="5"/>
      <c r="G82" s="5"/>
      <c r="H82" s="5"/>
      <c r="I82" s="5"/>
      <c r="J82" s="5"/>
      <c r="K82" s="5"/>
      <c r="L82" s="5"/>
      <c r="M82" s="5"/>
      <c r="N82" s="39" t="s">
        <v>229</v>
      </c>
      <c r="P82" s="38"/>
      <c r="Q82" s="38"/>
      <c r="AB82" s="108"/>
      <c r="AE82" s="113"/>
      <c r="AF82" s="113"/>
      <c r="AG82" s="113"/>
      <c r="AH82" s="113"/>
      <c r="AI82" s="113"/>
      <c r="AJ82" s="113"/>
      <c r="AK82" s="113"/>
      <c r="AL82" s="113"/>
      <c r="AM82" s="113"/>
      <c r="AN82" s="113"/>
      <c r="AO82" s="113"/>
    </row>
    <row r="83" spans="1:41" s="69" customFormat="1" ht="15.75" customHeight="1" x14ac:dyDescent="0.3">
      <c r="A83" s="38" t="s">
        <v>1</v>
      </c>
      <c r="B83" s="38"/>
      <c r="C83" s="40">
        <f>$C$2</f>
        <v>49225</v>
      </c>
      <c r="D83" s="38"/>
      <c r="E83" s="5"/>
      <c r="F83" s="5"/>
      <c r="G83" s="5"/>
      <c r="H83" s="5"/>
      <c r="I83" s="5"/>
      <c r="J83" s="5"/>
      <c r="K83" s="5"/>
      <c r="L83" s="5"/>
      <c r="M83" s="5"/>
      <c r="N83" s="39" t="s">
        <v>18</v>
      </c>
      <c r="P83" s="38"/>
      <c r="Q83" s="38"/>
      <c r="AB83" s="108"/>
      <c r="AE83" s="113"/>
      <c r="AF83" s="113"/>
      <c r="AG83" s="113"/>
      <c r="AH83" s="113"/>
      <c r="AI83" s="113"/>
      <c r="AJ83" s="113"/>
      <c r="AK83" s="113"/>
      <c r="AL83" s="113"/>
      <c r="AM83" s="113"/>
      <c r="AN83" s="113"/>
      <c r="AO83" s="113"/>
    </row>
    <row r="84" spans="1:41" s="69" customFormat="1" ht="15.75" customHeight="1" x14ac:dyDescent="0.3">
      <c r="A84" s="38" t="s">
        <v>55</v>
      </c>
      <c r="B84" s="38"/>
      <c r="C84" s="40" t="str">
        <f>$C$3</f>
        <v>City of Celina</v>
      </c>
      <c r="D84" s="38"/>
      <c r="E84" s="5"/>
      <c r="F84" s="5"/>
      <c r="G84" s="5"/>
      <c r="H84" s="5"/>
      <c r="I84" s="5"/>
      <c r="J84" s="5" t="s">
        <v>32</v>
      </c>
      <c r="K84" s="5"/>
      <c r="L84" s="5"/>
      <c r="M84" s="5"/>
      <c r="N84" s="3"/>
      <c r="P84" s="38"/>
      <c r="Q84" s="38"/>
      <c r="AB84" s="108"/>
      <c r="AE84" s="113"/>
      <c r="AF84" s="113"/>
      <c r="AG84" s="113"/>
      <c r="AH84" s="113"/>
      <c r="AI84" s="113"/>
      <c r="AJ84" s="113"/>
      <c r="AK84" s="113"/>
      <c r="AL84" s="113"/>
      <c r="AM84" s="113"/>
      <c r="AN84" s="113"/>
      <c r="AO84" s="113"/>
    </row>
    <row r="85" spans="1:41" s="69" customFormat="1" ht="15.75" customHeight="1" x14ac:dyDescent="0.3">
      <c r="A85" s="38" t="s">
        <v>3</v>
      </c>
      <c r="B85" s="38"/>
      <c r="C85" s="41">
        <f>$C$4</f>
        <v>43373</v>
      </c>
      <c r="D85" s="38"/>
      <c r="E85" s="5"/>
      <c r="F85" s="5"/>
      <c r="G85" s="5"/>
      <c r="H85" s="5"/>
      <c r="I85" s="5"/>
      <c r="J85" s="5" t="s">
        <v>32</v>
      </c>
      <c r="K85" s="5"/>
      <c r="L85" s="5"/>
      <c r="M85" s="5"/>
      <c r="N85" s="289" t="str">
        <f>'1-WATER Revenue Requirement'!N85</f>
        <v>Page 2 of 3</v>
      </c>
      <c r="P85" s="38"/>
      <c r="Q85" s="38"/>
      <c r="AB85" s="108"/>
      <c r="AE85" s="113"/>
      <c r="AF85" s="113"/>
      <c r="AG85" s="113"/>
      <c r="AH85" s="113"/>
      <c r="AI85" s="113"/>
      <c r="AJ85" s="113"/>
      <c r="AK85" s="113"/>
      <c r="AL85" s="113"/>
      <c r="AM85" s="113"/>
      <c r="AN85" s="113"/>
      <c r="AO85" s="113"/>
    </row>
    <row r="86" spans="1:41" s="69" customFormat="1" ht="15.75" customHeight="1" x14ac:dyDescent="0.3">
      <c r="A86" s="5"/>
      <c r="B86" s="5"/>
      <c r="C86" s="5"/>
      <c r="D86" s="5"/>
      <c r="E86" s="5"/>
      <c r="F86" s="52" t="s">
        <v>32</v>
      </c>
      <c r="G86" s="5"/>
      <c r="H86" s="5" t="s">
        <v>32</v>
      </c>
      <c r="I86" s="5"/>
      <c r="J86" s="5" t="s">
        <v>32</v>
      </c>
      <c r="K86" s="42"/>
      <c r="L86" s="5"/>
      <c r="M86" s="5"/>
      <c r="N86" s="5"/>
      <c r="P86" s="38"/>
      <c r="Q86" s="38"/>
      <c r="AB86" s="108"/>
      <c r="AE86" s="113"/>
      <c r="AF86" s="113"/>
      <c r="AG86" s="113"/>
      <c r="AH86" s="113"/>
      <c r="AI86" s="113"/>
      <c r="AJ86" s="113"/>
      <c r="AK86" s="113"/>
      <c r="AL86" s="113"/>
      <c r="AM86" s="113"/>
      <c r="AN86" s="113"/>
      <c r="AO86" s="113"/>
    </row>
    <row r="87" spans="1:41" s="69" customFormat="1" ht="15.75" customHeight="1" x14ac:dyDescent="0.3">
      <c r="A87" s="5"/>
      <c r="B87" s="5"/>
      <c r="C87" s="5"/>
      <c r="D87" s="5"/>
      <c r="E87" s="5"/>
      <c r="F87" s="318"/>
      <c r="G87" s="43"/>
      <c r="H87" s="318"/>
      <c r="I87" s="44"/>
      <c r="J87" s="316" t="s">
        <v>51</v>
      </c>
      <c r="K87" s="44"/>
      <c r="L87" s="315" t="str">
        <f>$L$8</f>
        <v>Petitioners</v>
      </c>
      <c r="M87" s="43"/>
      <c r="N87" s="318"/>
      <c r="P87" s="38"/>
      <c r="Q87" s="38"/>
      <c r="AB87" s="108"/>
      <c r="AE87" s="113"/>
      <c r="AF87" s="113"/>
      <c r="AG87" s="113"/>
      <c r="AH87" s="113"/>
      <c r="AI87" s="113"/>
      <c r="AJ87" s="113"/>
      <c r="AK87" s="113"/>
      <c r="AL87" s="113"/>
      <c r="AM87" s="113"/>
      <c r="AN87" s="113"/>
      <c r="AO87" s="113"/>
    </row>
    <row r="88" spans="1:41" s="69" customFormat="1" ht="15.75" customHeight="1" x14ac:dyDescent="0.3">
      <c r="A88" s="5"/>
      <c r="B88" s="5"/>
      <c r="C88" s="5"/>
      <c r="D88" s="5"/>
      <c r="E88" s="5"/>
      <c r="F88" s="318"/>
      <c r="G88" s="43"/>
      <c r="H88" s="316" t="s">
        <v>51</v>
      </c>
      <c r="I88" s="44"/>
      <c r="J88" s="316" t="s">
        <v>4</v>
      </c>
      <c r="K88" s="44"/>
      <c r="L88" s="315" t="s">
        <v>5</v>
      </c>
      <c r="M88" s="43"/>
      <c r="N88" s="315" t="str">
        <f>$L$8</f>
        <v>Petitioners</v>
      </c>
      <c r="P88" s="38"/>
      <c r="Q88" s="38"/>
      <c r="AB88" s="108"/>
      <c r="AE88" s="113"/>
      <c r="AF88" s="113"/>
      <c r="AG88" s="113"/>
      <c r="AH88" s="113"/>
      <c r="AI88" s="113"/>
      <c r="AJ88" s="113"/>
      <c r="AK88" s="113"/>
      <c r="AL88" s="113"/>
      <c r="AM88" s="113"/>
      <c r="AN88" s="113"/>
      <c r="AO88" s="113"/>
    </row>
    <row r="89" spans="1:41" s="69" customFormat="1" ht="15.75" customHeight="1" x14ac:dyDescent="0.3">
      <c r="A89" s="38" t="s">
        <v>19</v>
      </c>
      <c r="B89" s="5"/>
      <c r="C89" s="5"/>
      <c r="D89" s="5"/>
      <c r="E89" s="99"/>
      <c r="F89" s="315" t="s">
        <v>6</v>
      </c>
      <c r="G89" s="43"/>
      <c r="H89" s="316" t="s">
        <v>7</v>
      </c>
      <c r="I89" s="44"/>
      <c r="J89" s="316" t="s">
        <v>6</v>
      </c>
      <c r="K89" s="44"/>
      <c r="L89" s="316" t="s">
        <v>52</v>
      </c>
      <c r="M89" s="44"/>
      <c r="N89" s="315" t="s">
        <v>8</v>
      </c>
      <c r="P89" s="38"/>
      <c r="Q89" s="38"/>
      <c r="AB89" s="108"/>
      <c r="AE89" s="113"/>
      <c r="AF89" s="113"/>
      <c r="AG89" s="113"/>
      <c r="AH89" s="113"/>
      <c r="AI89" s="113"/>
      <c r="AJ89" s="113"/>
      <c r="AK89" s="113"/>
      <c r="AL89" s="113"/>
      <c r="AM89" s="113"/>
      <c r="AN89" s="113"/>
      <c r="AO89" s="113"/>
    </row>
    <row r="90" spans="1:41" s="69" customFormat="1" ht="15.75" customHeight="1" x14ac:dyDescent="0.3">
      <c r="A90" s="5"/>
      <c r="B90" s="5"/>
      <c r="C90" s="5"/>
      <c r="D90" s="5"/>
      <c r="E90" s="5"/>
      <c r="F90" s="320" t="str">
        <f>$F$11</f>
        <v>Total Water &amp; Sewer</v>
      </c>
      <c r="G90" s="43"/>
      <c r="H90" s="320" t="s">
        <v>37</v>
      </c>
      <c r="I90" s="43"/>
      <c r="J90" s="320" t="str">
        <f>$J$11</f>
        <v>Total Water &amp; Sewer</v>
      </c>
      <c r="K90" s="43"/>
      <c r="L90" s="317" t="s">
        <v>10</v>
      </c>
      <c r="M90" s="43"/>
      <c r="N90" s="319" t="str">
        <f>$N$11</f>
        <v>Total Water &amp; Sewer</v>
      </c>
      <c r="P90" s="38"/>
      <c r="Q90" s="38"/>
      <c r="AB90" s="108"/>
      <c r="AE90" s="113"/>
      <c r="AF90" s="113"/>
      <c r="AG90" s="113"/>
      <c r="AH90" s="113"/>
      <c r="AI90" s="113"/>
      <c r="AJ90" s="113"/>
      <c r="AK90" s="113"/>
      <c r="AL90" s="113"/>
      <c r="AM90" s="113"/>
      <c r="AN90" s="113"/>
      <c r="AO90" s="113"/>
    </row>
    <row r="91" spans="1:41" s="69" customFormat="1" ht="15.75" customHeight="1" x14ac:dyDescent="0.3">
      <c r="A91" s="5"/>
      <c r="B91" s="5"/>
      <c r="C91" s="5"/>
      <c r="D91" s="5"/>
      <c r="E91" s="5"/>
      <c r="F91" s="43" t="str">
        <f>$F$12</f>
        <v>(a)</v>
      </c>
      <c r="G91" s="43"/>
      <c r="H91" s="47" t="str">
        <f>$H$12</f>
        <v>(b) = (c) - (a)</v>
      </c>
      <c r="I91" s="47"/>
      <c r="J91" s="47" t="str">
        <f>$J$12</f>
        <v>(c)</v>
      </c>
      <c r="K91" s="47"/>
      <c r="L91" s="302" t="str">
        <f>$L$12</f>
        <v>(d) = (e) - (c)</v>
      </c>
      <c r="M91" s="43"/>
      <c r="N91" s="47" t="str">
        <f>$N$12</f>
        <v xml:space="preserve">(e) </v>
      </c>
      <c r="P91" s="38"/>
      <c r="Q91" s="38"/>
      <c r="AB91" s="108"/>
      <c r="AE91" s="113"/>
      <c r="AF91" s="113"/>
      <c r="AG91" s="113"/>
      <c r="AH91" s="113"/>
      <c r="AI91" s="113"/>
      <c r="AJ91" s="113"/>
      <c r="AK91" s="113"/>
      <c r="AL91" s="113"/>
      <c r="AM91" s="113"/>
      <c r="AN91" s="113"/>
      <c r="AO91" s="113"/>
    </row>
    <row r="92" spans="1:41" s="69" customFormat="1" ht="15.75" customHeight="1" x14ac:dyDescent="0.3">
      <c r="A92" s="38" t="s">
        <v>20</v>
      </c>
      <c r="B92" s="38"/>
      <c r="C92" s="38"/>
      <c r="D92" s="38"/>
      <c r="E92" s="5"/>
      <c r="F92" s="94"/>
      <c r="G92" s="68"/>
      <c r="H92" s="94"/>
      <c r="I92" s="65"/>
      <c r="J92" s="94"/>
      <c r="K92" s="65"/>
      <c r="L92" s="94"/>
      <c r="M92" s="65"/>
      <c r="N92" s="94"/>
      <c r="P92" s="38"/>
      <c r="Q92" s="38"/>
      <c r="AB92" s="108"/>
      <c r="AE92" s="113"/>
      <c r="AF92" s="113"/>
      <c r="AG92" s="113"/>
      <c r="AH92" s="113"/>
      <c r="AI92" s="113"/>
      <c r="AJ92" s="113"/>
      <c r="AK92" s="113"/>
      <c r="AL92" s="113"/>
      <c r="AM92" s="113"/>
      <c r="AN92" s="113"/>
      <c r="AO92" s="113"/>
    </row>
    <row r="93" spans="1:41" ht="15.75" customHeight="1" x14ac:dyDescent="0.3">
      <c r="A93" s="115" t="s">
        <v>59</v>
      </c>
      <c r="B93" s="38"/>
      <c r="C93" s="5"/>
      <c r="D93" s="5"/>
      <c r="E93" s="5"/>
      <c r="F93" s="56"/>
      <c r="G93" s="53"/>
      <c r="H93" s="56"/>
      <c r="I93" s="54"/>
      <c r="J93" s="53"/>
      <c r="K93" s="54"/>
      <c r="L93" s="53"/>
      <c r="M93" s="54"/>
      <c r="N93" s="53"/>
      <c r="P93" s="5"/>
      <c r="Q93" s="5"/>
      <c r="AB93" s="7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</row>
    <row r="94" spans="1:41" s="96" customFormat="1" x14ac:dyDescent="0.25">
      <c r="B94" s="96" t="str">
        <f>PROPER('[2]Operating Input'!E151)</f>
        <v>Salaries</v>
      </c>
      <c r="F94" s="263">
        <f>'6-Actual Test Year Data'!F84</f>
        <v>211061.22</v>
      </c>
      <c r="G94" s="263"/>
      <c r="H94" s="263">
        <f t="shared" ref="H94" si="4">+J94-F94</f>
        <v>85051.420000000013</v>
      </c>
      <c r="I94" s="264"/>
      <c r="J94" s="263">
        <f>'[2]Operating Input'!T151</f>
        <v>296112.64000000001</v>
      </c>
      <c r="K94" s="264"/>
      <c r="L94" s="263">
        <f t="shared" ref="L94" si="5">+N94-J94</f>
        <v>-85051.420000000013</v>
      </c>
      <c r="M94" s="143"/>
      <c r="N94" s="263">
        <f>+'1-WATER Revenue Requirement'!N94+'2-SEWER Revenue Requirement'!N94</f>
        <v>211061.22</v>
      </c>
      <c r="AB94" s="142"/>
      <c r="AE94" s="143"/>
      <c r="AF94" s="143"/>
      <c r="AG94" s="143"/>
      <c r="AH94" s="143"/>
      <c r="AI94" s="143"/>
      <c r="AJ94" s="143"/>
      <c r="AK94" s="143"/>
      <c r="AL94" s="143"/>
      <c r="AM94" s="143"/>
      <c r="AN94" s="143"/>
      <c r="AO94" s="143"/>
    </row>
    <row r="95" spans="1:41" s="96" customFormat="1" x14ac:dyDescent="0.25">
      <c r="B95" s="96" t="str">
        <f>PROPER('[2]Operating Input'!E152)</f>
        <v>Overtime</v>
      </c>
      <c r="F95" s="303">
        <f>'6-Actual Test Year Data'!F85</f>
        <v>15382.22</v>
      </c>
      <c r="G95" s="303"/>
      <c r="H95" s="303">
        <f t="shared" ref="H95:H134" si="6">+J95-F95</f>
        <v>-3022.2199999999993</v>
      </c>
      <c r="I95" s="303"/>
      <c r="J95" s="303">
        <f>'[2]Operating Input'!T152</f>
        <v>12360</v>
      </c>
      <c r="K95" s="303"/>
      <c r="L95" s="303">
        <f t="shared" ref="L95:L134" si="7">+N95-J95</f>
        <v>3022.2199999999993</v>
      </c>
      <c r="M95" s="270"/>
      <c r="N95" s="303">
        <f>+'1-WATER Revenue Requirement'!N95+'2-SEWER Revenue Requirement'!N95</f>
        <v>15382.22</v>
      </c>
      <c r="AB95" s="142"/>
      <c r="AE95" s="143"/>
      <c r="AF95" s="143"/>
      <c r="AG95" s="143"/>
      <c r="AH95" s="143"/>
      <c r="AI95" s="143"/>
      <c r="AJ95" s="143"/>
      <c r="AK95" s="143"/>
      <c r="AL95" s="143"/>
      <c r="AM95" s="143"/>
      <c r="AN95" s="143"/>
      <c r="AO95" s="143"/>
    </row>
    <row r="96" spans="1:41" s="96" customFormat="1" x14ac:dyDescent="0.25">
      <c r="B96" s="96" t="str">
        <f>PROPER('[2]Operating Input'!E156)</f>
        <v>Group   Health   Insurance</v>
      </c>
      <c r="F96" s="303">
        <f>'6-Actual Test Year Data'!F86</f>
        <v>27312.9</v>
      </c>
      <c r="G96" s="303"/>
      <c r="H96" s="303">
        <f t="shared" si="6"/>
        <v>35736.420000000006</v>
      </c>
      <c r="I96" s="303"/>
      <c r="J96" s="303">
        <f>'[2]Operating Input'!T156</f>
        <v>63049.320000000007</v>
      </c>
      <c r="K96" s="303"/>
      <c r="L96" s="303">
        <f t="shared" si="7"/>
        <v>-35736.42</v>
      </c>
      <c r="M96" s="270"/>
      <c r="N96" s="303">
        <f>+'1-WATER Revenue Requirement'!N96+'2-SEWER Revenue Requirement'!N96</f>
        <v>27312.900000000009</v>
      </c>
      <c r="AB96" s="142"/>
      <c r="AE96" s="143"/>
      <c r="AF96" s="143"/>
      <c r="AG96" s="143"/>
      <c r="AH96" s="143"/>
      <c r="AI96" s="143"/>
      <c r="AJ96" s="143"/>
      <c r="AK96" s="143"/>
      <c r="AL96" s="143"/>
      <c r="AM96" s="143"/>
      <c r="AN96" s="143"/>
      <c r="AO96" s="143"/>
    </row>
    <row r="97" spans="2:41" s="96" customFormat="1" x14ac:dyDescent="0.25">
      <c r="B97" s="96" t="str">
        <f>PROPER('[2]Operating Input'!E157)</f>
        <v>Retirement   -    Tmrs</v>
      </c>
      <c r="F97" s="303">
        <f>'6-Actual Test Year Data'!F87</f>
        <v>13302.11</v>
      </c>
      <c r="G97" s="303"/>
      <c r="H97" s="303">
        <f t="shared" si="6"/>
        <v>6779.7999999999993</v>
      </c>
      <c r="I97" s="303"/>
      <c r="J97" s="303">
        <f>'[2]Operating Input'!T157</f>
        <v>20081.91</v>
      </c>
      <c r="K97" s="303"/>
      <c r="L97" s="303">
        <f t="shared" si="7"/>
        <v>-6779.7999999999993</v>
      </c>
      <c r="M97" s="270"/>
      <c r="N97" s="303">
        <f>+'1-WATER Revenue Requirement'!N97+'2-SEWER Revenue Requirement'!N97</f>
        <v>13302.11</v>
      </c>
      <c r="AB97" s="142"/>
      <c r="AE97" s="143"/>
      <c r="AF97" s="143"/>
      <c r="AG97" s="143"/>
      <c r="AH97" s="143"/>
      <c r="AI97" s="143"/>
      <c r="AJ97" s="143"/>
      <c r="AK97" s="143"/>
      <c r="AL97" s="143"/>
      <c r="AM97" s="143"/>
      <c r="AN97" s="143"/>
      <c r="AO97" s="143"/>
    </row>
    <row r="98" spans="2:41" s="96" customFormat="1" x14ac:dyDescent="0.25">
      <c r="B98" s="96" t="str">
        <f>PROPER('[2]Operating Input'!E158)</f>
        <v>Worker I   S   Compensation</v>
      </c>
      <c r="F98" s="303">
        <f>'6-Actual Test Year Data'!F88</f>
        <v>5837.34</v>
      </c>
      <c r="G98" s="303"/>
      <c r="H98" s="303">
        <f t="shared" si="6"/>
        <v>5144.5200000000004</v>
      </c>
      <c r="I98" s="303"/>
      <c r="J98" s="303">
        <f>'[2]Operating Input'!T158</f>
        <v>10981.86</v>
      </c>
      <c r="K98" s="303"/>
      <c r="L98" s="303">
        <f t="shared" si="7"/>
        <v>-5144.5200000000004</v>
      </c>
      <c r="M98" s="270"/>
      <c r="N98" s="303">
        <f>+'1-WATER Revenue Requirement'!N98+'2-SEWER Revenue Requirement'!N98</f>
        <v>5837.34</v>
      </c>
      <c r="AB98" s="142"/>
      <c r="AE98" s="143"/>
      <c r="AF98" s="143"/>
      <c r="AG98" s="143"/>
      <c r="AH98" s="143"/>
      <c r="AI98" s="143"/>
      <c r="AJ98" s="143"/>
      <c r="AK98" s="143"/>
      <c r="AL98" s="143"/>
      <c r="AM98" s="143"/>
      <c r="AN98" s="143"/>
      <c r="AO98" s="143"/>
    </row>
    <row r="99" spans="2:41" s="96" customFormat="1" x14ac:dyDescent="0.25">
      <c r="B99" s="96" t="str">
        <f>PROPER('[2]Operating Input'!E159)</f>
        <v>Longevity   Pay</v>
      </c>
      <c r="F99" s="303">
        <f>'6-Actual Test Year Data'!F89</f>
        <v>564</v>
      </c>
      <c r="G99" s="303"/>
      <c r="H99" s="303">
        <f t="shared" si="6"/>
        <v>373.30000000000007</v>
      </c>
      <c r="I99" s="303"/>
      <c r="J99" s="303">
        <f>'[2]Operating Input'!T159</f>
        <v>937.30000000000007</v>
      </c>
      <c r="K99" s="303"/>
      <c r="L99" s="303">
        <f t="shared" si="7"/>
        <v>-373.30000000000007</v>
      </c>
      <c r="M99" s="270"/>
      <c r="N99" s="303">
        <f>+'1-WATER Revenue Requirement'!N99+'2-SEWER Revenue Requirement'!N99</f>
        <v>564</v>
      </c>
      <c r="AB99" s="142"/>
      <c r="AE99" s="143"/>
      <c r="AF99" s="143"/>
      <c r="AG99" s="143"/>
      <c r="AH99" s="143"/>
      <c r="AI99" s="143"/>
      <c r="AJ99" s="143"/>
      <c r="AK99" s="143"/>
      <c r="AL99" s="143"/>
      <c r="AM99" s="143"/>
      <c r="AN99" s="143"/>
      <c r="AO99" s="143"/>
    </row>
    <row r="100" spans="2:41" s="96" customFormat="1" x14ac:dyDescent="0.25">
      <c r="B100" s="96" t="str">
        <f>PROPER('[2]Operating Input'!E160)</f>
        <v>School, Registration &amp; Tuition</v>
      </c>
      <c r="F100" s="303">
        <f>'6-Actual Test Year Data'!F90</f>
        <v>1686.5</v>
      </c>
      <c r="G100" s="303"/>
      <c r="H100" s="303">
        <f t="shared" si="6"/>
        <v>1918.5</v>
      </c>
      <c r="I100" s="303"/>
      <c r="J100" s="303">
        <f>'[2]Operating Input'!T160</f>
        <v>3605</v>
      </c>
      <c r="K100" s="303"/>
      <c r="L100" s="303">
        <f t="shared" si="7"/>
        <v>-1918.5</v>
      </c>
      <c r="M100" s="270"/>
      <c r="N100" s="303">
        <f>+'1-WATER Revenue Requirement'!N100+'2-SEWER Revenue Requirement'!N100</f>
        <v>1686.5</v>
      </c>
      <c r="AB100" s="142"/>
      <c r="AE100" s="143"/>
      <c r="AF100" s="143"/>
      <c r="AG100" s="143"/>
      <c r="AH100" s="143"/>
      <c r="AI100" s="143"/>
      <c r="AJ100" s="143"/>
      <c r="AK100" s="143"/>
      <c r="AL100" s="143"/>
      <c r="AM100" s="143"/>
      <c r="AN100" s="143"/>
      <c r="AO100" s="143"/>
    </row>
    <row r="101" spans="2:41" s="96" customFormat="1" x14ac:dyDescent="0.25">
      <c r="B101" s="96" t="str">
        <f>PROPER('[2]Operating Input'!E161)</f>
        <v>Travel,    Meals    &amp;   Lodging</v>
      </c>
      <c r="F101" s="303">
        <f>'6-Actual Test Year Data'!F91</f>
        <v>476.15</v>
      </c>
      <c r="G101" s="303"/>
      <c r="H101" s="303">
        <f t="shared" si="6"/>
        <v>-270.14999999999998</v>
      </c>
      <c r="I101" s="303"/>
      <c r="J101" s="303">
        <f>'[2]Operating Input'!T161</f>
        <v>206</v>
      </c>
      <c r="K101" s="303"/>
      <c r="L101" s="303">
        <f t="shared" si="7"/>
        <v>270.14999999999998</v>
      </c>
      <c r="M101" s="270"/>
      <c r="N101" s="303">
        <f>+'1-WATER Revenue Requirement'!N101+'2-SEWER Revenue Requirement'!N101</f>
        <v>476.15</v>
      </c>
      <c r="AB101" s="142"/>
      <c r="AE101" s="143"/>
      <c r="AF101" s="143"/>
      <c r="AG101" s="143"/>
      <c r="AH101" s="143"/>
      <c r="AI101" s="143"/>
      <c r="AJ101" s="143"/>
      <c r="AK101" s="143"/>
      <c r="AL101" s="143"/>
      <c r="AM101" s="143"/>
      <c r="AN101" s="143"/>
      <c r="AO101" s="143"/>
    </row>
    <row r="102" spans="2:41" s="96" customFormat="1" x14ac:dyDescent="0.25">
      <c r="B102" s="96" t="str">
        <f>PROPER('[2]Operating Input'!E162)</f>
        <v>Uniforms</v>
      </c>
      <c r="F102" s="303">
        <f>'6-Actual Test Year Data'!F92</f>
        <v>9541.9699999999993</v>
      </c>
      <c r="G102" s="303"/>
      <c r="H102" s="303">
        <f t="shared" si="6"/>
        <v>-4391.9699999999993</v>
      </c>
      <c r="I102" s="271"/>
      <c r="J102" s="303">
        <f>'[2]Operating Input'!T162</f>
        <v>5150</v>
      </c>
      <c r="K102" s="271"/>
      <c r="L102" s="303">
        <f t="shared" si="7"/>
        <v>4391.9699999999993</v>
      </c>
      <c r="M102" s="270"/>
      <c r="N102" s="303">
        <f>+'1-WATER Revenue Requirement'!N102+'2-SEWER Revenue Requirement'!N102</f>
        <v>9541.9699999999993</v>
      </c>
      <c r="AB102" s="142"/>
      <c r="AE102" s="143"/>
      <c r="AF102" s="143"/>
      <c r="AG102" s="143"/>
      <c r="AH102" s="143"/>
      <c r="AI102" s="143"/>
      <c r="AJ102" s="143"/>
      <c r="AK102" s="143"/>
      <c r="AL102" s="143"/>
      <c r="AM102" s="143"/>
      <c r="AN102" s="143"/>
      <c r="AO102" s="143"/>
    </row>
    <row r="103" spans="2:41" s="96" customFormat="1" x14ac:dyDescent="0.25">
      <c r="B103" s="96" t="str">
        <f>PROPER('[2]Operating Input'!E163)</f>
        <v>Contract   Services</v>
      </c>
      <c r="F103" s="303">
        <f>'6-Actual Test Year Data'!F93</f>
        <v>12100</v>
      </c>
      <c r="G103" s="303"/>
      <c r="H103" s="303">
        <f t="shared" si="6"/>
        <v>-12100</v>
      </c>
      <c r="I103" s="303"/>
      <c r="J103" s="303">
        <f>'[2]Operating Input'!T163</f>
        <v>0</v>
      </c>
      <c r="K103" s="303"/>
      <c r="L103" s="303">
        <f t="shared" si="7"/>
        <v>12100</v>
      </c>
      <c r="M103" s="270"/>
      <c r="N103" s="303">
        <f>+'1-WATER Revenue Requirement'!N103+'2-SEWER Revenue Requirement'!N103</f>
        <v>12100</v>
      </c>
      <c r="AB103" s="142"/>
      <c r="AE103" s="143"/>
      <c r="AF103" s="143"/>
      <c r="AG103" s="143"/>
      <c r="AH103" s="143"/>
      <c r="AI103" s="143"/>
      <c r="AJ103" s="143"/>
      <c r="AK103" s="143"/>
      <c r="AL103" s="143"/>
      <c r="AM103" s="143"/>
      <c r="AN103" s="143"/>
      <c r="AO103" s="143"/>
    </row>
    <row r="104" spans="2:41" s="96" customFormat="1" x14ac:dyDescent="0.25">
      <c r="B104" s="96" t="str">
        <f>'[2]Forecast WW3'!$E$162</f>
        <v>ENGINEERING</v>
      </c>
      <c r="F104" s="303">
        <f>'6-Actual Test Year Data'!F94</f>
        <v>212959.11</v>
      </c>
      <c r="G104" s="303"/>
      <c r="H104" s="303">
        <f t="shared" si="6"/>
        <v>-22409.109999999986</v>
      </c>
      <c r="I104" s="303"/>
      <c r="J104" s="303">
        <f>'[2]Operating Input'!$T$167</f>
        <v>190550</v>
      </c>
      <c r="K104" s="303"/>
      <c r="L104" s="303">
        <f t="shared" si="7"/>
        <v>22409.109999999986</v>
      </c>
      <c r="M104" s="270"/>
      <c r="N104" s="303">
        <f>+'1-WATER Revenue Requirement'!N104+'2-SEWER Revenue Requirement'!N104</f>
        <v>212959.11</v>
      </c>
      <c r="AB104" s="142"/>
      <c r="AE104" s="143"/>
      <c r="AF104" s="143"/>
      <c r="AG104" s="143"/>
      <c r="AH104" s="143"/>
      <c r="AI104" s="143"/>
      <c r="AJ104" s="143"/>
      <c r="AK104" s="143"/>
      <c r="AL104" s="143"/>
      <c r="AM104" s="143"/>
      <c r="AN104" s="143"/>
      <c r="AO104" s="143"/>
    </row>
    <row r="105" spans="2:41" s="96" customFormat="1" x14ac:dyDescent="0.25">
      <c r="B105" s="96" t="str">
        <f>PROPER('[2]Operating Input'!E164)</f>
        <v>Road   Repairs</v>
      </c>
      <c r="F105" s="303">
        <f>'6-Actual Test Year Data'!F95</f>
        <v>5773.16</v>
      </c>
      <c r="G105" s="303"/>
      <c r="H105" s="303">
        <f t="shared" si="6"/>
        <v>4526.84</v>
      </c>
      <c r="I105" s="303"/>
      <c r="J105" s="303">
        <f>'[2]Operating Input'!T164</f>
        <v>10300</v>
      </c>
      <c r="K105" s="303"/>
      <c r="L105" s="303">
        <f t="shared" si="7"/>
        <v>-4526.84</v>
      </c>
      <c r="M105" s="270"/>
      <c r="N105" s="303">
        <f>+'1-WATER Revenue Requirement'!N105+'2-SEWER Revenue Requirement'!N105</f>
        <v>5773.16</v>
      </c>
      <c r="AB105" s="142"/>
      <c r="AE105" s="143"/>
      <c r="AF105" s="143"/>
      <c r="AG105" s="143"/>
      <c r="AH105" s="143"/>
      <c r="AI105" s="143"/>
      <c r="AJ105" s="143"/>
      <c r="AK105" s="143"/>
      <c r="AL105" s="143"/>
      <c r="AM105" s="143"/>
      <c r="AN105" s="143"/>
      <c r="AO105" s="143"/>
    </row>
    <row r="106" spans="2:41" s="96" customFormat="1" x14ac:dyDescent="0.25">
      <c r="B106" s="96" t="str">
        <f>'[2]Operating Input'!$E$168</f>
        <v>LEGAL</v>
      </c>
      <c r="F106" s="303">
        <f>'6-Actual Test Year Data'!F96</f>
        <v>465.75</v>
      </c>
      <c r="G106" s="303"/>
      <c r="H106" s="303">
        <f t="shared" si="6"/>
        <v>-465.75</v>
      </c>
      <c r="I106" s="303"/>
      <c r="J106" s="303">
        <f>+'[2]Operating Input'!$T$168</f>
        <v>0</v>
      </c>
      <c r="K106" s="303"/>
      <c r="L106" s="303">
        <f t="shared" si="7"/>
        <v>465.75</v>
      </c>
      <c r="M106" s="270"/>
      <c r="N106" s="303">
        <f>+'1-WATER Revenue Requirement'!N106+'2-SEWER Revenue Requirement'!N106</f>
        <v>465.75</v>
      </c>
      <c r="AB106" s="142"/>
      <c r="AE106" s="143"/>
      <c r="AF106" s="143"/>
      <c r="AG106" s="143"/>
      <c r="AH106" s="143"/>
      <c r="AI106" s="143"/>
      <c r="AJ106" s="143"/>
      <c r="AK106" s="143"/>
      <c r="AL106" s="143"/>
      <c r="AM106" s="143"/>
      <c r="AN106" s="143"/>
      <c r="AO106" s="143"/>
    </row>
    <row r="107" spans="2:41" s="96" customFormat="1" x14ac:dyDescent="0.25">
      <c r="B107" s="96" t="str">
        <f>PROPER('[2]Operating Input'!E169)</f>
        <v>Computer   Software   /    Hardware</v>
      </c>
      <c r="C107" s="96" t="s">
        <v>21</v>
      </c>
      <c r="F107" s="303">
        <f>'6-Actual Test Year Data'!F97</f>
        <v>839.09</v>
      </c>
      <c r="G107" s="303"/>
      <c r="H107" s="303">
        <f t="shared" si="6"/>
        <v>705.91</v>
      </c>
      <c r="I107" s="303"/>
      <c r="J107" s="303">
        <f>'[2]Operating Input'!T169</f>
        <v>1545</v>
      </c>
      <c r="K107" s="303"/>
      <c r="L107" s="303">
        <f t="shared" si="7"/>
        <v>-705.91</v>
      </c>
      <c r="M107" s="270"/>
      <c r="N107" s="303">
        <f>+'1-WATER Revenue Requirement'!N107+'2-SEWER Revenue Requirement'!N107</f>
        <v>839.09</v>
      </c>
      <c r="AB107" s="142"/>
      <c r="AE107" s="143"/>
      <c r="AF107" s="143"/>
      <c r="AG107" s="143"/>
      <c r="AH107" s="143"/>
      <c r="AI107" s="143"/>
      <c r="AJ107" s="143"/>
      <c r="AK107" s="143"/>
      <c r="AL107" s="143"/>
      <c r="AM107" s="143"/>
      <c r="AN107" s="143"/>
      <c r="AO107" s="143"/>
    </row>
    <row r="108" spans="2:41" s="96" customFormat="1" x14ac:dyDescent="0.25">
      <c r="B108" s="96" t="str">
        <f>PROPER('[2]Operating Input'!E170)</f>
        <v>Office   Supplies</v>
      </c>
      <c r="F108" s="303">
        <f>'6-Actual Test Year Data'!F98</f>
        <v>206.23</v>
      </c>
      <c r="G108" s="303"/>
      <c r="H108" s="303">
        <f t="shared" si="6"/>
        <v>823.77</v>
      </c>
      <c r="I108" s="303"/>
      <c r="J108" s="303">
        <f>'[2]Operating Input'!T170</f>
        <v>1030</v>
      </c>
      <c r="K108" s="303"/>
      <c r="L108" s="303">
        <f t="shared" si="7"/>
        <v>-823.77</v>
      </c>
      <c r="M108" s="270"/>
      <c r="N108" s="303">
        <f>+'1-WATER Revenue Requirement'!N108+'2-SEWER Revenue Requirement'!N108</f>
        <v>206.23000000000002</v>
      </c>
      <c r="AB108" s="142"/>
      <c r="AE108" s="143"/>
      <c r="AF108" s="143"/>
      <c r="AG108" s="143"/>
      <c r="AH108" s="143"/>
      <c r="AI108" s="143"/>
      <c r="AJ108" s="143"/>
      <c r="AK108" s="143"/>
      <c r="AL108" s="143"/>
      <c r="AM108" s="143"/>
      <c r="AN108" s="143"/>
      <c r="AO108" s="143"/>
    </row>
    <row r="109" spans="2:41" s="96" customFormat="1" x14ac:dyDescent="0.25">
      <c r="B109" s="96" t="str">
        <f>PROPER('[2]Operating Input'!E171)</f>
        <v>Material   And  Supplies</v>
      </c>
      <c r="F109" s="303">
        <f>'6-Actual Test Year Data'!F99</f>
        <v>47655.75</v>
      </c>
      <c r="G109" s="303"/>
      <c r="H109" s="303">
        <f t="shared" si="6"/>
        <v>3844.25</v>
      </c>
      <c r="I109" s="303"/>
      <c r="J109" s="303">
        <f>'[2]Operating Input'!T171</f>
        <v>51500</v>
      </c>
      <c r="K109" s="303"/>
      <c r="L109" s="303">
        <f t="shared" si="7"/>
        <v>-3844.25</v>
      </c>
      <c r="M109" s="270"/>
      <c r="N109" s="303">
        <f>+'1-WATER Revenue Requirement'!N109+'2-SEWER Revenue Requirement'!N109</f>
        <v>47655.75</v>
      </c>
      <c r="AB109" s="142"/>
      <c r="AE109" s="143"/>
      <c r="AF109" s="143"/>
      <c r="AG109" s="143"/>
      <c r="AH109" s="143"/>
      <c r="AI109" s="143"/>
      <c r="AJ109" s="143"/>
      <c r="AK109" s="143"/>
      <c r="AL109" s="143"/>
      <c r="AM109" s="143"/>
      <c r="AN109" s="143"/>
      <c r="AO109" s="143"/>
    </row>
    <row r="110" spans="2:41" s="96" customFormat="1" x14ac:dyDescent="0.25">
      <c r="B110" s="96" t="str">
        <f>PROPER('[2]Operating Input'!E174)</f>
        <v>Chemicals</v>
      </c>
      <c r="F110" s="303">
        <f>'6-Actual Test Year Data'!F100</f>
        <v>0</v>
      </c>
      <c r="G110" s="303"/>
      <c r="H110" s="303">
        <f t="shared" si="6"/>
        <v>21600</v>
      </c>
      <c r="I110" s="303"/>
      <c r="J110" s="303">
        <f>'[2]Operating Input'!T174</f>
        <v>21600</v>
      </c>
      <c r="K110" s="303"/>
      <c r="L110" s="303">
        <f t="shared" si="7"/>
        <v>-21600</v>
      </c>
      <c r="M110" s="270"/>
      <c r="N110" s="303">
        <f>+'1-WATER Revenue Requirement'!N110+'2-SEWER Revenue Requirement'!N110</f>
        <v>0</v>
      </c>
      <c r="AB110" s="142"/>
      <c r="AE110" s="143"/>
      <c r="AF110" s="143"/>
      <c r="AG110" s="143"/>
      <c r="AH110" s="143"/>
      <c r="AI110" s="143"/>
      <c r="AJ110" s="143"/>
      <c r="AK110" s="143"/>
      <c r="AL110" s="143"/>
      <c r="AM110" s="143"/>
      <c r="AN110" s="143"/>
      <c r="AO110" s="143"/>
    </row>
    <row r="111" spans="2:41" s="96" customFormat="1" x14ac:dyDescent="0.25">
      <c r="B111" s="96" t="str">
        <f>PROPER('[2]Operating Input'!E175)</f>
        <v>Lift   Station   Upgrades/Elect.</v>
      </c>
      <c r="F111" s="303">
        <f>'6-Actual Test Year Data'!F101</f>
        <v>65709.53</v>
      </c>
      <c r="G111" s="303"/>
      <c r="H111" s="303">
        <f t="shared" si="6"/>
        <v>-11119.529999999999</v>
      </c>
      <c r="I111" s="303"/>
      <c r="J111" s="303">
        <f>'[2]Operating Input'!T175</f>
        <v>54590</v>
      </c>
      <c r="K111" s="303"/>
      <c r="L111" s="303">
        <f t="shared" si="7"/>
        <v>11119.529999999999</v>
      </c>
      <c r="M111" s="270"/>
      <c r="N111" s="303">
        <f>+'1-WATER Revenue Requirement'!N111+'2-SEWER Revenue Requirement'!N111</f>
        <v>65709.53</v>
      </c>
      <c r="AB111" s="142"/>
      <c r="AE111" s="143"/>
      <c r="AF111" s="143"/>
      <c r="AG111" s="143"/>
      <c r="AH111" s="143"/>
      <c r="AI111" s="143"/>
      <c r="AJ111" s="143"/>
      <c r="AK111" s="143"/>
      <c r="AL111" s="143"/>
      <c r="AM111" s="143"/>
      <c r="AN111" s="143"/>
      <c r="AO111" s="143"/>
    </row>
    <row r="112" spans="2:41" s="96" customFormat="1" x14ac:dyDescent="0.25">
      <c r="B112" s="96" t="str">
        <f>'[2]Operating Input'!E176</f>
        <v>MAINTENANCE   AGREEMENT</v>
      </c>
      <c r="F112" s="303">
        <f>'6-Actual Test Year Data'!F102</f>
        <v>7003.31</v>
      </c>
      <c r="G112" s="303"/>
      <c r="H112" s="303">
        <f t="shared" si="6"/>
        <v>15879.517254392686</v>
      </c>
      <c r="I112" s="303"/>
      <c r="J112" s="303">
        <f>'[2]Operating Input'!$T$176</f>
        <v>22882.827254392687</v>
      </c>
      <c r="K112" s="303"/>
      <c r="L112" s="303">
        <f t="shared" si="7"/>
        <v>-15879.517254392686</v>
      </c>
      <c r="M112" s="270"/>
      <c r="N112" s="303">
        <f>+'1-WATER Revenue Requirement'!N112+'2-SEWER Revenue Requirement'!N112</f>
        <v>7003.3100000000013</v>
      </c>
      <c r="AB112" s="142"/>
      <c r="AE112" s="143"/>
      <c r="AF112" s="143"/>
      <c r="AG112" s="143"/>
      <c r="AH112" s="143"/>
      <c r="AI112" s="143"/>
      <c r="AJ112" s="143"/>
      <c r="AK112" s="143"/>
      <c r="AL112" s="143"/>
      <c r="AM112" s="143"/>
      <c r="AN112" s="143"/>
      <c r="AO112" s="143"/>
    </row>
    <row r="113" spans="2:41" s="96" customFormat="1" x14ac:dyDescent="0.25">
      <c r="B113" s="96" t="str">
        <f>'[2]Operating Input'!E177</f>
        <v>FACILITY   MAINTENANCE</v>
      </c>
      <c r="F113" s="303">
        <f>'6-Actual Test Year Data'!F103</f>
        <v>3118.68</v>
      </c>
      <c r="G113" s="303"/>
      <c r="H113" s="303">
        <f t="shared" si="6"/>
        <v>-1058.6799999999998</v>
      </c>
      <c r="I113" s="303"/>
      <c r="J113" s="303">
        <f>+'[2]Operating Input'!$T$177</f>
        <v>2060</v>
      </c>
      <c r="K113" s="303"/>
      <c r="L113" s="303">
        <f t="shared" si="7"/>
        <v>1058.6799999999998</v>
      </c>
      <c r="M113" s="270"/>
      <c r="N113" s="303">
        <f>+'1-WATER Revenue Requirement'!N113+'2-SEWER Revenue Requirement'!N113</f>
        <v>3118.68</v>
      </c>
      <c r="AB113" s="142"/>
      <c r="AE113" s="143"/>
      <c r="AF113" s="143"/>
      <c r="AG113" s="143"/>
      <c r="AH113" s="143"/>
      <c r="AI113" s="143"/>
      <c r="AJ113" s="143"/>
      <c r="AK113" s="143"/>
      <c r="AL113" s="143"/>
      <c r="AM113" s="143"/>
      <c r="AN113" s="143"/>
      <c r="AO113" s="143"/>
    </row>
    <row r="114" spans="2:41" s="96" customFormat="1" x14ac:dyDescent="0.25">
      <c r="B114" s="96" t="str">
        <f>PROPER('[2]Operating Input'!E178)</f>
        <v>Equipment   Repairs</v>
      </c>
      <c r="F114" s="303">
        <f>'6-Actual Test Year Data'!F104</f>
        <v>95401.5</v>
      </c>
      <c r="G114" s="303"/>
      <c r="H114" s="303">
        <f t="shared" si="6"/>
        <v>-13001.5</v>
      </c>
      <c r="I114" s="303"/>
      <c r="J114" s="303">
        <f>'[2]Operating Input'!T178</f>
        <v>82400</v>
      </c>
      <c r="K114" s="303"/>
      <c r="L114" s="303">
        <f t="shared" si="7"/>
        <v>13001.5</v>
      </c>
      <c r="M114" s="270"/>
      <c r="N114" s="303">
        <f>+'1-WATER Revenue Requirement'!N114+'2-SEWER Revenue Requirement'!N114</f>
        <v>95401.5</v>
      </c>
      <c r="AB114" s="142"/>
      <c r="AE114" s="143"/>
      <c r="AF114" s="143"/>
      <c r="AG114" s="143"/>
      <c r="AH114" s="143"/>
      <c r="AI114" s="143"/>
      <c r="AJ114" s="143"/>
      <c r="AK114" s="143"/>
      <c r="AL114" s="143"/>
      <c r="AM114" s="143"/>
      <c r="AN114" s="143"/>
      <c r="AO114" s="143"/>
    </row>
    <row r="115" spans="2:41" s="96" customFormat="1" x14ac:dyDescent="0.25">
      <c r="B115" s="96" t="str">
        <f>PROPER('[2]Operating Input'!E179)</f>
        <v>Fleet   Fuel    (Gasoline   6   Diesel)</v>
      </c>
      <c r="F115" s="303">
        <f>'6-Actual Test Year Data'!F105</f>
        <v>25996.46</v>
      </c>
      <c r="G115" s="303"/>
      <c r="H115" s="303">
        <f t="shared" si="6"/>
        <v>-4996.4599999999991</v>
      </c>
      <c r="I115" s="271"/>
      <c r="J115" s="303">
        <f>'[2]Operating Input'!T179</f>
        <v>21000</v>
      </c>
      <c r="K115" s="271"/>
      <c r="L115" s="303">
        <f t="shared" si="7"/>
        <v>4996.4599999999991</v>
      </c>
      <c r="M115" s="270"/>
      <c r="N115" s="303">
        <f>+'1-WATER Revenue Requirement'!N115+'2-SEWER Revenue Requirement'!N115</f>
        <v>25996.46</v>
      </c>
      <c r="AB115" s="142"/>
      <c r="AE115" s="143"/>
      <c r="AF115" s="143"/>
      <c r="AG115" s="143"/>
      <c r="AH115" s="143"/>
      <c r="AI115" s="143"/>
      <c r="AJ115" s="143"/>
      <c r="AK115" s="143"/>
      <c r="AL115" s="143"/>
      <c r="AM115" s="143"/>
      <c r="AN115" s="143"/>
      <c r="AO115" s="143"/>
    </row>
    <row r="116" spans="2:41" s="96" customFormat="1" x14ac:dyDescent="0.25">
      <c r="B116" s="96" t="str">
        <f>PROPER('[2]Operating Input'!E180)</f>
        <v>Vehicle   Repairs</v>
      </c>
      <c r="F116" s="303">
        <f>'6-Actual Test Year Data'!F106</f>
        <v>4352.78</v>
      </c>
      <c r="G116" s="303"/>
      <c r="H116" s="303">
        <f t="shared" si="6"/>
        <v>282.22000000000025</v>
      </c>
      <c r="I116" s="303"/>
      <c r="J116" s="303">
        <f>'[2]Operating Input'!T180</f>
        <v>4635</v>
      </c>
      <c r="K116" s="303"/>
      <c r="L116" s="303">
        <f t="shared" si="7"/>
        <v>-282.22000000000025</v>
      </c>
      <c r="M116" s="270"/>
      <c r="N116" s="303">
        <f>+'1-WATER Revenue Requirement'!N116+'2-SEWER Revenue Requirement'!N116</f>
        <v>4352.78</v>
      </c>
      <c r="AB116" s="142"/>
      <c r="AE116" s="143"/>
      <c r="AF116" s="143"/>
      <c r="AG116" s="143"/>
      <c r="AH116" s="143"/>
      <c r="AI116" s="143"/>
      <c r="AJ116" s="143"/>
      <c r="AK116" s="143"/>
      <c r="AL116" s="143"/>
      <c r="AM116" s="143"/>
      <c r="AN116" s="143"/>
      <c r="AO116" s="143"/>
    </row>
    <row r="117" spans="2:41" s="96" customFormat="1" x14ac:dyDescent="0.25">
      <c r="B117" s="96" t="str">
        <f>PROPER('[2]Operating Input'!E181)</f>
        <v>Testing   Of  Sewer   Sample</v>
      </c>
      <c r="F117" s="303">
        <f>'6-Actual Test Year Data'!F107</f>
        <v>11018.59</v>
      </c>
      <c r="G117" s="303"/>
      <c r="H117" s="303">
        <f t="shared" si="6"/>
        <v>1341.4099999999999</v>
      </c>
      <c r="I117" s="303"/>
      <c r="J117" s="303">
        <f>'[2]Operating Input'!T181</f>
        <v>12360</v>
      </c>
      <c r="K117" s="303"/>
      <c r="L117" s="303">
        <f t="shared" si="7"/>
        <v>-1341.4099999999999</v>
      </c>
      <c r="M117" s="270"/>
      <c r="N117" s="303">
        <f>+'1-WATER Revenue Requirement'!N117+'2-SEWER Revenue Requirement'!N117</f>
        <v>11018.59</v>
      </c>
      <c r="AB117" s="142"/>
      <c r="AE117" s="143"/>
      <c r="AF117" s="143"/>
      <c r="AG117" s="143"/>
      <c r="AH117" s="143"/>
      <c r="AI117" s="143"/>
      <c r="AJ117" s="143"/>
      <c r="AK117" s="143"/>
      <c r="AL117" s="143"/>
      <c r="AM117" s="143"/>
      <c r="AN117" s="143"/>
      <c r="AO117" s="143"/>
    </row>
    <row r="118" spans="2:41" s="96" customFormat="1" x14ac:dyDescent="0.25">
      <c r="B118" s="96" t="str">
        <f>PROPER('[2]Operating Input'!E182)</f>
        <v>Sewer   Plant   Sludge   Removal</v>
      </c>
      <c r="F118" s="303">
        <f>'6-Actual Test Year Data'!F108</f>
        <v>5472.08</v>
      </c>
      <c r="G118" s="303"/>
      <c r="H118" s="303">
        <f t="shared" si="6"/>
        <v>17187.919999999998</v>
      </c>
      <c r="I118" s="303"/>
      <c r="J118" s="303">
        <f>'[2]Operating Input'!T182</f>
        <v>22660</v>
      </c>
      <c r="K118" s="303"/>
      <c r="L118" s="303">
        <f t="shared" si="7"/>
        <v>-17187.919999999998</v>
      </c>
      <c r="M118" s="270"/>
      <c r="N118" s="303">
        <f>+'1-WATER Revenue Requirement'!N118+'2-SEWER Revenue Requirement'!N118</f>
        <v>5472.0800000000017</v>
      </c>
      <c r="AB118" s="142"/>
      <c r="AE118" s="143"/>
      <c r="AF118" s="143"/>
      <c r="AG118" s="143"/>
      <c r="AH118" s="143"/>
      <c r="AI118" s="143"/>
      <c r="AJ118" s="143"/>
      <c r="AK118" s="143"/>
      <c r="AL118" s="143"/>
      <c r="AM118" s="143"/>
      <c r="AN118" s="143"/>
      <c r="AO118" s="143"/>
    </row>
    <row r="119" spans="2:41" s="96" customFormat="1" x14ac:dyDescent="0.25">
      <c r="B119" s="96" t="str">
        <f>PROPER('[2]Operating Input'!E183)</f>
        <v>Land   Phone   Lines</v>
      </c>
      <c r="F119" s="303">
        <f>'6-Actual Test Year Data'!F109</f>
        <v>610.63</v>
      </c>
      <c r="G119" s="303"/>
      <c r="H119" s="303">
        <f t="shared" si="6"/>
        <v>419.37</v>
      </c>
      <c r="I119" s="303"/>
      <c r="J119" s="303">
        <f>'[2]Operating Input'!T183</f>
        <v>1030</v>
      </c>
      <c r="K119" s="303"/>
      <c r="L119" s="303">
        <f t="shared" si="7"/>
        <v>-419.37</v>
      </c>
      <c r="M119" s="270"/>
      <c r="N119" s="303">
        <f>+'1-WATER Revenue Requirement'!N119+'2-SEWER Revenue Requirement'!N119</f>
        <v>610.63</v>
      </c>
      <c r="AB119" s="142"/>
      <c r="AE119" s="143"/>
      <c r="AF119" s="143"/>
      <c r="AG119" s="143"/>
      <c r="AH119" s="143"/>
      <c r="AI119" s="143"/>
      <c r="AJ119" s="143"/>
      <c r="AK119" s="143"/>
      <c r="AL119" s="143"/>
      <c r="AM119" s="143"/>
      <c r="AN119" s="143"/>
      <c r="AO119" s="143"/>
    </row>
    <row r="120" spans="2:41" s="96" customFormat="1" x14ac:dyDescent="0.25">
      <c r="B120" s="96" t="str">
        <f>PROPER('[2]Operating Input'!E184)</f>
        <v>Cell   Phone</v>
      </c>
      <c r="F120" s="303">
        <f>'6-Actual Test Year Data'!F110</f>
        <v>4411.8500000000004</v>
      </c>
      <c r="G120" s="303"/>
      <c r="H120" s="303">
        <f t="shared" si="6"/>
        <v>4858.1499999999996</v>
      </c>
      <c r="I120" s="303"/>
      <c r="J120" s="303">
        <f>'[2]Operating Input'!T184</f>
        <v>9270</v>
      </c>
      <c r="K120" s="303"/>
      <c r="L120" s="303">
        <f t="shared" si="7"/>
        <v>-4858.1499999999996</v>
      </c>
      <c r="M120" s="270"/>
      <c r="N120" s="303">
        <f>+'1-WATER Revenue Requirement'!N120+'2-SEWER Revenue Requirement'!N120</f>
        <v>4411.8500000000004</v>
      </c>
      <c r="AB120" s="142"/>
      <c r="AE120" s="143"/>
      <c r="AF120" s="143"/>
      <c r="AG120" s="143"/>
      <c r="AH120" s="143"/>
      <c r="AI120" s="143"/>
      <c r="AJ120" s="143"/>
      <c r="AK120" s="143"/>
      <c r="AL120" s="143"/>
      <c r="AM120" s="143"/>
      <c r="AN120" s="143"/>
      <c r="AO120" s="143"/>
    </row>
    <row r="121" spans="2:41" s="96" customFormat="1" x14ac:dyDescent="0.25">
      <c r="B121" s="96" t="str">
        <f>PROPER('[2]Operating Input'!E186)</f>
        <v>Internet Dsl</v>
      </c>
      <c r="F121" s="303">
        <f>'6-Actual Test Year Data'!F111</f>
        <v>639.98</v>
      </c>
      <c r="G121" s="303"/>
      <c r="H121" s="303">
        <f t="shared" si="6"/>
        <v>390.02</v>
      </c>
      <c r="I121" s="303"/>
      <c r="J121" s="303">
        <f>'[2]Operating Input'!T186</f>
        <v>1030</v>
      </c>
      <c r="K121" s="303"/>
      <c r="L121" s="303">
        <f t="shared" si="7"/>
        <v>-390.02</v>
      </c>
      <c r="M121" s="270"/>
      <c r="N121" s="303">
        <f>+'1-WATER Revenue Requirement'!N121+'2-SEWER Revenue Requirement'!N121</f>
        <v>639.98</v>
      </c>
      <c r="AB121" s="142"/>
      <c r="AE121" s="143"/>
      <c r="AF121" s="143"/>
      <c r="AG121" s="143"/>
      <c r="AH121" s="143"/>
      <c r="AI121" s="143"/>
      <c r="AJ121" s="143"/>
      <c r="AK121" s="143"/>
      <c r="AL121" s="143"/>
      <c r="AM121" s="143"/>
      <c r="AN121" s="143"/>
      <c r="AO121" s="143"/>
    </row>
    <row r="122" spans="2:41" s="96" customFormat="1" x14ac:dyDescent="0.25">
      <c r="B122" s="96" t="str">
        <f>PROPER('[2]Operating Input'!E188)</f>
        <v>Electricity</v>
      </c>
      <c r="F122" s="303">
        <f>'6-Actual Test Year Data'!F112</f>
        <v>46291.7</v>
      </c>
      <c r="G122" s="303"/>
      <c r="H122" s="303">
        <f t="shared" si="6"/>
        <v>21958.300000000003</v>
      </c>
      <c r="I122" s="303"/>
      <c r="J122" s="303">
        <f>'[2]Operating Input'!T188</f>
        <v>68250</v>
      </c>
      <c r="K122" s="303"/>
      <c r="L122" s="303">
        <f t="shared" si="7"/>
        <v>-21958.300000000003</v>
      </c>
      <c r="M122" s="270"/>
      <c r="N122" s="303">
        <f>+'1-WATER Revenue Requirement'!N122+'2-SEWER Revenue Requirement'!N122</f>
        <v>46291.7</v>
      </c>
      <c r="AB122" s="142"/>
      <c r="AE122" s="143"/>
      <c r="AF122" s="143"/>
      <c r="AG122" s="143"/>
      <c r="AH122" s="143"/>
      <c r="AI122" s="143"/>
      <c r="AJ122" s="143"/>
      <c r="AK122" s="143"/>
      <c r="AL122" s="143"/>
      <c r="AM122" s="143"/>
      <c r="AN122" s="143"/>
      <c r="AO122" s="143"/>
    </row>
    <row r="123" spans="2:41" s="96" customFormat="1" x14ac:dyDescent="0.25">
      <c r="B123" s="96" t="str">
        <f>PROPER('[2]Operating Input'!E189)</f>
        <v>Licenses &amp; Permits</v>
      </c>
      <c r="F123" s="303">
        <f>'6-Actual Test Year Data'!F113</f>
        <v>3328.35</v>
      </c>
      <c r="G123" s="303"/>
      <c r="H123" s="303">
        <f t="shared" si="6"/>
        <v>2439.65</v>
      </c>
      <c r="I123" s="303"/>
      <c r="J123" s="303">
        <f>'[2]Operating Input'!T189</f>
        <v>5768</v>
      </c>
      <c r="K123" s="303"/>
      <c r="L123" s="303">
        <f t="shared" si="7"/>
        <v>-2439.65</v>
      </c>
      <c r="M123" s="270"/>
      <c r="N123" s="303">
        <f>+'1-WATER Revenue Requirement'!N123+'2-SEWER Revenue Requirement'!N123</f>
        <v>3328.35</v>
      </c>
      <c r="AB123" s="142"/>
      <c r="AE123" s="143"/>
      <c r="AF123" s="143"/>
      <c r="AG123" s="143"/>
      <c r="AH123" s="143"/>
      <c r="AI123" s="143"/>
      <c r="AJ123" s="143"/>
      <c r="AK123" s="143"/>
      <c r="AL123" s="143"/>
      <c r="AM123" s="143"/>
      <c r="AN123" s="143"/>
      <c r="AO123" s="143"/>
    </row>
    <row r="124" spans="2:41" s="96" customFormat="1" x14ac:dyDescent="0.25">
      <c r="B124" s="96" t="str">
        <f>PROPER('[2]Operating Input'!E190)</f>
        <v>Postage/ Courier</v>
      </c>
      <c r="F124" s="303">
        <f>'6-Actual Test Year Data'!F114</f>
        <v>29.35</v>
      </c>
      <c r="G124" s="303"/>
      <c r="H124" s="303">
        <f t="shared" si="6"/>
        <v>-29.35</v>
      </c>
      <c r="I124" s="303"/>
      <c r="J124" s="303">
        <f>'[2]Operating Input'!T190</f>
        <v>0</v>
      </c>
      <c r="K124" s="303"/>
      <c r="L124" s="303">
        <f t="shared" si="7"/>
        <v>29.35</v>
      </c>
      <c r="M124" s="270"/>
      <c r="N124" s="303">
        <f>+'1-WATER Revenue Requirement'!N124+'2-SEWER Revenue Requirement'!N124</f>
        <v>29.35</v>
      </c>
      <c r="AB124" s="142"/>
      <c r="AE124" s="143"/>
      <c r="AF124" s="143"/>
      <c r="AG124" s="143"/>
      <c r="AH124" s="143"/>
      <c r="AI124" s="143"/>
      <c r="AJ124" s="143"/>
      <c r="AK124" s="143"/>
      <c r="AL124" s="143"/>
      <c r="AM124" s="143"/>
      <c r="AN124" s="143"/>
      <c r="AO124" s="143"/>
    </row>
    <row r="125" spans="2:41" s="96" customFormat="1" x14ac:dyDescent="0.25">
      <c r="B125" s="96" t="str">
        <f>PROPER('[2]Operating Input'!E191)</f>
        <v>General Liability Insurance</v>
      </c>
      <c r="F125" s="303">
        <f>'6-Actual Test Year Data'!F115</f>
        <v>9695.0499999999993</v>
      </c>
      <c r="G125" s="303"/>
      <c r="H125" s="303">
        <f t="shared" si="6"/>
        <v>564.95000000000073</v>
      </c>
      <c r="I125" s="303"/>
      <c r="J125" s="303">
        <f>'[2]Operating Input'!T191</f>
        <v>10260</v>
      </c>
      <c r="K125" s="303"/>
      <c r="L125" s="303">
        <f t="shared" si="7"/>
        <v>-564.95000000000073</v>
      </c>
      <c r="M125" s="270"/>
      <c r="N125" s="303">
        <f>+'1-WATER Revenue Requirement'!N125+'2-SEWER Revenue Requirement'!N125</f>
        <v>9695.0499999999993</v>
      </c>
      <c r="AB125" s="142"/>
      <c r="AE125" s="143"/>
      <c r="AF125" s="143"/>
      <c r="AG125" s="143"/>
      <c r="AH125" s="143"/>
      <c r="AI125" s="143"/>
      <c r="AJ125" s="143"/>
      <c r="AK125" s="143"/>
      <c r="AL125" s="143"/>
      <c r="AM125" s="143"/>
      <c r="AN125" s="143"/>
      <c r="AO125" s="143"/>
    </row>
    <row r="126" spans="2:41" s="96" customFormat="1" x14ac:dyDescent="0.25">
      <c r="B126" s="96" t="str">
        <f>PROPER('[2]Operating Input'!E192)</f>
        <v>Memberships, Dues &amp; Subscrip.</v>
      </c>
      <c r="F126" s="303">
        <f>'6-Actual Test Year Data'!F116</f>
        <v>9166.34</v>
      </c>
      <c r="G126" s="303"/>
      <c r="H126" s="303">
        <f t="shared" si="6"/>
        <v>2163.66</v>
      </c>
      <c r="I126" s="303"/>
      <c r="J126" s="303">
        <f>'[2]Operating Input'!T192</f>
        <v>11330</v>
      </c>
      <c r="K126" s="303"/>
      <c r="L126" s="303">
        <f t="shared" si="7"/>
        <v>-2163.66</v>
      </c>
      <c r="M126" s="270"/>
      <c r="N126" s="303">
        <f>+'1-WATER Revenue Requirement'!N126+'2-SEWER Revenue Requirement'!N126</f>
        <v>9166.34</v>
      </c>
      <c r="AB126" s="142"/>
      <c r="AE126" s="143"/>
      <c r="AF126" s="143"/>
      <c r="AG126" s="143"/>
      <c r="AH126" s="143"/>
      <c r="AI126" s="143"/>
      <c r="AJ126" s="143"/>
      <c r="AK126" s="143"/>
      <c r="AL126" s="143"/>
      <c r="AM126" s="143"/>
      <c r="AN126" s="143"/>
      <c r="AO126" s="143"/>
    </row>
    <row r="127" spans="2:41" s="96" customFormat="1" x14ac:dyDescent="0.25">
      <c r="B127" s="96" t="str">
        <f>PROPER('[2]Operating Input'!E195)</f>
        <v>Hiring Expenses For New Emp.</v>
      </c>
      <c r="F127" s="303">
        <f>'6-Actual Test Year Data'!F117</f>
        <v>738</v>
      </c>
      <c r="G127" s="303"/>
      <c r="H127" s="303">
        <f t="shared" si="6"/>
        <v>-532</v>
      </c>
      <c r="I127" s="303"/>
      <c r="J127" s="303">
        <f>'[2]Operating Input'!T195</f>
        <v>206</v>
      </c>
      <c r="K127" s="303"/>
      <c r="L127" s="303">
        <f t="shared" si="7"/>
        <v>532</v>
      </c>
      <c r="M127" s="270"/>
      <c r="N127" s="303">
        <f>+'1-WATER Revenue Requirement'!N127+'2-SEWER Revenue Requirement'!N127</f>
        <v>738</v>
      </c>
      <c r="AB127" s="142"/>
      <c r="AE127" s="143"/>
      <c r="AF127" s="143"/>
      <c r="AG127" s="143"/>
      <c r="AH127" s="143"/>
      <c r="AI127" s="143"/>
      <c r="AJ127" s="143"/>
      <c r="AK127" s="143"/>
      <c r="AL127" s="143"/>
      <c r="AM127" s="143"/>
      <c r="AN127" s="143"/>
      <c r="AO127" s="143"/>
    </row>
    <row r="128" spans="2:41" s="96" customFormat="1" x14ac:dyDescent="0.25">
      <c r="B128" s="96" t="str">
        <f>PROPER('[2]Operating Input'!E196)</f>
        <v>Advertising</v>
      </c>
      <c r="F128" s="303">
        <f>'6-Actual Test Year Data'!F118</f>
        <v>951.76</v>
      </c>
      <c r="G128" s="303"/>
      <c r="H128" s="303">
        <f t="shared" si="6"/>
        <v>-951.76</v>
      </c>
      <c r="I128" s="303"/>
      <c r="J128" s="303">
        <f>'[2]Operating Input'!T196</f>
        <v>0</v>
      </c>
      <c r="K128" s="303"/>
      <c r="L128" s="303">
        <f t="shared" si="7"/>
        <v>951.76</v>
      </c>
      <c r="M128" s="270"/>
      <c r="N128" s="303">
        <f>+'1-WATER Revenue Requirement'!N128+'2-SEWER Revenue Requirement'!N128</f>
        <v>951.76</v>
      </c>
      <c r="AB128" s="142"/>
      <c r="AE128" s="143"/>
      <c r="AF128" s="143"/>
      <c r="AG128" s="143"/>
      <c r="AH128" s="143"/>
      <c r="AI128" s="143"/>
      <c r="AJ128" s="143"/>
      <c r="AK128" s="143"/>
      <c r="AL128" s="143"/>
      <c r="AM128" s="143"/>
      <c r="AN128" s="143"/>
      <c r="AO128" s="143"/>
    </row>
    <row r="129" spans="1:41" s="96" customFormat="1" x14ac:dyDescent="0.25">
      <c r="B129" s="96" t="str">
        <f>PROPER('[2]Operating Input'!E204)</f>
        <v>Equipment</v>
      </c>
      <c r="F129" s="303">
        <f>'6-Actual Test Year Data'!F119</f>
        <v>14.43</v>
      </c>
      <c r="G129" s="303"/>
      <c r="H129" s="303">
        <f t="shared" si="6"/>
        <v>-14.43</v>
      </c>
      <c r="I129" s="303"/>
      <c r="J129" s="303">
        <f>'[2]Operating Input'!T204</f>
        <v>0</v>
      </c>
      <c r="K129" s="303"/>
      <c r="L129" s="303">
        <f t="shared" si="7"/>
        <v>14.43</v>
      </c>
      <c r="M129" s="270"/>
      <c r="N129" s="303">
        <f>+'1-WATER Revenue Requirement'!N129+'2-SEWER Revenue Requirement'!N129</f>
        <v>14.43</v>
      </c>
      <c r="AB129" s="142"/>
      <c r="AE129" s="143"/>
      <c r="AF129" s="143"/>
      <c r="AG129" s="143"/>
      <c r="AH129" s="143"/>
      <c r="AI129" s="143"/>
      <c r="AJ129" s="143"/>
      <c r="AK129" s="143"/>
      <c r="AL129" s="143"/>
      <c r="AM129" s="143"/>
      <c r="AN129" s="143"/>
      <c r="AO129" s="143"/>
    </row>
    <row r="130" spans="1:41" s="96" customFormat="1" x14ac:dyDescent="0.25">
      <c r="B130" s="96" t="str">
        <f>PROPER('[2]Operating Input'!E205)</f>
        <v>Utrwd   Sewer</v>
      </c>
      <c r="F130" s="303">
        <f>'6-Actual Test Year Data'!F120</f>
        <v>573829.01</v>
      </c>
      <c r="G130" s="303"/>
      <c r="H130" s="303">
        <f t="shared" si="6"/>
        <v>519658.99</v>
      </c>
      <c r="I130" s="303"/>
      <c r="J130" s="303">
        <f>'[2]Operating Input'!T205</f>
        <v>1093488</v>
      </c>
      <c r="K130" s="303"/>
      <c r="L130" s="303">
        <f t="shared" si="7"/>
        <v>-519658.99</v>
      </c>
      <c r="M130" s="270"/>
      <c r="N130" s="303">
        <f>+'1-WATER Revenue Requirement'!N130+'2-SEWER Revenue Requirement'!N130</f>
        <v>573829.01</v>
      </c>
      <c r="AB130" s="142"/>
      <c r="AE130" s="143"/>
      <c r="AF130" s="143"/>
      <c r="AG130" s="143"/>
      <c r="AH130" s="143"/>
      <c r="AI130" s="143"/>
      <c r="AJ130" s="143"/>
      <c r="AK130" s="143"/>
      <c r="AL130" s="143"/>
      <c r="AM130" s="143"/>
      <c r="AN130" s="143"/>
      <c r="AO130" s="143"/>
    </row>
    <row r="131" spans="1:41" s="96" customFormat="1" x14ac:dyDescent="0.25">
      <c r="B131" s="96" t="str">
        <f>PROPER('[2]Operating Input'!E206)</f>
        <v>Utrwd   Regional   Plant   Debt   Pay</v>
      </c>
      <c r="F131" s="303">
        <f>'6-Actual Test Year Data'!F121</f>
        <v>899846.24</v>
      </c>
      <c r="G131" s="303"/>
      <c r="H131" s="303">
        <f t="shared" si="6"/>
        <v>-110315.23999999999</v>
      </c>
      <c r="I131" s="303"/>
      <c r="J131" s="303">
        <f>'[2]Operating Input'!T206</f>
        <v>789531</v>
      </c>
      <c r="K131" s="303"/>
      <c r="L131" s="303">
        <f t="shared" si="7"/>
        <v>110315.23999999999</v>
      </c>
      <c r="M131" s="270"/>
      <c r="N131" s="303">
        <f>+'1-WATER Revenue Requirement'!N131+'2-SEWER Revenue Requirement'!N131</f>
        <v>899846.24</v>
      </c>
      <c r="AB131" s="142"/>
      <c r="AE131" s="143"/>
      <c r="AF131" s="143"/>
      <c r="AG131" s="143"/>
      <c r="AH131" s="143"/>
      <c r="AI131" s="143"/>
      <c r="AJ131" s="143"/>
      <c r="AK131" s="143"/>
      <c r="AL131" s="143"/>
      <c r="AM131" s="143"/>
      <c r="AN131" s="143"/>
      <c r="AO131" s="143"/>
    </row>
    <row r="132" spans="1:41" s="96" customFormat="1" x14ac:dyDescent="0.25">
      <c r="B132" s="96" t="str">
        <f>PROPER('[2]Operating Input'!E207)</f>
        <v>Utrwd  Main   Trunk   Debt   Payment</v>
      </c>
      <c r="F132" s="303">
        <f>'6-Actual Test Year Data'!F122</f>
        <v>349228.79999999999</v>
      </c>
      <c r="G132" s="303"/>
      <c r="H132" s="303">
        <f t="shared" si="6"/>
        <v>-1722.7999999999884</v>
      </c>
      <c r="I132" s="303"/>
      <c r="J132" s="303">
        <f>'[2]Operating Input'!T207</f>
        <v>347506</v>
      </c>
      <c r="K132" s="303"/>
      <c r="L132" s="303">
        <f t="shared" si="7"/>
        <v>1722.7999999999884</v>
      </c>
      <c r="M132" s="270"/>
      <c r="N132" s="303">
        <f>+'1-WATER Revenue Requirement'!N132+'2-SEWER Revenue Requirement'!N132</f>
        <v>349228.79999999999</v>
      </c>
      <c r="AB132" s="142"/>
      <c r="AE132" s="143"/>
      <c r="AF132" s="143"/>
      <c r="AG132" s="143"/>
      <c r="AH132" s="143"/>
      <c r="AI132" s="143"/>
      <c r="AJ132" s="143"/>
      <c r="AK132" s="143"/>
      <c r="AL132" s="143"/>
      <c r="AM132" s="143"/>
      <c r="AN132" s="143"/>
      <c r="AO132" s="143"/>
    </row>
    <row r="133" spans="1:41" s="96" customFormat="1" x14ac:dyDescent="0.25">
      <c r="B133" s="96" t="str">
        <f>PROPER('[2]Operating Input'!E208)</f>
        <v>Utrwd - Joint Capital Costs</v>
      </c>
      <c r="F133" s="303">
        <f>'6-Actual Test Year Data'!F123</f>
        <v>0</v>
      </c>
      <c r="G133" s="303"/>
      <c r="H133" s="303">
        <f t="shared" si="6"/>
        <v>56838.804000000004</v>
      </c>
      <c r="I133" s="303"/>
      <c r="J133" s="303">
        <f>'[2]Operating Input'!T208</f>
        <v>56838.804000000004</v>
      </c>
      <c r="K133" s="303"/>
      <c r="L133" s="303">
        <f t="shared" si="7"/>
        <v>-56838.804000000004</v>
      </c>
      <c r="M133" s="270"/>
      <c r="N133" s="303">
        <f>+'1-WATER Revenue Requirement'!N133+'2-SEWER Revenue Requirement'!N133</f>
        <v>0</v>
      </c>
      <c r="AB133" s="142"/>
      <c r="AE133" s="143"/>
      <c r="AF133" s="143"/>
      <c r="AG133" s="143"/>
      <c r="AH133" s="143"/>
      <c r="AI133" s="143"/>
      <c r="AJ133" s="143"/>
      <c r="AK133" s="143"/>
      <c r="AL133" s="143"/>
      <c r="AM133" s="143"/>
      <c r="AN133" s="143"/>
      <c r="AO133" s="143"/>
    </row>
    <row r="134" spans="1:41" s="96" customFormat="1" x14ac:dyDescent="0.25">
      <c r="B134" s="96" t="str">
        <f>PROPER('[2]Operating Input'!E213)</f>
        <v>Miscellaneous    Expense</v>
      </c>
      <c r="F134" s="303">
        <f>'6-Actual Test Year Data'!F124</f>
        <v>30833</v>
      </c>
      <c r="G134" s="263"/>
      <c r="H134" s="303">
        <f t="shared" si="6"/>
        <v>-30833</v>
      </c>
      <c r="I134" s="303"/>
      <c r="J134" s="303">
        <f>'[2]Operating Input'!T213</f>
        <v>0</v>
      </c>
      <c r="K134" s="303"/>
      <c r="L134" s="303">
        <f t="shared" si="7"/>
        <v>30833</v>
      </c>
      <c r="M134" s="303"/>
      <c r="N134" s="303">
        <f>+'1-WATER Revenue Requirement'!N134+'2-SEWER Revenue Requirement'!N134</f>
        <v>30833</v>
      </c>
      <c r="AB134" s="142"/>
      <c r="AE134" s="143"/>
      <c r="AF134" s="143"/>
      <c r="AG134" s="143"/>
      <c r="AH134" s="143"/>
      <c r="AI134" s="143"/>
      <c r="AJ134" s="143"/>
      <c r="AK134" s="143"/>
      <c r="AL134" s="143"/>
      <c r="AM134" s="143"/>
      <c r="AN134" s="143"/>
      <c r="AO134" s="143"/>
    </row>
    <row r="135" spans="1:41" s="96" customFormat="1" x14ac:dyDescent="0.25">
      <c r="B135" s="69" t="s">
        <v>58</v>
      </c>
      <c r="C135" s="69"/>
      <c r="D135" s="69"/>
      <c r="F135" s="267">
        <f>SUM(F94:F134)</f>
        <v>2712850.92</v>
      </c>
      <c r="G135" s="265"/>
      <c r="H135" s="267">
        <f>SUM(H94:H134)</f>
        <v>593253.74125439278</v>
      </c>
      <c r="I135" s="266"/>
      <c r="J135" s="267">
        <f>SUM(J94:J134)</f>
        <v>3306104.6612543925</v>
      </c>
      <c r="K135" s="266"/>
      <c r="L135" s="267">
        <f>SUM(L94:L134)</f>
        <v>-593253.74125439278</v>
      </c>
      <c r="M135" s="266"/>
      <c r="N135" s="267">
        <f>SUM(N94:N134)</f>
        <v>2712850.92</v>
      </c>
      <c r="AB135" s="142"/>
      <c r="AE135" s="143"/>
      <c r="AF135" s="143"/>
      <c r="AG135" s="143"/>
      <c r="AH135" s="143"/>
      <c r="AI135" s="143"/>
      <c r="AJ135" s="143"/>
      <c r="AK135" s="143"/>
      <c r="AL135" s="143"/>
      <c r="AM135" s="143"/>
      <c r="AN135" s="143"/>
      <c r="AO135" s="143"/>
    </row>
    <row r="136" spans="1:41" s="96" customFormat="1" ht="15.75" customHeight="1" x14ac:dyDescent="0.25">
      <c r="B136" s="69"/>
      <c r="C136" s="69"/>
      <c r="D136" s="69"/>
      <c r="F136" s="268"/>
      <c r="G136" s="265"/>
      <c r="H136" s="268"/>
      <c r="I136" s="266"/>
      <c r="J136" s="268"/>
      <c r="K136" s="266"/>
      <c r="L136" s="268"/>
      <c r="M136" s="266"/>
      <c r="N136" s="268"/>
      <c r="AB136" s="142"/>
      <c r="AE136" s="143"/>
      <c r="AF136" s="143"/>
      <c r="AG136" s="143"/>
      <c r="AH136" s="143"/>
      <c r="AI136" s="143"/>
      <c r="AJ136" s="143"/>
      <c r="AK136" s="143"/>
      <c r="AL136" s="143"/>
      <c r="AM136" s="143"/>
      <c r="AN136" s="143"/>
      <c r="AO136" s="143"/>
    </row>
    <row r="137" spans="1:41" ht="15.75" customHeight="1" x14ac:dyDescent="0.3">
      <c r="A137" s="58" t="s">
        <v>32</v>
      </c>
      <c r="B137" s="93" t="s">
        <v>44</v>
      </c>
      <c r="C137" s="58"/>
      <c r="D137" s="58"/>
      <c r="E137" s="5"/>
      <c r="F137" s="94">
        <f>+F135+F80</f>
        <v>6853871.3899999987</v>
      </c>
      <c r="G137" s="94"/>
      <c r="H137" s="94">
        <f>+H135+H80</f>
        <v>1157990.8665175601</v>
      </c>
      <c r="I137" s="94"/>
      <c r="J137" s="94">
        <f>+J135+J80</f>
        <v>8011862.2565175593</v>
      </c>
      <c r="K137" s="94"/>
      <c r="L137" s="94">
        <f>+L135+L80</f>
        <v>-1157990.8665175601</v>
      </c>
      <c r="M137" s="94"/>
      <c r="N137" s="94">
        <f>+N135+N80</f>
        <v>6853871.3899999987</v>
      </c>
      <c r="P137" s="5"/>
      <c r="Q137" s="5"/>
      <c r="AB137" s="7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</row>
    <row r="138" spans="1:41" ht="15.75" customHeight="1" x14ac:dyDescent="0.25">
      <c r="A138" s="5"/>
      <c r="B138" s="5"/>
      <c r="C138" s="5"/>
      <c r="D138" s="5"/>
      <c r="E138" s="5"/>
      <c r="F138" s="56" t="s">
        <v>32</v>
      </c>
      <c r="G138" s="53"/>
      <c r="H138" s="56"/>
      <c r="I138" s="54"/>
      <c r="J138" s="53"/>
      <c r="K138" s="54"/>
      <c r="L138" s="53"/>
      <c r="M138" s="54"/>
      <c r="N138" s="53"/>
      <c r="P138" s="5"/>
      <c r="Q138" s="5"/>
      <c r="AB138" s="7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</row>
    <row r="139" spans="1:41" ht="15.75" customHeight="1" x14ac:dyDescent="0.25">
      <c r="A139" s="5"/>
      <c r="B139" s="5"/>
      <c r="C139" s="5"/>
      <c r="D139" s="5"/>
      <c r="E139" s="5"/>
      <c r="F139" s="56" t="s">
        <v>32</v>
      </c>
      <c r="G139" s="53"/>
      <c r="H139" s="56"/>
      <c r="I139" s="54"/>
      <c r="J139" s="53"/>
      <c r="K139" s="54"/>
      <c r="L139" s="53" t="s">
        <v>32</v>
      </c>
      <c r="M139" s="54"/>
      <c r="N139" s="53"/>
      <c r="P139" s="5"/>
      <c r="Q139" s="5"/>
      <c r="AB139" s="7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</row>
    <row r="140" spans="1:41" ht="15.75" customHeight="1" x14ac:dyDescent="0.25">
      <c r="A140" s="5"/>
      <c r="B140" s="5"/>
      <c r="C140" s="5"/>
      <c r="D140" s="5"/>
      <c r="E140" s="5"/>
      <c r="F140" s="56"/>
      <c r="G140" s="53"/>
      <c r="H140" s="56"/>
      <c r="I140" s="54"/>
      <c r="J140" s="53"/>
      <c r="K140" s="54"/>
      <c r="L140" s="53" t="s">
        <v>32</v>
      </c>
      <c r="M140" s="54"/>
      <c r="N140" s="53"/>
      <c r="P140" s="5"/>
      <c r="Q140" s="5"/>
      <c r="AB140" s="7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</row>
    <row r="141" spans="1:41" ht="15.75" customHeight="1" x14ac:dyDescent="0.3">
      <c r="A141" s="38" t="s">
        <v>0</v>
      </c>
      <c r="B141" s="5"/>
      <c r="C141" s="38" t="str">
        <f>$C$1</f>
        <v>473-20-1554.WS</v>
      </c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39" t="s">
        <v>229</v>
      </c>
      <c r="P141" s="5"/>
      <c r="Q141" s="5"/>
      <c r="X141" s="60"/>
      <c r="Y141" s="60"/>
      <c r="Z141" s="60"/>
      <c r="AA141" s="60"/>
      <c r="AB141" s="61"/>
      <c r="AC141" s="60"/>
      <c r="AD141" s="60"/>
      <c r="AE141" s="62"/>
      <c r="AF141" s="62"/>
      <c r="AG141" s="62"/>
      <c r="AH141" s="62"/>
      <c r="AI141" s="62"/>
      <c r="AJ141" s="62"/>
      <c r="AK141" s="62"/>
      <c r="AL141" s="62"/>
      <c r="AM141" s="62"/>
      <c r="AN141" s="62"/>
      <c r="AO141" s="62"/>
    </row>
    <row r="142" spans="1:41" ht="15.75" customHeight="1" x14ac:dyDescent="0.3">
      <c r="A142" s="38" t="s">
        <v>1</v>
      </c>
      <c r="B142" s="38"/>
      <c r="C142" s="40">
        <f>$C$2</f>
        <v>49225</v>
      </c>
      <c r="D142" s="38"/>
      <c r="E142" s="5"/>
      <c r="F142" s="5"/>
      <c r="G142" s="5"/>
      <c r="H142" s="5"/>
      <c r="I142" s="5"/>
      <c r="J142" s="5"/>
      <c r="K142" s="5"/>
      <c r="L142" s="5"/>
      <c r="M142" s="5"/>
      <c r="N142" s="39" t="s">
        <v>18</v>
      </c>
      <c r="P142" s="5"/>
      <c r="Q142" s="5"/>
      <c r="X142" s="60"/>
      <c r="Y142" s="60"/>
      <c r="Z142" s="60"/>
      <c r="AA142" s="60"/>
      <c r="AB142" s="61"/>
      <c r="AC142" s="60"/>
      <c r="AD142" s="60"/>
      <c r="AE142" s="62"/>
      <c r="AF142" s="62"/>
      <c r="AG142" s="62"/>
      <c r="AH142" s="62"/>
      <c r="AI142" s="62"/>
      <c r="AJ142" s="62"/>
      <c r="AK142" s="62"/>
      <c r="AL142" s="62"/>
      <c r="AM142" s="62"/>
      <c r="AN142" s="62"/>
      <c r="AO142" s="62"/>
    </row>
    <row r="143" spans="1:41" ht="15.75" customHeight="1" x14ac:dyDescent="0.3">
      <c r="A143" s="38" t="s">
        <v>55</v>
      </c>
      <c r="B143" s="38"/>
      <c r="C143" s="40" t="str">
        <f>$C$3</f>
        <v>City of Celina</v>
      </c>
      <c r="D143" s="38"/>
      <c r="E143" s="5"/>
      <c r="F143" s="5"/>
      <c r="G143" s="5"/>
      <c r="H143" s="5"/>
      <c r="I143" s="5"/>
      <c r="J143" s="5"/>
      <c r="K143" s="5"/>
      <c r="L143" s="5"/>
      <c r="M143" s="5"/>
      <c r="N143" s="3"/>
      <c r="P143" s="5"/>
      <c r="Q143" s="5"/>
      <c r="X143" s="60"/>
      <c r="Y143" s="60"/>
      <c r="Z143" s="60"/>
      <c r="AA143" s="60"/>
      <c r="AB143" s="61"/>
      <c r="AC143" s="60"/>
      <c r="AD143" s="60"/>
      <c r="AE143" s="62"/>
      <c r="AF143" s="62"/>
      <c r="AG143" s="62"/>
      <c r="AH143" s="62"/>
      <c r="AI143" s="62"/>
      <c r="AJ143" s="62"/>
      <c r="AK143" s="62"/>
      <c r="AL143" s="62"/>
      <c r="AM143" s="62"/>
      <c r="AN143" s="62"/>
      <c r="AO143" s="62"/>
    </row>
    <row r="144" spans="1:41" ht="15.75" customHeight="1" x14ac:dyDescent="0.3">
      <c r="A144" s="38" t="s">
        <v>3</v>
      </c>
      <c r="B144" s="38"/>
      <c r="C144" s="41">
        <f>$C$4</f>
        <v>43373</v>
      </c>
      <c r="D144" s="38"/>
      <c r="E144" s="5"/>
      <c r="F144" s="5"/>
      <c r="G144" s="5"/>
      <c r="H144" s="5"/>
      <c r="I144" s="5"/>
      <c r="J144" s="5"/>
      <c r="K144" s="5"/>
      <c r="L144" s="5"/>
      <c r="M144" s="5"/>
      <c r="N144" s="289" t="str">
        <f>'1-WATER Revenue Requirement'!N144</f>
        <v>Page 3 of 3</v>
      </c>
      <c r="P144" s="5"/>
      <c r="Q144" s="5"/>
      <c r="X144" s="60"/>
      <c r="Y144" s="60"/>
      <c r="Z144" s="60"/>
      <c r="AA144" s="60"/>
      <c r="AB144" s="61"/>
      <c r="AC144" s="60"/>
      <c r="AD144" s="60"/>
      <c r="AE144" s="62"/>
      <c r="AF144" s="62"/>
      <c r="AG144" s="62"/>
      <c r="AH144" s="62"/>
      <c r="AI144" s="62"/>
      <c r="AJ144" s="62"/>
      <c r="AK144" s="62"/>
      <c r="AL144" s="62"/>
      <c r="AM144" s="62"/>
      <c r="AN144" s="62"/>
      <c r="AO144" s="62"/>
    </row>
    <row r="145" spans="1:41" ht="15.75" customHeigh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42"/>
      <c r="L145" s="5"/>
      <c r="M145" s="5"/>
      <c r="N145" s="5"/>
      <c r="P145" s="5"/>
      <c r="Q145" s="5"/>
      <c r="X145" s="60"/>
      <c r="Y145" s="60"/>
      <c r="Z145" s="60"/>
      <c r="AA145" s="60"/>
      <c r="AB145" s="61"/>
      <c r="AC145" s="60"/>
      <c r="AD145" s="60"/>
      <c r="AE145" s="62"/>
      <c r="AF145" s="62"/>
      <c r="AG145" s="62"/>
      <c r="AH145" s="62"/>
      <c r="AI145" s="62"/>
      <c r="AJ145" s="62"/>
      <c r="AK145" s="62"/>
      <c r="AL145" s="62"/>
      <c r="AM145" s="62"/>
      <c r="AN145" s="62"/>
      <c r="AO145" s="62"/>
    </row>
    <row r="146" spans="1:41" ht="15.75" customHeight="1" x14ac:dyDescent="0.3">
      <c r="A146" s="5"/>
      <c r="B146" s="5"/>
      <c r="C146" s="5"/>
      <c r="D146" s="5"/>
      <c r="E146" s="5"/>
      <c r="F146" s="318"/>
      <c r="G146" s="43"/>
      <c r="H146" s="318"/>
      <c r="I146" s="44"/>
      <c r="J146" s="316" t="s">
        <v>51</v>
      </c>
      <c r="K146" s="44"/>
      <c r="L146" s="315" t="str">
        <f>$L$8</f>
        <v>Petitioners</v>
      </c>
      <c r="M146" s="43"/>
      <c r="N146" s="318"/>
      <c r="P146" s="5"/>
      <c r="Q146" s="5"/>
      <c r="X146" s="60"/>
      <c r="Y146" s="60"/>
      <c r="Z146" s="60"/>
      <c r="AA146" s="60"/>
      <c r="AB146" s="61"/>
      <c r="AC146" s="60"/>
      <c r="AD146" s="60"/>
      <c r="AE146" s="62"/>
      <c r="AF146" s="62"/>
      <c r="AG146" s="62"/>
      <c r="AH146" s="62"/>
      <c r="AI146" s="62"/>
      <c r="AJ146" s="62"/>
      <c r="AK146" s="62"/>
      <c r="AL146" s="62"/>
      <c r="AM146" s="62"/>
      <c r="AN146" s="62"/>
      <c r="AO146" s="62"/>
    </row>
    <row r="147" spans="1:41" ht="15.75" customHeight="1" x14ac:dyDescent="0.3">
      <c r="A147" s="5"/>
      <c r="B147" s="5"/>
      <c r="C147" s="5"/>
      <c r="D147" s="5"/>
      <c r="E147" s="5"/>
      <c r="F147" s="318"/>
      <c r="G147" s="43"/>
      <c r="H147" s="316" t="s">
        <v>51</v>
      </c>
      <c r="I147" s="44"/>
      <c r="J147" s="316" t="s">
        <v>4</v>
      </c>
      <c r="K147" s="44"/>
      <c r="L147" s="315" t="s">
        <v>5</v>
      </c>
      <c r="M147" s="43"/>
      <c r="N147" s="315" t="str">
        <f>$L$8</f>
        <v>Petitioners</v>
      </c>
      <c r="P147" s="5"/>
      <c r="Q147" s="5"/>
      <c r="X147" s="60"/>
      <c r="Y147" s="60"/>
      <c r="Z147" s="60"/>
      <c r="AA147" s="60"/>
      <c r="AB147" s="61"/>
      <c r="AC147" s="60"/>
      <c r="AD147" s="60"/>
      <c r="AE147" s="62"/>
      <c r="AF147" s="62"/>
      <c r="AG147" s="62"/>
      <c r="AH147" s="62"/>
      <c r="AI147" s="62"/>
      <c r="AJ147" s="62"/>
      <c r="AK147" s="62"/>
      <c r="AL147" s="62"/>
      <c r="AM147" s="62"/>
      <c r="AN147" s="62"/>
      <c r="AO147" s="62"/>
    </row>
    <row r="148" spans="1:41" ht="15.75" customHeight="1" x14ac:dyDescent="0.3">
      <c r="A148" s="38" t="s">
        <v>19</v>
      </c>
      <c r="B148" s="5"/>
      <c r="C148" s="5"/>
      <c r="D148" s="5"/>
      <c r="E148" s="5"/>
      <c r="F148" s="315" t="s">
        <v>6</v>
      </c>
      <c r="G148" s="43"/>
      <c r="H148" s="316" t="s">
        <v>7</v>
      </c>
      <c r="I148" s="44"/>
      <c r="J148" s="316" t="s">
        <v>6</v>
      </c>
      <c r="K148" s="44"/>
      <c r="L148" s="316" t="s">
        <v>52</v>
      </c>
      <c r="M148" s="44"/>
      <c r="N148" s="315" t="s">
        <v>8</v>
      </c>
      <c r="P148" s="5"/>
      <c r="Q148" s="5"/>
      <c r="X148" s="60"/>
      <c r="Y148" s="60"/>
      <c r="Z148" s="60"/>
      <c r="AA148" s="60"/>
      <c r="AB148" s="61"/>
      <c r="AC148" s="60"/>
      <c r="AD148" s="60"/>
      <c r="AE148" s="62"/>
      <c r="AF148" s="62"/>
      <c r="AG148" s="62"/>
      <c r="AH148" s="62"/>
      <c r="AI148" s="62"/>
      <c r="AJ148" s="62"/>
      <c r="AK148" s="62"/>
      <c r="AL148" s="62"/>
      <c r="AM148" s="62"/>
      <c r="AN148" s="62"/>
      <c r="AO148" s="62"/>
    </row>
    <row r="149" spans="1:41" ht="15.75" customHeight="1" x14ac:dyDescent="0.3">
      <c r="A149" s="5"/>
      <c r="B149" s="5"/>
      <c r="C149" s="5"/>
      <c r="D149" s="5"/>
      <c r="E149" s="5"/>
      <c r="F149" s="320" t="str">
        <f>$F$11</f>
        <v>Total Water &amp; Sewer</v>
      </c>
      <c r="G149" s="43"/>
      <c r="H149" s="320" t="s">
        <v>37</v>
      </c>
      <c r="I149" s="43"/>
      <c r="J149" s="320" t="str">
        <f>$J$11</f>
        <v>Total Water &amp; Sewer</v>
      </c>
      <c r="K149" s="43"/>
      <c r="L149" s="317" t="s">
        <v>10</v>
      </c>
      <c r="M149" s="43"/>
      <c r="N149" s="319" t="str">
        <f>$N$11</f>
        <v>Total Water &amp; Sewer</v>
      </c>
      <c r="P149" s="5"/>
      <c r="Q149" s="5"/>
      <c r="X149" s="60"/>
      <c r="Y149" s="60"/>
      <c r="Z149" s="60"/>
      <c r="AA149" s="60"/>
      <c r="AB149" s="61"/>
      <c r="AC149" s="60"/>
      <c r="AD149" s="60"/>
      <c r="AE149" s="62"/>
      <c r="AF149" s="62"/>
      <c r="AG149" s="62"/>
      <c r="AH149" s="62"/>
      <c r="AI149" s="62"/>
      <c r="AJ149" s="62"/>
      <c r="AK149" s="62"/>
      <c r="AL149" s="62"/>
      <c r="AM149" s="62"/>
      <c r="AN149" s="62"/>
      <c r="AO149" s="62"/>
    </row>
    <row r="150" spans="1:41" ht="15.75" customHeight="1" x14ac:dyDescent="0.3">
      <c r="A150" s="5"/>
      <c r="B150" s="5"/>
      <c r="C150" s="5"/>
      <c r="D150" s="5"/>
      <c r="E150" s="5"/>
      <c r="F150" s="43" t="str">
        <f>$F$12</f>
        <v>(a)</v>
      </c>
      <c r="G150" s="43"/>
      <c r="H150" s="47" t="str">
        <f>$H$12</f>
        <v>(b) = (c) - (a)</v>
      </c>
      <c r="I150" s="47"/>
      <c r="J150" s="47" t="str">
        <f>$J$12</f>
        <v>(c)</v>
      </c>
      <c r="K150" s="47"/>
      <c r="L150" s="302" t="str">
        <f>$L$12</f>
        <v>(d) = (e) - (c)</v>
      </c>
      <c r="M150" s="43"/>
      <c r="N150" s="47" t="str">
        <f>$N$12</f>
        <v xml:space="preserve">(e) </v>
      </c>
      <c r="P150" s="5"/>
      <c r="Q150" s="5"/>
      <c r="X150" s="60"/>
      <c r="Y150" s="60"/>
      <c r="Z150" s="60"/>
      <c r="AA150" s="60"/>
      <c r="AB150" s="61"/>
      <c r="AC150" s="60"/>
      <c r="AD150" s="60"/>
      <c r="AE150" s="62"/>
      <c r="AF150" s="62"/>
      <c r="AG150" s="62"/>
      <c r="AH150" s="62"/>
      <c r="AI150" s="62"/>
      <c r="AJ150" s="62"/>
      <c r="AK150" s="62"/>
      <c r="AL150" s="62"/>
      <c r="AM150" s="62"/>
      <c r="AN150" s="62"/>
      <c r="AO150" s="62"/>
    </row>
    <row r="151" spans="1:41" ht="15.75" customHeight="1" x14ac:dyDescent="0.3">
      <c r="A151" s="5"/>
      <c r="B151" s="5"/>
      <c r="C151" s="5"/>
      <c r="D151" s="5"/>
      <c r="E151" s="5"/>
      <c r="F151" s="43"/>
      <c r="G151" s="43"/>
      <c r="H151" s="47"/>
      <c r="I151" s="47"/>
      <c r="J151" s="47"/>
      <c r="K151" s="47"/>
      <c r="L151" s="48"/>
      <c r="M151" s="43"/>
      <c r="N151" s="47"/>
      <c r="P151" s="5"/>
      <c r="Q151" s="5"/>
      <c r="X151" s="60"/>
      <c r="Y151" s="60"/>
      <c r="Z151" s="60"/>
      <c r="AA151" s="60"/>
      <c r="AB151" s="61"/>
      <c r="AC151" s="60"/>
      <c r="AD151" s="60"/>
      <c r="AE151" s="62"/>
      <c r="AF151" s="62"/>
      <c r="AG151" s="62"/>
      <c r="AH151" s="62"/>
      <c r="AI151" s="62"/>
      <c r="AJ151" s="62"/>
      <c r="AK151" s="62"/>
      <c r="AL151" s="62"/>
      <c r="AM151" s="62"/>
      <c r="AN151" s="62"/>
      <c r="AO151" s="62"/>
    </row>
    <row r="152" spans="1:41" ht="15.75" customHeight="1" x14ac:dyDescent="0.25">
      <c r="A152" s="58"/>
      <c r="B152" s="58"/>
      <c r="C152" s="58"/>
      <c r="D152" s="58"/>
      <c r="E152" s="5"/>
      <c r="F152" s="63"/>
      <c r="G152" s="63"/>
      <c r="H152" s="63"/>
      <c r="I152" s="63"/>
      <c r="J152" s="63"/>
      <c r="K152" s="63"/>
      <c r="L152" s="63"/>
      <c r="M152" s="63"/>
      <c r="N152" s="63"/>
      <c r="P152" s="5"/>
      <c r="Q152" s="5"/>
    </row>
    <row r="153" spans="1:41" ht="15.75" customHeight="1" x14ac:dyDescent="0.3">
      <c r="A153" s="38" t="s">
        <v>62</v>
      </c>
      <c r="B153" s="38"/>
      <c r="C153" s="38"/>
      <c r="D153" s="5"/>
      <c r="E153" s="5"/>
      <c r="F153" s="63"/>
      <c r="G153" s="63"/>
      <c r="H153" s="63"/>
      <c r="I153" s="63"/>
      <c r="J153" s="63"/>
      <c r="K153" s="63"/>
      <c r="L153" s="63"/>
      <c r="M153" s="63"/>
      <c r="N153" s="63"/>
      <c r="P153" s="5"/>
      <c r="Q153" s="5"/>
    </row>
    <row r="154" spans="1:41" s="96" customFormat="1" x14ac:dyDescent="0.25">
      <c r="B154" s="96" t="str">
        <f>PROPER('[2]Operating Input'!E222)</f>
        <v>Salaries</v>
      </c>
      <c r="F154" s="263">
        <f>'6-Actual Test Year Data'!F146*'[2]Operating Input'!$N$222</f>
        <v>65103.142480909672</v>
      </c>
      <c r="G154" s="263"/>
      <c r="H154" s="263">
        <f t="shared" ref="H154" si="8">+J154-F154</f>
        <v>57468.414346454178</v>
      </c>
      <c r="I154" s="264"/>
      <c r="J154" s="263">
        <f>'[2]Forecast W4'!G217+'[2]Forecast WW3'!G217</f>
        <v>122571.55682736385</v>
      </c>
      <c r="K154" s="263"/>
      <c r="L154" s="263">
        <f t="shared" ref="L154" si="9">+N154-J154</f>
        <v>-57468.414346454185</v>
      </c>
      <c r="M154" s="143"/>
      <c r="N154" s="263">
        <f>+'1-WATER Revenue Requirement'!N154+'2-SEWER Revenue Requirement'!N154</f>
        <v>65103.142480909664</v>
      </c>
    </row>
    <row r="155" spans="1:41" s="96" customFormat="1" x14ac:dyDescent="0.25">
      <c r="B155" s="96" t="str">
        <f>PROPER('[2]Operating Input'!E223)</f>
        <v>Overtime</v>
      </c>
      <c r="F155" s="303">
        <f>'6-Actual Test Year Data'!F147*'[2]Operating Input'!$N$222</f>
        <v>685.26443710091053</v>
      </c>
      <c r="G155" s="303"/>
      <c r="H155" s="303">
        <f t="shared" ref="H155:H166" si="10">+J155-F155</f>
        <v>2186.9678824805078</v>
      </c>
      <c r="I155" s="303"/>
      <c r="J155" s="303">
        <f>'[2]Forecast W4'!G218+'[2]Forecast WW3'!G218</f>
        <v>2872.2323195814183</v>
      </c>
      <c r="K155" s="303"/>
      <c r="L155" s="303">
        <f t="shared" ref="L155:L182" si="11">+N155-J155</f>
        <v>-2186.9678824805078</v>
      </c>
      <c r="M155" s="270"/>
      <c r="N155" s="303">
        <f>+'1-WATER Revenue Requirement'!N155+'2-SEWER Revenue Requirement'!N155</f>
        <v>685.26443710091053</v>
      </c>
    </row>
    <row r="156" spans="1:41" s="96" customFormat="1" x14ac:dyDescent="0.25">
      <c r="B156" s="96" t="str">
        <f>PROPER('[2]Operating Input'!E224)</f>
        <v>Special   Event   Pay</v>
      </c>
      <c r="F156" s="303">
        <f>'6-Actual Test Year Data'!F148*'[2]Operating Input'!$N$222</f>
        <v>0</v>
      </c>
      <c r="G156" s="303"/>
      <c r="H156" s="303">
        <f t="shared" si="10"/>
        <v>1436.1161597907092</v>
      </c>
      <c r="I156" s="303"/>
      <c r="J156" s="303">
        <f>'[2]Forecast W4'!G219+'[2]Forecast WW3'!G219</f>
        <v>1436.1161597907092</v>
      </c>
      <c r="K156" s="303"/>
      <c r="L156" s="303">
        <f t="shared" si="11"/>
        <v>-1436.1161597907092</v>
      </c>
      <c r="M156" s="270"/>
      <c r="N156" s="303">
        <f>+'1-WATER Revenue Requirement'!N156+'2-SEWER Revenue Requirement'!N156</f>
        <v>0</v>
      </c>
    </row>
    <row r="157" spans="1:41" s="269" customFormat="1" hidden="1" x14ac:dyDescent="0.25">
      <c r="B157" s="269" t="str">
        <f>PROPER('[2]Operating Input'!E225)</f>
        <v>P/R     Tax   Expense</v>
      </c>
      <c r="F157" s="304">
        <f>'6-Actual Test Year Data'!F149*'[2]Operating Input'!$N$222</f>
        <v>0</v>
      </c>
      <c r="G157" s="304"/>
      <c r="H157" s="304"/>
      <c r="I157" s="304"/>
      <c r="J157" s="304"/>
      <c r="K157" s="304"/>
      <c r="L157" s="303">
        <f t="shared" si="11"/>
        <v>0</v>
      </c>
      <c r="M157" s="270"/>
      <c r="N157" s="303">
        <f>+'1-WATER Revenue Requirement'!N157+'2-SEWER Revenue Requirement'!N157</f>
        <v>0</v>
      </c>
    </row>
    <row r="158" spans="1:41" s="96" customFormat="1" x14ac:dyDescent="0.25">
      <c r="B158" s="96" t="str">
        <f>PROPER('[2]Operating Input'!E227)</f>
        <v>Group   Health   Insurance</v>
      </c>
      <c r="F158" s="303">
        <f>'6-Actual Test Year Data'!F150*'[2]Operating Input'!$N$222</f>
        <v>17558.24432235819</v>
      </c>
      <c r="G158" s="303"/>
      <c r="H158" s="303">
        <f t="shared" si="10"/>
        <v>11391.849684973869</v>
      </c>
      <c r="I158" s="303"/>
      <c r="J158" s="303">
        <f>'[2]Forecast W4'!G222+'[2]Forecast WW3'!G222</f>
        <v>28950.09400733206</v>
      </c>
      <c r="K158" s="303"/>
      <c r="L158" s="303">
        <f t="shared" si="11"/>
        <v>-11391.849684973866</v>
      </c>
      <c r="M158" s="270"/>
      <c r="N158" s="303">
        <f>+'1-WATER Revenue Requirement'!N158+'2-SEWER Revenue Requirement'!N158</f>
        <v>17558.244322358194</v>
      </c>
    </row>
    <row r="159" spans="1:41" s="96" customFormat="1" x14ac:dyDescent="0.25">
      <c r="B159" s="96" t="str">
        <f>PROPER('[2]Operating Input'!E228)</f>
        <v>Retirement-Tmrs</v>
      </c>
      <c r="F159" s="303">
        <f>'6-Actual Test Year Data'!F151*'[2]Operating Input'!$N$222</f>
        <v>3912.3615245291244</v>
      </c>
      <c r="G159" s="303"/>
      <c r="H159" s="303">
        <f t="shared" si="10"/>
        <v>4347.2212158138409</v>
      </c>
      <c r="I159" s="303"/>
      <c r="J159" s="303">
        <f>'[2]Forecast W4'!G223+'[2]Forecast WW3'!G223</f>
        <v>8259.5827403429648</v>
      </c>
      <c r="K159" s="303"/>
      <c r="L159" s="303">
        <f t="shared" si="11"/>
        <v>-4347.2212158138427</v>
      </c>
      <c r="M159" s="270"/>
      <c r="N159" s="303">
        <f>+'1-WATER Revenue Requirement'!N159+'2-SEWER Revenue Requirement'!N159</f>
        <v>3912.3615245291221</v>
      </c>
    </row>
    <row r="160" spans="1:41" s="96" customFormat="1" x14ac:dyDescent="0.25">
      <c r="B160" s="96" t="str">
        <f>PROPER('[2]Operating Input'!E229)</f>
        <v>Workman ' S   Compensation</v>
      </c>
      <c r="F160" s="303">
        <f>'6-Actual Test Year Data'!F152*'[2]Operating Input'!$N$222</f>
        <v>352.53166004027469</v>
      </c>
      <c r="G160" s="303"/>
      <c r="H160" s="303">
        <f t="shared" si="10"/>
        <v>218.08516078323385</v>
      </c>
      <c r="I160" s="303"/>
      <c r="J160" s="303">
        <f>'[2]Forecast W4'!G224+'[2]Forecast WW3'!G224</f>
        <v>570.61682082350853</v>
      </c>
      <c r="K160" s="303"/>
      <c r="L160" s="303">
        <f t="shared" si="11"/>
        <v>-218.08516078323379</v>
      </c>
      <c r="M160" s="270"/>
      <c r="N160" s="303">
        <f>+'1-WATER Revenue Requirement'!N160+'2-SEWER Revenue Requirement'!N160</f>
        <v>352.53166004027474</v>
      </c>
    </row>
    <row r="161" spans="2:14" s="96" customFormat="1" x14ac:dyDescent="0.25">
      <c r="B161" s="96" t="str">
        <f>PROPER('[2]Operating Input'!E230)</f>
        <v>Longevity    Pay</v>
      </c>
      <c r="F161" s="303">
        <f>'6-Actual Test Year Data'!F153*'[2]Operating Input'!$N$222</f>
        <v>156.1602037830674</v>
      </c>
      <c r="G161" s="303"/>
      <c r="H161" s="303">
        <f t="shared" si="10"/>
        <v>638.4907379677918</v>
      </c>
      <c r="I161" s="303"/>
      <c r="J161" s="303">
        <f>'[2]Forecast W4'!G225+'[2]Forecast WW3'!G225</f>
        <v>794.65094175085915</v>
      </c>
      <c r="K161" s="303"/>
      <c r="L161" s="303">
        <f t="shared" si="11"/>
        <v>-638.4907379677918</v>
      </c>
      <c r="M161" s="270"/>
      <c r="N161" s="303">
        <f>+'1-WATER Revenue Requirement'!N161+'2-SEWER Revenue Requirement'!N161</f>
        <v>156.16020378306737</v>
      </c>
    </row>
    <row r="162" spans="2:14" s="96" customFormat="1" x14ac:dyDescent="0.25">
      <c r="B162" s="96" t="str">
        <f>PROPER('[2]Operating Input'!E231)</f>
        <v>School,    Registration    &amp;  Tuition</v>
      </c>
      <c r="F162" s="303">
        <f>'6-Actual Test Year Data'!F154*'[2]Operating Input'!$N$222</f>
        <v>0</v>
      </c>
      <c r="G162" s="303"/>
      <c r="H162" s="303">
        <f t="shared" si="10"/>
        <v>1148.8929278325675</v>
      </c>
      <c r="I162" s="303"/>
      <c r="J162" s="303">
        <f>'[2]Forecast W4'!G226+'[2]Forecast WW3'!G226</f>
        <v>1148.8929278325675</v>
      </c>
      <c r="K162" s="303"/>
      <c r="L162" s="303">
        <f t="shared" si="11"/>
        <v>-1148.8929278325675</v>
      </c>
      <c r="M162" s="270"/>
      <c r="N162" s="303">
        <f>+'1-WATER Revenue Requirement'!N162+'2-SEWER Revenue Requirement'!N162</f>
        <v>0</v>
      </c>
    </row>
    <row r="163" spans="2:14" s="96" customFormat="1" x14ac:dyDescent="0.25">
      <c r="B163" s="96" t="str">
        <f>PROPER('[2]Operating Input'!E232)</f>
        <v>Travel,    Meals   &amp;   Lodging</v>
      </c>
      <c r="F163" s="303">
        <f>'6-Actual Test Year Data'!F155*'[2]Operating Input'!$N$222</f>
        <v>0</v>
      </c>
      <c r="G163" s="303"/>
      <c r="H163" s="303">
        <f t="shared" si="10"/>
        <v>1914.8215463876124</v>
      </c>
      <c r="I163" s="303"/>
      <c r="J163" s="303">
        <f>'[2]Forecast W4'!G227+'[2]Forecast WW3'!G227</f>
        <v>1914.8215463876124</v>
      </c>
      <c r="K163" s="303"/>
      <c r="L163" s="303">
        <f t="shared" si="11"/>
        <v>-1914.8215463876124</v>
      </c>
      <c r="M163" s="270"/>
      <c r="N163" s="303">
        <f>+'1-WATER Revenue Requirement'!N163+'2-SEWER Revenue Requirement'!N163</f>
        <v>0</v>
      </c>
    </row>
    <row r="164" spans="2:14" s="96" customFormat="1" x14ac:dyDescent="0.25">
      <c r="B164" s="96" t="str">
        <f>PROPER('[2]Operating Input'!E233)</f>
        <v>Uniforms</v>
      </c>
      <c r="F164" s="303">
        <f>'6-Actual Test Year Data'!F156*'[2]Operating Input'!$N$222</f>
        <v>0</v>
      </c>
      <c r="G164" s="303"/>
      <c r="H164" s="303">
        <f t="shared" si="10"/>
        <v>718.05807989535458</v>
      </c>
      <c r="I164" s="303"/>
      <c r="J164" s="303">
        <f>'[2]Forecast W4'!G228+'[2]Forecast WW3'!G228</f>
        <v>718.05807989535458</v>
      </c>
      <c r="K164" s="303"/>
      <c r="L164" s="303">
        <f t="shared" si="11"/>
        <v>-718.05807989535458</v>
      </c>
      <c r="M164" s="270"/>
      <c r="N164" s="303">
        <f>+'1-WATER Revenue Requirement'!N164+'2-SEWER Revenue Requirement'!N164</f>
        <v>0</v>
      </c>
    </row>
    <row r="165" spans="2:14" s="96" customFormat="1" x14ac:dyDescent="0.25">
      <c r="B165" s="96" t="str">
        <f>PROPER('[2]Operating Input'!E234)</f>
        <v>Office   Furniture</v>
      </c>
      <c r="F165" s="303">
        <f>'6-Actual Test Year Data'!F157*'[2]Operating Input'!$N$222</f>
        <v>90.489260942152455</v>
      </c>
      <c r="G165" s="303"/>
      <c r="H165" s="303">
        <f t="shared" si="10"/>
        <v>3260.4484452361689</v>
      </c>
      <c r="I165" s="303"/>
      <c r="J165" s="303">
        <f>'[2]Forecast W4'!G229+'[2]Forecast WW3'!G229</f>
        <v>3350.9377061783216</v>
      </c>
      <c r="K165" s="303"/>
      <c r="L165" s="303">
        <f t="shared" si="11"/>
        <v>-3260.4484452361694</v>
      </c>
      <c r="M165" s="270"/>
      <c r="N165" s="303">
        <f>+'1-WATER Revenue Requirement'!N165+'2-SEWER Revenue Requirement'!N165</f>
        <v>90.489260942152214</v>
      </c>
    </row>
    <row r="166" spans="2:14" s="96" customFormat="1" x14ac:dyDescent="0.25">
      <c r="B166" s="96" t="str">
        <f>PROPER('[2]Operating Input'!E235)</f>
        <v>Computer   Hardware/Sftwr</v>
      </c>
      <c r="F166" s="303">
        <f>'6-Actual Test Year Data'!F158*'[2]Operating Input'!$N$222</f>
        <v>0</v>
      </c>
      <c r="G166" s="303"/>
      <c r="H166" s="303">
        <f t="shared" si="10"/>
        <v>3350.9377061783216</v>
      </c>
      <c r="I166" s="303"/>
      <c r="J166" s="303">
        <f>'[2]Forecast W4'!G230+'[2]Forecast WW3'!G230</f>
        <v>3350.9377061783216</v>
      </c>
      <c r="K166" s="303"/>
      <c r="L166" s="303">
        <f t="shared" si="11"/>
        <v>-3350.9377061783216</v>
      </c>
      <c r="M166" s="270"/>
      <c r="N166" s="303">
        <f>+'1-WATER Revenue Requirement'!N166+'2-SEWER Revenue Requirement'!N166</f>
        <v>0</v>
      </c>
    </row>
    <row r="167" spans="2:14" s="96" customFormat="1" x14ac:dyDescent="0.25">
      <c r="B167" s="96" t="str">
        <f>PROPER('[2]Operating Input'!E236)</f>
        <v>Office   Supplies</v>
      </c>
      <c r="F167" s="303">
        <f>'6-Actual Test Year Data'!F159*'[2]Operating Input'!$N$222</f>
        <v>3066.9213355478678</v>
      </c>
      <c r="G167" s="303"/>
      <c r="H167" s="303">
        <f t="shared" ref="H167:H182" si="12">+J167-F167</f>
        <v>-1439.3230211183973</v>
      </c>
      <c r="I167" s="303"/>
      <c r="J167" s="303">
        <f>'[2]Forecast W4'!G231+'[2]Forecast WW3'!G231</f>
        <v>1627.5983144294705</v>
      </c>
      <c r="K167" s="303"/>
      <c r="L167" s="303">
        <f t="shared" si="11"/>
        <v>1439.3230211183973</v>
      </c>
      <c r="M167" s="270"/>
      <c r="N167" s="303">
        <f>+'1-WATER Revenue Requirement'!N167+'2-SEWER Revenue Requirement'!N167</f>
        <v>3066.9213355478678</v>
      </c>
    </row>
    <row r="168" spans="2:14" s="96" customFormat="1" x14ac:dyDescent="0.25">
      <c r="B168" s="96" t="str">
        <f>PROPER('[2]Operating Input'!E237)</f>
        <v>Materials/ Supplies</v>
      </c>
      <c r="F168" s="303">
        <f>'6-Actual Test Year Data'!F160*'[2]Operating Input'!$N$222</f>
        <v>542.62882239548367</v>
      </c>
      <c r="G168" s="303"/>
      <c r="H168" s="303">
        <f t="shared" si="12"/>
        <v>-63.923435798580556</v>
      </c>
      <c r="I168" s="303"/>
      <c r="J168" s="303">
        <f>'[2]Forecast W4'!G232+'[2]Forecast WW3'!G232</f>
        <v>478.70538659690311</v>
      </c>
      <c r="K168" s="303"/>
      <c r="L168" s="303">
        <f t="shared" si="11"/>
        <v>63.923435798580556</v>
      </c>
      <c r="M168" s="270"/>
      <c r="N168" s="303">
        <f>+'1-WATER Revenue Requirement'!N168+'2-SEWER Revenue Requirement'!N168</f>
        <v>542.62882239548367</v>
      </c>
    </row>
    <row r="169" spans="2:14" s="96" customFormat="1" x14ac:dyDescent="0.25">
      <c r="B169" s="96" t="str">
        <f>PROPER('[2]Operating Input'!E238)</f>
        <v>General  Supplies</v>
      </c>
      <c r="F169" s="303">
        <f>'6-Actual Test Year Data'!F161*'[2]Operating Input'!$N$222</f>
        <v>0</v>
      </c>
      <c r="G169" s="303"/>
      <c r="H169" s="303">
        <f t="shared" si="12"/>
        <v>478.70538659690311</v>
      </c>
      <c r="I169" s="303"/>
      <c r="J169" s="303">
        <f>'[2]Forecast W4'!G233+'[2]Forecast WW3'!G233</f>
        <v>478.70538659690311</v>
      </c>
      <c r="K169" s="303"/>
      <c r="L169" s="303">
        <f t="shared" si="11"/>
        <v>-478.70538659690311</v>
      </c>
      <c r="M169" s="270"/>
      <c r="N169" s="303">
        <f>+'1-WATER Revenue Requirement'!N169+'2-SEWER Revenue Requirement'!N169</f>
        <v>0</v>
      </c>
    </row>
    <row r="170" spans="2:14" s="96" customFormat="1" x14ac:dyDescent="0.25">
      <c r="B170" s="96" t="str">
        <f>PROPER('[2]Operating Input'!E241)</f>
        <v>Maintenance   Agreements</v>
      </c>
      <c r="F170" s="303">
        <f>'6-Actual Test Year Data'!F162*'[2]Operating Input'!$N$222</f>
        <v>13077.106436550146</v>
      </c>
      <c r="G170" s="303"/>
      <c r="H170" s="303">
        <f t="shared" si="12"/>
        <v>-3502.9987046120841</v>
      </c>
      <c r="I170" s="303"/>
      <c r="J170" s="303">
        <f>'[2]Forecast W4'!G236+'[2]Forecast WW3'!G236</f>
        <v>9574.107731938062</v>
      </c>
      <c r="K170" s="303"/>
      <c r="L170" s="303">
        <f t="shared" si="11"/>
        <v>3502.9987046120823</v>
      </c>
      <c r="M170" s="270"/>
      <c r="N170" s="303">
        <f>+'1-WATER Revenue Requirement'!N170+'2-SEWER Revenue Requirement'!N170</f>
        <v>13077.106436550144</v>
      </c>
    </row>
    <row r="171" spans="2:14" s="96" customFormat="1" x14ac:dyDescent="0.25">
      <c r="B171" s="96" t="str">
        <f>PROPER('[2]Operating Input'!E242)</f>
        <v>Facility   Maintenance</v>
      </c>
      <c r="F171" s="303">
        <f>'6-Actual Test Year Data'!F163*'[2]Operating Input'!$N$222</f>
        <v>167.31450405328653</v>
      </c>
      <c r="G171" s="303"/>
      <c r="H171" s="303">
        <f t="shared" si="12"/>
        <v>4619.7393619157447</v>
      </c>
      <c r="I171" s="303"/>
      <c r="J171" s="303">
        <f>'[2]Forecast W4'!G237+'[2]Forecast WW3'!G237</f>
        <v>4787.053865969031</v>
      </c>
      <c r="K171" s="303"/>
      <c r="L171" s="303">
        <f t="shared" si="11"/>
        <v>-4619.7393619157447</v>
      </c>
      <c r="M171" s="270"/>
      <c r="N171" s="303">
        <f>+'1-WATER Revenue Requirement'!N171+'2-SEWER Revenue Requirement'!N171</f>
        <v>167.31450405328678</v>
      </c>
    </row>
    <row r="172" spans="2:14" s="96" customFormat="1" x14ac:dyDescent="0.25">
      <c r="B172" s="96" t="str">
        <f>PROPER('[2]Operating Input'!E248)</f>
        <v>Telephone</v>
      </c>
      <c r="F172" s="303">
        <f>'6-Actual Test Year Data'!F164*'[2]Operating Input'!$N$222</f>
        <v>1377.8349408788145</v>
      </c>
      <c r="G172" s="303"/>
      <c r="H172" s="303">
        <f t="shared" si="12"/>
        <v>-420.42416768500823</v>
      </c>
      <c r="I172" s="303"/>
      <c r="J172" s="303">
        <f>'[2]Forecast W4'!G243+'[2]Forecast WW3'!G243</f>
        <v>957.41077319380622</v>
      </c>
      <c r="K172" s="303"/>
      <c r="L172" s="303">
        <f t="shared" si="11"/>
        <v>420.42416768500823</v>
      </c>
      <c r="M172" s="270"/>
      <c r="N172" s="303">
        <f>+'1-WATER Revenue Requirement'!N172+'2-SEWER Revenue Requirement'!N172</f>
        <v>1377.8349408788145</v>
      </c>
    </row>
    <row r="173" spans="2:14" s="96" customFormat="1" x14ac:dyDescent="0.25">
      <c r="B173" s="96" t="str">
        <f>PROPER('[2]Operating Input'!E250)</f>
        <v>Internet   Dsl</v>
      </c>
      <c r="F173" s="303">
        <f>'6-Actual Test Year Data'!F165*'[2]Operating Input'!$N$222</f>
        <v>4351.9060219273333</v>
      </c>
      <c r="G173" s="303"/>
      <c r="H173" s="303">
        <f t="shared" si="12"/>
        <v>4839.2374007332064</v>
      </c>
      <c r="I173" s="303"/>
      <c r="J173" s="303">
        <f>'[2]Forecast W4'!G245+'[2]Forecast WW3'!G245</f>
        <v>9191.1434226605397</v>
      </c>
      <c r="K173" s="303"/>
      <c r="L173" s="303">
        <f t="shared" si="11"/>
        <v>-4839.2374007332073</v>
      </c>
      <c r="M173" s="270"/>
      <c r="N173" s="303">
        <f>+'1-WATER Revenue Requirement'!N173+'2-SEWER Revenue Requirement'!N173</f>
        <v>4351.9060219273324</v>
      </c>
    </row>
    <row r="174" spans="2:14" s="96" customFormat="1" x14ac:dyDescent="0.25">
      <c r="B174" s="96" t="str">
        <f>PROPER('[2]Operating Input'!E251)</f>
        <v>Natural   Gas</v>
      </c>
      <c r="F174" s="303">
        <f>'6-Actual Test Year Data'!F166*'[2]Operating Input'!$N$222</f>
        <v>115.1216740388863</v>
      </c>
      <c r="G174" s="303"/>
      <c r="H174" s="303">
        <f t="shared" si="12"/>
        <v>128.87864437215654</v>
      </c>
      <c r="I174" s="303"/>
      <c r="J174" s="303">
        <f>'[2]Forecast W4'!G246+'[2]Forecast WW3'!G246</f>
        <v>244.00031841104283</v>
      </c>
      <c r="K174" s="303"/>
      <c r="L174" s="303">
        <f t="shared" si="11"/>
        <v>-128.87864437215657</v>
      </c>
      <c r="M174" s="270"/>
      <c r="N174" s="303">
        <f>+'1-WATER Revenue Requirement'!N174+'2-SEWER Revenue Requirement'!N174</f>
        <v>115.12167403888625</v>
      </c>
    </row>
    <row r="175" spans="2:14" s="96" customFormat="1" x14ac:dyDescent="0.25">
      <c r="B175" s="96" t="str">
        <f>PROPER('[2]Operating Input'!E252)</f>
        <v>Electricity</v>
      </c>
      <c r="F175" s="303">
        <f>'6-Actual Test Year Data'!F167*'[2]Operating Input'!$N$222</f>
        <v>4388.2969265589236</v>
      </c>
      <c r="G175" s="303"/>
      <c r="H175" s="303">
        <f t="shared" si="12"/>
        <v>979.7100784840186</v>
      </c>
      <c r="I175" s="303"/>
      <c r="J175" s="303">
        <f>'[2]Forecast W4'!G247+'[2]Forecast WW3'!G247</f>
        <v>5368.0070050429422</v>
      </c>
      <c r="K175" s="303"/>
      <c r="L175" s="303">
        <f t="shared" si="11"/>
        <v>-979.7100784840195</v>
      </c>
      <c r="M175" s="270"/>
      <c r="N175" s="303">
        <f>+'1-WATER Revenue Requirement'!N175+'2-SEWER Revenue Requirement'!N175</f>
        <v>4388.2969265589227</v>
      </c>
    </row>
    <row r="176" spans="2:14" s="96" customFormat="1" x14ac:dyDescent="0.25">
      <c r="B176" s="96" t="str">
        <f>PROPER('[2]Operating Input'!E254)</f>
        <v>Credit   Card   Fees</v>
      </c>
      <c r="F176" s="303">
        <f>'6-Actual Test Year Data'!F168*'[2]Operating Input'!$N$222</f>
        <v>27490.539874098551</v>
      </c>
      <c r="G176" s="303"/>
      <c r="H176" s="303">
        <f t="shared" si="12"/>
        <v>-10281.081225939884</v>
      </c>
      <c r="I176" s="303"/>
      <c r="J176" s="303">
        <f>'[2]Forecast W4'!G249+'[2]Forecast WW3'!G249</f>
        <v>17209.458648158667</v>
      </c>
      <c r="K176" s="303"/>
      <c r="L176" s="303">
        <f t="shared" si="11"/>
        <v>10281.081225939888</v>
      </c>
      <c r="M176" s="270"/>
      <c r="N176" s="303">
        <f>+'1-WATER Revenue Requirement'!N176+'2-SEWER Revenue Requirement'!N176</f>
        <v>27490.539874098555</v>
      </c>
    </row>
    <row r="177" spans="1:41" s="96" customFormat="1" x14ac:dyDescent="0.25">
      <c r="B177" s="96" t="str">
        <f>PROPER('[2]Operating Input'!E255)</f>
        <v>Postage</v>
      </c>
      <c r="F177" s="303">
        <f>'6-Actual Test Year Data'!F169*'[2]Operating Input'!$N$222</f>
        <v>42790.405554121266</v>
      </c>
      <c r="G177" s="303"/>
      <c r="H177" s="303">
        <f t="shared" si="12"/>
        <v>-1554.3517426550316</v>
      </c>
      <c r="I177" s="303"/>
      <c r="J177" s="303">
        <f>'[2]Forecast W4'!G250+'[2]Forecast WW3'!G250</f>
        <v>41236.053811466234</v>
      </c>
      <c r="K177" s="303"/>
      <c r="L177" s="303">
        <f t="shared" si="11"/>
        <v>1554.3517426550316</v>
      </c>
      <c r="M177" s="270"/>
      <c r="N177" s="303">
        <f>+'1-WATER Revenue Requirement'!N177+'2-SEWER Revenue Requirement'!N177</f>
        <v>42790.405554121266</v>
      </c>
    </row>
    <row r="178" spans="1:41" s="96" customFormat="1" x14ac:dyDescent="0.25">
      <c r="B178" s="96" t="str">
        <f>PROPER('[2]Operating Input'!E256)</f>
        <v>General   Insurance</v>
      </c>
      <c r="F178" s="303">
        <f>'6-Actual Test Year Data'!F170*'[2]Operating Input'!$N$222</f>
        <v>1897.188456710441</v>
      </c>
      <c r="G178" s="303"/>
      <c r="H178" s="303">
        <f t="shared" si="12"/>
        <v>110.58559192899725</v>
      </c>
      <c r="I178" s="303"/>
      <c r="J178" s="303">
        <f>'[2]Forecast W4'!G251+'[2]Forecast WW3'!G251</f>
        <v>2007.7740486394382</v>
      </c>
      <c r="K178" s="303"/>
      <c r="L178" s="303">
        <f t="shared" si="11"/>
        <v>-110.58559192899725</v>
      </c>
      <c r="M178" s="270"/>
      <c r="N178" s="303">
        <f>+'1-WATER Revenue Requirement'!N178+'2-SEWER Revenue Requirement'!N178</f>
        <v>1897.188456710441</v>
      </c>
    </row>
    <row r="179" spans="1:41" s="96" customFormat="1" x14ac:dyDescent="0.25">
      <c r="B179" s="96" t="str">
        <f>PROPER('[2]Operating Input'!E260)</f>
        <v>Office   Cleaning</v>
      </c>
      <c r="F179" s="303">
        <f>'6-Actual Test Year Data'!F171*'[2]Operating Input'!$N$222</f>
        <v>0</v>
      </c>
      <c r="G179" s="303"/>
      <c r="H179" s="303">
        <f t="shared" si="12"/>
        <v>1148.8929278325675</v>
      </c>
      <c r="I179" s="303"/>
      <c r="J179" s="303">
        <f>'[2]Forecast W4'!G255+'[2]Forecast WW3'!G255</f>
        <v>1148.8929278325675</v>
      </c>
      <c r="K179" s="303"/>
      <c r="L179" s="303">
        <f t="shared" si="11"/>
        <v>-1148.8929278325675</v>
      </c>
      <c r="M179" s="270"/>
      <c r="N179" s="303">
        <f>+'1-WATER Revenue Requirement'!N179+'2-SEWER Revenue Requirement'!N179</f>
        <v>0</v>
      </c>
    </row>
    <row r="180" spans="1:41" s="96" customFormat="1" x14ac:dyDescent="0.25">
      <c r="B180" s="96" t="str">
        <f>PROPER('[2]Operating Input'!E261)</f>
        <v>Equipment   Rental</v>
      </c>
      <c r="F180" s="303">
        <f>'6-Actual Test Year Data'!F172*'[2]Operating Input'!$N$222</f>
        <v>1353.6486997928894</v>
      </c>
      <c r="G180" s="303"/>
      <c r="H180" s="303">
        <f t="shared" si="12"/>
        <v>-204.75577196032191</v>
      </c>
      <c r="I180" s="303"/>
      <c r="J180" s="303">
        <f>'[2]Forecast W4'!G256+'[2]Forecast WW3'!G256</f>
        <v>1148.8929278325675</v>
      </c>
      <c r="K180" s="303"/>
      <c r="L180" s="303">
        <f t="shared" si="11"/>
        <v>204.75577196032168</v>
      </c>
      <c r="M180" s="270"/>
      <c r="N180" s="303">
        <f>+'1-WATER Revenue Requirement'!N180+'2-SEWER Revenue Requirement'!N180</f>
        <v>1353.6486997928891</v>
      </c>
    </row>
    <row r="181" spans="1:41" s="96" customFormat="1" x14ac:dyDescent="0.25">
      <c r="B181" s="96" t="str">
        <f>PROPER('[2]Operating Input'!E262)</f>
        <v>Equipment</v>
      </c>
      <c r="F181" s="303">
        <f>'6-Actual Test Year Data'!F173*'[2]Operating Input'!$N$222</f>
        <v>0</v>
      </c>
      <c r="G181" s="303"/>
      <c r="H181" s="303">
        <f t="shared" si="12"/>
        <v>0</v>
      </c>
      <c r="I181" s="303"/>
      <c r="J181" s="303">
        <f>'[2]Forecast W4'!G257+'[2]Forecast WW3'!G257</f>
        <v>0</v>
      </c>
      <c r="K181" s="303"/>
      <c r="L181" s="303">
        <f t="shared" si="11"/>
        <v>0</v>
      </c>
      <c r="M181" s="270"/>
      <c r="N181" s="303">
        <f>+'1-WATER Revenue Requirement'!N181+'2-SEWER Revenue Requirement'!N181</f>
        <v>0</v>
      </c>
    </row>
    <row r="182" spans="1:41" s="96" customFormat="1" x14ac:dyDescent="0.25">
      <c r="B182" s="96" t="str">
        <f>PROPER('[2]Operating Input'!E263)</f>
        <v>Capital   Outlay</v>
      </c>
      <c r="F182" s="303">
        <f>'6-Actual Test Year Data'!F174*'[2]Operating Input'!$N$222</f>
        <v>0</v>
      </c>
      <c r="G182" s="263"/>
      <c r="H182" s="303">
        <f t="shared" si="12"/>
        <v>0</v>
      </c>
      <c r="I182" s="303"/>
      <c r="J182" s="303">
        <f>'[2]Forecast W4'!G258+'[2]Forecast WW3'!G258</f>
        <v>0</v>
      </c>
      <c r="K182" s="303"/>
      <c r="L182" s="303">
        <f t="shared" si="11"/>
        <v>0</v>
      </c>
      <c r="M182" s="303"/>
      <c r="N182" s="303">
        <f>+'1-WATER Revenue Requirement'!N182+'2-SEWER Revenue Requirement'!N182</f>
        <v>0</v>
      </c>
    </row>
    <row r="183" spans="1:41" s="96" customFormat="1" x14ac:dyDescent="0.25">
      <c r="B183" s="69" t="s">
        <v>63</v>
      </c>
      <c r="C183" s="69"/>
      <c r="D183" s="69"/>
      <c r="F183" s="267">
        <f>SUM(F154:F182)</f>
        <v>188477.10713633732</v>
      </c>
      <c r="G183" s="265"/>
      <c r="H183" s="267">
        <f>SUM(H154:H182)</f>
        <v>82919.195215888438</v>
      </c>
      <c r="I183" s="266"/>
      <c r="J183" s="267">
        <f>SUM(J154:J182)</f>
        <v>271396.30235222576</v>
      </c>
      <c r="K183" s="266"/>
      <c r="L183" s="267">
        <f>SUM(L154:L182)</f>
        <v>-82919.195215888467</v>
      </c>
      <c r="M183" s="266"/>
      <c r="N183" s="267">
        <f>SUM(N154:N182)</f>
        <v>188477.10713633729</v>
      </c>
      <c r="AB183" s="142"/>
      <c r="AE183" s="143"/>
      <c r="AF183" s="143"/>
      <c r="AG183" s="143"/>
      <c r="AH183" s="143"/>
      <c r="AI183" s="143"/>
      <c r="AJ183" s="143"/>
      <c r="AK183" s="143"/>
      <c r="AL183" s="143"/>
      <c r="AM183" s="143"/>
      <c r="AN183" s="143"/>
      <c r="AO183" s="143"/>
    </row>
    <row r="184" spans="1:41" s="96" customFormat="1" x14ac:dyDescent="0.25">
      <c r="F184" s="270"/>
      <c r="G184" s="270"/>
      <c r="H184" s="270"/>
      <c r="I184" s="270"/>
      <c r="J184" s="270"/>
      <c r="K184" s="270"/>
      <c r="L184" s="270"/>
      <c r="M184" s="270"/>
      <c r="N184" s="270"/>
    </row>
    <row r="185" spans="1:41" s="96" customFormat="1" x14ac:dyDescent="0.25">
      <c r="A185" s="266" t="s">
        <v>64</v>
      </c>
      <c r="B185" s="266"/>
      <c r="C185" s="266"/>
      <c r="D185" s="266"/>
      <c r="F185" s="271">
        <f>+F183+F137</f>
        <v>7042348.4971363358</v>
      </c>
      <c r="G185" s="271"/>
      <c r="H185" s="271">
        <f>H137+H183</f>
        <v>1240910.0617334484</v>
      </c>
      <c r="I185" s="271"/>
      <c r="J185" s="271">
        <f>+J137+J183</f>
        <v>8283258.5588697847</v>
      </c>
      <c r="K185" s="271"/>
      <c r="L185" s="271">
        <f>+L137+L183</f>
        <v>-1240910.0617334486</v>
      </c>
      <c r="M185" s="271"/>
      <c r="N185" s="271">
        <f>+N137+N183</f>
        <v>7042348.4971363358</v>
      </c>
    </row>
    <row r="186" spans="1:41" ht="15.75" customHeight="1" x14ac:dyDescent="0.3">
      <c r="A186" s="65"/>
      <c r="B186" s="65"/>
      <c r="C186" s="65"/>
      <c r="D186" s="65"/>
      <c r="E186" s="5"/>
      <c r="F186" s="67"/>
      <c r="G186" s="67"/>
      <c r="H186" s="67"/>
      <c r="I186" s="67"/>
      <c r="J186" s="67"/>
      <c r="K186" s="67"/>
      <c r="L186" s="67"/>
      <c r="M186" s="67"/>
      <c r="N186" s="68"/>
    </row>
    <row r="187" spans="1:41" ht="15.75" customHeight="1" x14ac:dyDescent="0.3">
      <c r="A187" s="65"/>
      <c r="B187" s="65"/>
      <c r="C187" s="65"/>
      <c r="D187" s="65"/>
      <c r="E187" s="5"/>
      <c r="F187" s="67"/>
      <c r="G187" s="67"/>
      <c r="H187" s="67"/>
      <c r="I187" s="67"/>
      <c r="J187" s="67"/>
      <c r="K187" s="67"/>
      <c r="L187" s="67"/>
      <c r="M187" s="67"/>
      <c r="N187" s="68"/>
    </row>
    <row r="188" spans="1:41" ht="15.75" customHeight="1" x14ac:dyDescent="0.3">
      <c r="A188" s="65"/>
      <c r="B188" s="65"/>
      <c r="C188" s="65"/>
      <c r="D188" s="65"/>
      <c r="E188" s="5"/>
      <c r="F188" s="67"/>
      <c r="G188" s="67"/>
      <c r="H188" s="67"/>
      <c r="I188" s="67"/>
      <c r="J188" s="67"/>
      <c r="K188" s="67"/>
      <c r="L188" s="67"/>
      <c r="M188" s="67"/>
      <c r="N188" s="68"/>
    </row>
    <row r="189" spans="1:41" ht="15.75" customHeight="1" x14ac:dyDescent="0.3">
      <c r="A189" s="65"/>
      <c r="B189" s="65"/>
      <c r="C189" s="65"/>
      <c r="D189" s="65"/>
      <c r="E189" s="5"/>
      <c r="F189" s="67"/>
      <c r="G189" s="67"/>
      <c r="H189" s="67"/>
      <c r="I189" s="67"/>
      <c r="J189" s="67"/>
      <c r="K189" s="67"/>
      <c r="L189" s="67"/>
      <c r="M189" s="67"/>
      <c r="N189" s="68"/>
    </row>
    <row r="190" spans="1:41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</row>
    <row r="191" spans="1:41" ht="15.75" customHeight="1" x14ac:dyDescent="0.3">
      <c r="A191" s="38" t="s">
        <v>0</v>
      </c>
      <c r="B191" s="5"/>
      <c r="C191" s="38" t="str">
        <f>$C$1</f>
        <v>473-20-1554.WS</v>
      </c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39" t="s">
        <v>230</v>
      </c>
      <c r="P191" s="5"/>
      <c r="Q191" s="5"/>
      <c r="X191" s="60"/>
      <c r="Y191" s="60"/>
      <c r="Z191" s="60"/>
      <c r="AA191" s="60"/>
      <c r="AB191" s="61"/>
      <c r="AC191" s="60"/>
      <c r="AD191" s="60"/>
      <c r="AE191" s="62"/>
      <c r="AF191" s="62"/>
      <c r="AG191" s="62"/>
      <c r="AH191" s="62"/>
      <c r="AI191" s="62"/>
      <c r="AJ191" s="62"/>
      <c r="AK191" s="62"/>
      <c r="AL191" s="62"/>
      <c r="AM191" s="62"/>
      <c r="AN191" s="62"/>
      <c r="AO191" s="62"/>
    </row>
    <row r="192" spans="1:41" ht="15.75" customHeight="1" x14ac:dyDescent="0.3">
      <c r="A192" s="38" t="s">
        <v>1</v>
      </c>
      <c r="B192" s="38"/>
      <c r="C192" s="40">
        <f>$C$2</f>
        <v>49225</v>
      </c>
      <c r="D192" s="38"/>
      <c r="E192" s="5"/>
      <c r="F192" s="5"/>
      <c r="G192" s="5"/>
      <c r="H192" s="5"/>
      <c r="I192" s="5"/>
      <c r="J192" s="5"/>
      <c r="K192" s="5"/>
      <c r="L192" s="5"/>
      <c r="M192" s="5"/>
      <c r="N192" s="39" t="s">
        <v>67</v>
      </c>
      <c r="P192" s="5"/>
      <c r="Q192" s="5"/>
      <c r="X192" s="60"/>
      <c r="Y192" s="60"/>
      <c r="Z192" s="60"/>
      <c r="AA192" s="60"/>
      <c r="AB192" s="61"/>
      <c r="AC192" s="60"/>
      <c r="AD192" s="60"/>
      <c r="AE192" s="62"/>
      <c r="AF192" s="62"/>
      <c r="AG192" s="62"/>
      <c r="AH192" s="62"/>
      <c r="AI192" s="62"/>
      <c r="AJ192" s="62"/>
      <c r="AK192" s="62"/>
      <c r="AL192" s="62"/>
      <c r="AM192" s="62"/>
      <c r="AN192" s="62"/>
      <c r="AO192" s="62"/>
    </row>
    <row r="193" spans="1:41" ht="15.75" customHeight="1" x14ac:dyDescent="0.3">
      <c r="A193" s="38" t="s">
        <v>55</v>
      </c>
      <c r="B193" s="38"/>
      <c r="C193" s="40" t="str">
        <f>$C$3</f>
        <v>City of Celina</v>
      </c>
      <c r="D193" s="38"/>
      <c r="E193" s="5"/>
      <c r="F193" s="5"/>
      <c r="G193" s="5"/>
      <c r="H193" s="5"/>
      <c r="I193" s="5"/>
      <c r="J193" s="5"/>
      <c r="K193" s="5"/>
      <c r="L193" s="5"/>
      <c r="M193" s="5"/>
      <c r="N193" s="3"/>
      <c r="P193" s="5"/>
      <c r="Q193" s="5"/>
      <c r="X193" s="60"/>
      <c r="Y193" s="60"/>
      <c r="Z193" s="60"/>
      <c r="AA193" s="60"/>
      <c r="AB193" s="61"/>
      <c r="AC193" s="60"/>
      <c r="AD193" s="60"/>
      <c r="AE193" s="62"/>
      <c r="AF193" s="62"/>
      <c r="AG193" s="62"/>
      <c r="AH193" s="62"/>
      <c r="AI193" s="62"/>
      <c r="AJ193" s="62"/>
      <c r="AK193" s="62"/>
      <c r="AL193" s="62"/>
      <c r="AM193" s="62"/>
      <c r="AN193" s="62"/>
      <c r="AO193" s="62"/>
    </row>
    <row r="194" spans="1:41" ht="15.75" customHeight="1" x14ac:dyDescent="0.3">
      <c r="A194" s="38" t="s">
        <v>3</v>
      </c>
      <c r="B194" s="38"/>
      <c r="C194" s="41">
        <f>$C$4</f>
        <v>43373</v>
      </c>
      <c r="D194" s="38"/>
      <c r="E194" s="5"/>
      <c r="F194" s="5"/>
      <c r="G194" s="5"/>
      <c r="H194" s="5"/>
      <c r="I194" s="5"/>
      <c r="J194" s="5"/>
      <c r="K194" s="5"/>
      <c r="L194" s="5"/>
      <c r="M194" s="5"/>
      <c r="N194" s="289" t="s">
        <v>222</v>
      </c>
      <c r="P194" s="5"/>
      <c r="Q194" s="5"/>
      <c r="X194" s="60"/>
      <c r="Y194" s="60"/>
      <c r="Z194" s="60"/>
      <c r="AA194" s="60"/>
      <c r="AB194" s="61"/>
      <c r="AC194" s="60"/>
      <c r="AD194" s="60"/>
      <c r="AE194" s="62"/>
      <c r="AF194" s="62"/>
      <c r="AG194" s="62"/>
      <c r="AH194" s="62"/>
      <c r="AI194" s="62"/>
      <c r="AJ194" s="62"/>
      <c r="AK194" s="62"/>
      <c r="AL194" s="62"/>
      <c r="AM194" s="62"/>
      <c r="AN194" s="62"/>
      <c r="AO194" s="62"/>
    </row>
    <row r="195" spans="1:41" ht="15.75" customHeigh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42"/>
      <c r="L195" s="5"/>
      <c r="M195" s="5"/>
      <c r="N195" s="5"/>
      <c r="P195" s="5"/>
      <c r="Q195" s="5"/>
      <c r="X195" s="60"/>
      <c r="Y195" s="60"/>
      <c r="Z195" s="60"/>
      <c r="AA195" s="60"/>
      <c r="AB195" s="61"/>
      <c r="AC195" s="60"/>
      <c r="AD195" s="60"/>
      <c r="AE195" s="62"/>
      <c r="AF195" s="62"/>
      <c r="AG195" s="62"/>
      <c r="AH195" s="62"/>
      <c r="AI195" s="62"/>
      <c r="AJ195" s="62"/>
      <c r="AK195" s="62"/>
      <c r="AL195" s="62"/>
      <c r="AM195" s="62"/>
      <c r="AN195" s="62"/>
      <c r="AO195" s="62"/>
    </row>
    <row r="196" spans="1:41" ht="15.75" customHeight="1" x14ac:dyDescent="0.3">
      <c r="A196" s="5"/>
      <c r="B196" s="5"/>
      <c r="C196" s="5"/>
      <c r="D196" s="5"/>
      <c r="E196" s="5"/>
      <c r="F196" s="318"/>
      <c r="G196" s="43"/>
      <c r="H196" s="318"/>
      <c r="I196" s="44"/>
      <c r="J196" s="316" t="s">
        <v>51</v>
      </c>
      <c r="K196" s="44"/>
      <c r="L196" s="315" t="str">
        <f>$L$8</f>
        <v>Petitioners</v>
      </c>
      <c r="M196" s="43"/>
      <c r="N196" s="318"/>
      <c r="P196" s="5"/>
      <c r="Q196" s="5"/>
      <c r="X196" s="60"/>
      <c r="Y196" s="60"/>
      <c r="Z196" s="60"/>
      <c r="AA196" s="60"/>
      <c r="AB196" s="61"/>
      <c r="AC196" s="60"/>
      <c r="AD196" s="60"/>
      <c r="AE196" s="62"/>
      <c r="AF196" s="62"/>
      <c r="AG196" s="62"/>
      <c r="AH196" s="62"/>
      <c r="AI196" s="62"/>
      <c r="AJ196" s="62"/>
      <c r="AK196" s="62"/>
      <c r="AL196" s="62"/>
      <c r="AM196" s="62"/>
      <c r="AN196" s="62"/>
      <c r="AO196" s="62"/>
    </row>
    <row r="197" spans="1:41" ht="15.75" customHeight="1" x14ac:dyDescent="0.3">
      <c r="A197" s="5"/>
      <c r="B197" s="5"/>
      <c r="C197" s="5"/>
      <c r="D197" s="5"/>
      <c r="E197" s="5"/>
      <c r="F197" s="318"/>
      <c r="G197" s="43"/>
      <c r="H197" s="316" t="s">
        <v>51</v>
      </c>
      <c r="I197" s="44"/>
      <c r="J197" s="316" t="s">
        <v>4</v>
      </c>
      <c r="K197" s="44"/>
      <c r="L197" s="315" t="s">
        <v>5</v>
      </c>
      <c r="M197" s="43"/>
      <c r="N197" s="315" t="str">
        <f>$L$8</f>
        <v>Petitioners</v>
      </c>
      <c r="P197" s="5"/>
      <c r="Q197" s="5"/>
      <c r="X197" s="60"/>
      <c r="Y197" s="60"/>
      <c r="Z197" s="60"/>
      <c r="AA197" s="60"/>
      <c r="AB197" s="61"/>
      <c r="AC197" s="60"/>
      <c r="AD197" s="60"/>
      <c r="AE197" s="62"/>
      <c r="AF197" s="62"/>
      <c r="AG197" s="62"/>
      <c r="AH197" s="62"/>
      <c r="AI197" s="62"/>
      <c r="AJ197" s="62"/>
      <c r="AK197" s="62"/>
      <c r="AL197" s="62"/>
      <c r="AM197" s="62"/>
      <c r="AN197" s="62"/>
      <c r="AO197" s="62"/>
    </row>
    <row r="198" spans="1:41" ht="15.75" customHeight="1" x14ac:dyDescent="0.3">
      <c r="A198" s="38" t="s">
        <v>68</v>
      </c>
      <c r="B198" s="5"/>
      <c r="C198" s="5"/>
      <c r="D198" s="5"/>
      <c r="E198" s="5"/>
      <c r="F198" s="315" t="s">
        <v>6</v>
      </c>
      <c r="G198" s="43"/>
      <c r="H198" s="316" t="s">
        <v>7</v>
      </c>
      <c r="I198" s="44"/>
      <c r="J198" s="316" t="s">
        <v>6</v>
      </c>
      <c r="K198" s="44"/>
      <c r="L198" s="316" t="s">
        <v>52</v>
      </c>
      <c r="M198" s="44"/>
      <c r="N198" s="315" t="s">
        <v>8</v>
      </c>
      <c r="P198" s="5"/>
      <c r="Q198" s="5"/>
      <c r="X198" s="60"/>
      <c r="Y198" s="60"/>
      <c r="Z198" s="60"/>
      <c r="AA198" s="60"/>
      <c r="AB198" s="61"/>
      <c r="AC198" s="60"/>
      <c r="AD198" s="60"/>
      <c r="AE198" s="62"/>
      <c r="AF198" s="62"/>
      <c r="AG198" s="62"/>
      <c r="AH198" s="62"/>
      <c r="AI198" s="62"/>
      <c r="AJ198" s="62"/>
      <c r="AK198" s="62"/>
      <c r="AL198" s="62"/>
      <c r="AM198" s="62"/>
      <c r="AN198" s="62"/>
      <c r="AO198" s="62"/>
    </row>
    <row r="199" spans="1:41" ht="15.75" customHeight="1" x14ac:dyDescent="0.3">
      <c r="A199" s="5"/>
      <c r="B199" s="5"/>
      <c r="C199" s="5"/>
      <c r="D199" s="5"/>
      <c r="E199" s="5"/>
      <c r="F199" s="320" t="str">
        <f>$F$11</f>
        <v>Total Water &amp; Sewer</v>
      </c>
      <c r="G199" s="43"/>
      <c r="H199" s="320" t="s">
        <v>37</v>
      </c>
      <c r="I199" s="43"/>
      <c r="J199" s="320" t="str">
        <f>$J$11</f>
        <v>Total Water &amp; Sewer</v>
      </c>
      <c r="K199" s="43"/>
      <c r="L199" s="317" t="s">
        <v>10</v>
      </c>
      <c r="M199" s="43"/>
      <c r="N199" s="319" t="str">
        <f>$N$11</f>
        <v>Total Water &amp; Sewer</v>
      </c>
      <c r="P199" s="5"/>
      <c r="Q199" s="5"/>
      <c r="X199" s="60"/>
      <c r="Y199" s="60"/>
      <c r="Z199" s="60"/>
      <c r="AA199" s="60"/>
      <c r="AB199" s="61"/>
      <c r="AC199" s="60"/>
      <c r="AD199" s="60"/>
      <c r="AE199" s="62"/>
      <c r="AF199" s="62"/>
      <c r="AG199" s="62"/>
      <c r="AH199" s="62"/>
      <c r="AI199" s="62"/>
      <c r="AJ199" s="62"/>
      <c r="AK199" s="62"/>
      <c r="AL199" s="62"/>
      <c r="AM199" s="62"/>
      <c r="AN199" s="62"/>
      <c r="AO199" s="62"/>
    </row>
    <row r="200" spans="1:41" ht="15.75" customHeight="1" x14ac:dyDescent="0.3">
      <c r="A200" s="5"/>
      <c r="B200" s="5"/>
      <c r="C200" s="5"/>
      <c r="D200" s="5"/>
      <c r="E200" s="5"/>
      <c r="F200" s="43" t="str">
        <f>$F$12</f>
        <v>(a)</v>
      </c>
      <c r="G200" s="43"/>
      <c r="H200" s="47" t="str">
        <f>$H$12</f>
        <v>(b) = (c) - (a)</v>
      </c>
      <c r="I200" s="47"/>
      <c r="J200" s="47" t="str">
        <f>$J$12</f>
        <v>(c)</v>
      </c>
      <c r="K200" s="47"/>
      <c r="L200" s="302" t="str">
        <f>$L$12</f>
        <v>(d) = (e) - (c)</v>
      </c>
      <c r="M200" s="43"/>
      <c r="N200" s="47" t="str">
        <f>$N$12</f>
        <v xml:space="preserve">(e) </v>
      </c>
      <c r="P200" s="5"/>
      <c r="Q200" s="5"/>
      <c r="X200" s="60"/>
      <c r="Y200" s="60"/>
      <c r="Z200" s="60"/>
      <c r="AA200" s="60"/>
      <c r="AB200" s="61"/>
      <c r="AC200" s="60"/>
      <c r="AD200" s="60"/>
      <c r="AE200" s="62"/>
      <c r="AF200" s="62"/>
      <c r="AG200" s="62"/>
      <c r="AH200" s="62"/>
      <c r="AI200" s="62"/>
      <c r="AJ200" s="62"/>
      <c r="AK200" s="62"/>
      <c r="AL200" s="62"/>
      <c r="AM200" s="62"/>
      <c r="AN200" s="62"/>
      <c r="AO200" s="62"/>
    </row>
    <row r="201" spans="1:41" ht="15.75" customHeight="1" x14ac:dyDescent="0.3">
      <c r="A201" s="5"/>
      <c r="B201" s="5"/>
      <c r="C201" s="5"/>
      <c r="D201" s="5"/>
      <c r="E201" s="5"/>
      <c r="F201" s="43"/>
      <c r="G201" s="43"/>
      <c r="H201" s="47"/>
      <c r="I201" s="47"/>
      <c r="J201" s="47"/>
      <c r="K201" s="47"/>
      <c r="L201" s="48"/>
      <c r="M201" s="43"/>
      <c r="N201" s="47"/>
      <c r="P201" s="5"/>
      <c r="Q201" s="5"/>
      <c r="X201" s="60"/>
      <c r="Y201" s="60"/>
      <c r="Z201" s="60"/>
      <c r="AA201" s="60"/>
      <c r="AB201" s="61"/>
      <c r="AC201" s="60"/>
      <c r="AD201" s="60"/>
      <c r="AE201" s="62"/>
      <c r="AF201" s="62"/>
      <c r="AG201" s="62"/>
      <c r="AH201" s="62"/>
      <c r="AI201" s="62"/>
      <c r="AJ201" s="62"/>
      <c r="AK201" s="62"/>
      <c r="AL201" s="62"/>
      <c r="AM201" s="62"/>
      <c r="AN201" s="62"/>
      <c r="AO201" s="62"/>
    </row>
    <row r="202" spans="1:41" ht="15.75" customHeight="1" x14ac:dyDescent="0.3">
      <c r="B202" s="38"/>
      <c r="C202" s="38"/>
      <c r="D202" s="38"/>
      <c r="E202" s="5"/>
      <c r="F202" s="63"/>
      <c r="G202" s="63"/>
      <c r="H202" s="63"/>
      <c r="I202" s="63"/>
      <c r="J202" s="63"/>
      <c r="K202" s="63"/>
      <c r="L202" s="63"/>
      <c r="M202" s="63"/>
      <c r="N202" s="63"/>
      <c r="P202" s="5"/>
      <c r="Q202" s="5"/>
    </row>
    <row r="203" spans="1:41" ht="15.75" customHeight="1" x14ac:dyDescent="0.3">
      <c r="A203" s="38" t="s">
        <v>69</v>
      </c>
      <c r="B203" s="5"/>
      <c r="C203" s="5"/>
      <c r="D203" s="5"/>
      <c r="E203" s="5"/>
      <c r="F203" s="63"/>
      <c r="G203" s="63"/>
      <c r="H203" s="63"/>
      <c r="I203" s="63"/>
      <c r="J203" s="63"/>
      <c r="K203" s="63"/>
      <c r="L203" s="63"/>
      <c r="M203" s="63"/>
      <c r="N203" s="63"/>
      <c r="P203" s="5"/>
      <c r="Q203" s="5"/>
    </row>
    <row r="204" spans="1:41" ht="15.75" customHeight="1" x14ac:dyDescent="0.25">
      <c r="A204" s="5"/>
      <c r="B204" s="5" t="str">
        <f>'[2]Operating Input'!E61</f>
        <v>TRANSFER   TO  GENERAL   FUND</v>
      </c>
      <c r="C204" s="5"/>
      <c r="D204" s="5"/>
      <c r="E204" s="5"/>
      <c r="F204" s="53">
        <f>'6-Actual Test Year Data'!F196</f>
        <v>527000</v>
      </c>
      <c r="G204" s="53"/>
      <c r="H204" s="53">
        <f t="shared" ref="H204" si="13">+J204-F204</f>
        <v>-164440</v>
      </c>
      <c r="I204" s="54"/>
      <c r="J204" s="53">
        <f>+'[2]Operating Input'!T61</f>
        <v>362560</v>
      </c>
      <c r="K204" s="53"/>
      <c r="L204" s="53">
        <f t="shared" ref="L204" si="14">+N204-J204</f>
        <v>-362560</v>
      </c>
      <c r="M204" s="51"/>
      <c r="N204" s="53">
        <f>+'1-WATER Revenue Requirement'!N204+'2-SEWER Revenue Requirement'!N204</f>
        <v>0</v>
      </c>
    </row>
    <row r="205" spans="1:41" ht="15.75" customHeight="1" x14ac:dyDescent="0.25">
      <c r="A205" s="5"/>
      <c r="B205" s="5" t="str">
        <f>'[2]Operating Input'!E63</f>
        <v>W / S   REVENUE   TRANSFER</v>
      </c>
      <c r="C205" s="5"/>
      <c r="D205" s="5"/>
      <c r="E205" s="5"/>
      <c r="F205" s="305">
        <f>'6-Actual Test Year Data'!F197</f>
        <v>0</v>
      </c>
      <c r="G205" s="305"/>
      <c r="H205" s="305">
        <f t="shared" ref="H205" si="15">+J205-F205</f>
        <v>180250</v>
      </c>
      <c r="I205" s="305"/>
      <c r="J205" s="305">
        <f>+'[2]Operating Input'!T63</f>
        <v>180250</v>
      </c>
      <c r="K205" s="305"/>
      <c r="L205" s="305">
        <f t="shared" ref="L205" si="16">+N205-J205</f>
        <v>-180250</v>
      </c>
      <c r="M205" s="64"/>
      <c r="N205" s="305">
        <f>+'1-WATER Revenue Requirement'!N205+'2-SEWER Revenue Requirement'!N205</f>
        <v>0</v>
      </c>
    </row>
    <row r="206" spans="1:41" ht="15.75" customHeight="1" x14ac:dyDescent="0.25">
      <c r="A206" s="5"/>
      <c r="B206" s="5"/>
      <c r="C206" s="5"/>
      <c r="D206" s="5"/>
      <c r="E206" s="5"/>
      <c r="F206" s="53"/>
      <c r="G206" s="53"/>
      <c r="H206" s="53"/>
      <c r="I206" s="54"/>
      <c r="J206" s="53"/>
      <c r="K206" s="53"/>
      <c r="L206" s="53"/>
      <c r="M206" s="53"/>
      <c r="N206" s="53"/>
    </row>
    <row r="207" spans="1:41" ht="15.75" customHeight="1" x14ac:dyDescent="0.3">
      <c r="A207" s="38" t="s">
        <v>70</v>
      </c>
      <c r="C207" s="38"/>
      <c r="D207" s="38"/>
      <c r="E207" s="5"/>
      <c r="F207" s="114">
        <f>SUM(F204:F205)</f>
        <v>527000</v>
      </c>
      <c r="G207" s="68"/>
      <c r="H207" s="114">
        <f>SUM(H204:H205)</f>
        <v>15810</v>
      </c>
      <c r="I207" s="65"/>
      <c r="J207" s="114">
        <f>SUM(J204:J205)</f>
        <v>542810</v>
      </c>
      <c r="K207" s="65"/>
      <c r="L207" s="114">
        <f>SUM(L204:L205)</f>
        <v>-542810</v>
      </c>
      <c r="M207" s="65"/>
      <c r="N207" s="114">
        <f>SUM(N204:N205)</f>
        <v>0</v>
      </c>
      <c r="P207" s="5"/>
      <c r="Q207" s="5"/>
      <c r="AB207" s="7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</row>
    <row r="208" spans="1:41" ht="15" x14ac:dyDescent="0.25">
      <c r="E208" s="5"/>
    </row>
    <row r="209" spans="1:14" ht="15" x14ac:dyDescent="0.25">
      <c r="E209" s="5"/>
      <c r="H209" s="104" t="s">
        <v>32</v>
      </c>
      <c r="J209" s="105" t="s">
        <v>32</v>
      </c>
    </row>
    <row r="210" spans="1:14" ht="15" x14ac:dyDescent="0.25">
      <c r="E210" s="5"/>
    </row>
    <row r="211" spans="1:14" ht="15" x14ac:dyDescent="0.25">
      <c r="E211" s="5"/>
    </row>
    <row r="212" spans="1:14" ht="15" x14ac:dyDescent="0.25">
      <c r="E212" s="5"/>
    </row>
    <row r="213" spans="1:14" ht="15.6" x14ac:dyDescent="0.3">
      <c r="A213" s="38" t="s">
        <v>0</v>
      </c>
      <c r="C213" s="38" t="str">
        <f>$C$1</f>
        <v>473-20-1554.WS</v>
      </c>
      <c r="E213" s="5"/>
      <c r="N213" s="39" t="s">
        <v>231</v>
      </c>
    </row>
    <row r="214" spans="1:14" ht="15.6" x14ac:dyDescent="0.3">
      <c r="A214" s="38" t="s">
        <v>1</v>
      </c>
      <c r="B214" s="38"/>
      <c r="C214" s="40">
        <f>$C$2</f>
        <v>49225</v>
      </c>
      <c r="D214" s="38"/>
      <c r="E214" s="5"/>
      <c r="L214" s="5"/>
      <c r="M214" s="5"/>
      <c r="N214" s="39" t="s">
        <v>22</v>
      </c>
    </row>
    <row r="215" spans="1:14" ht="17.399999999999999" x14ac:dyDescent="0.3">
      <c r="A215" s="38" t="s">
        <v>55</v>
      </c>
      <c r="B215" s="38"/>
      <c r="C215" s="40" t="str">
        <f>$C$3</f>
        <v>City of Celina</v>
      </c>
      <c r="D215" s="38"/>
      <c r="E215" s="5"/>
      <c r="L215" s="5"/>
      <c r="M215" s="5"/>
      <c r="N215" s="3"/>
    </row>
    <row r="216" spans="1:14" ht="15.6" x14ac:dyDescent="0.3">
      <c r="A216" s="38" t="s">
        <v>3</v>
      </c>
      <c r="B216" s="38"/>
      <c r="C216" s="41">
        <f>$C$4</f>
        <v>43373</v>
      </c>
      <c r="D216" s="38"/>
      <c r="E216" s="5"/>
      <c r="N216" s="289" t="s">
        <v>222</v>
      </c>
    </row>
    <row r="217" spans="1:14" ht="15.6" x14ac:dyDescent="0.3">
      <c r="A217" s="5"/>
      <c r="B217" s="5"/>
      <c r="C217" s="5"/>
      <c r="D217" s="5"/>
      <c r="E217" s="5"/>
      <c r="F217" s="318"/>
      <c r="G217" s="43"/>
      <c r="H217" s="318"/>
      <c r="I217" s="44"/>
      <c r="J217" s="316" t="s">
        <v>51</v>
      </c>
      <c r="K217" s="44"/>
      <c r="L217" s="315" t="str">
        <f>$L$8</f>
        <v>Petitioners</v>
      </c>
      <c r="M217" s="43"/>
      <c r="N217" s="318"/>
    </row>
    <row r="218" spans="1:14" ht="15.6" x14ac:dyDescent="0.3">
      <c r="A218" s="5"/>
      <c r="B218" s="5"/>
      <c r="C218" s="5"/>
      <c r="D218" s="5"/>
      <c r="E218" s="5"/>
      <c r="F218" s="318"/>
      <c r="G218" s="43"/>
      <c r="H218" s="316" t="s">
        <v>51</v>
      </c>
      <c r="I218" s="44"/>
      <c r="J218" s="316" t="s">
        <v>4</v>
      </c>
      <c r="K218" s="44"/>
      <c r="L218" s="315" t="s">
        <v>5</v>
      </c>
      <c r="M218" s="43"/>
      <c r="N218" s="315" t="str">
        <f>$L$8</f>
        <v>Petitioners</v>
      </c>
    </row>
    <row r="219" spans="1:14" ht="15.6" x14ac:dyDescent="0.3">
      <c r="A219" s="5"/>
      <c r="B219" s="5"/>
      <c r="C219" s="5"/>
      <c r="D219" s="5"/>
      <c r="E219" s="5"/>
      <c r="F219" s="315" t="s">
        <v>6</v>
      </c>
      <c r="G219" s="43"/>
      <c r="H219" s="316" t="s">
        <v>7</v>
      </c>
      <c r="I219" s="44"/>
      <c r="J219" s="316" t="s">
        <v>6</v>
      </c>
      <c r="K219" s="44"/>
      <c r="L219" s="316" t="s">
        <v>52</v>
      </c>
      <c r="M219" s="44"/>
      <c r="N219" s="315" t="s">
        <v>8</v>
      </c>
    </row>
    <row r="220" spans="1:14" ht="15.6" x14ac:dyDescent="0.3">
      <c r="A220" s="5"/>
      <c r="B220" s="5"/>
      <c r="C220" s="5"/>
      <c r="D220" s="5"/>
      <c r="E220" s="5"/>
      <c r="F220" s="320" t="str">
        <f>$F$11</f>
        <v>Total Water &amp; Sewer</v>
      </c>
      <c r="G220" s="43"/>
      <c r="H220" s="320" t="s">
        <v>37</v>
      </c>
      <c r="I220" s="43"/>
      <c r="J220" s="320" t="str">
        <f>$J$11</f>
        <v>Total Water &amp; Sewer</v>
      </c>
      <c r="K220" s="43"/>
      <c r="L220" s="317" t="s">
        <v>10</v>
      </c>
      <c r="M220" s="43"/>
      <c r="N220" s="319" t="str">
        <f>$N$11</f>
        <v>Total Water &amp; Sewer</v>
      </c>
    </row>
    <row r="221" spans="1:14" ht="15.6" x14ac:dyDescent="0.3">
      <c r="A221" s="5"/>
      <c r="B221" s="5"/>
      <c r="C221" s="5"/>
      <c r="D221" s="5"/>
      <c r="E221" s="5"/>
      <c r="F221" s="43" t="str">
        <f>$F$12</f>
        <v>(a)</v>
      </c>
      <c r="G221" s="43"/>
      <c r="H221" s="47" t="str">
        <f>$H$12</f>
        <v>(b) = (c) - (a)</v>
      </c>
      <c r="I221" s="47"/>
      <c r="J221" s="47" t="str">
        <f>$J$12</f>
        <v>(c)</v>
      </c>
      <c r="K221" s="47"/>
      <c r="L221" s="302" t="str">
        <f>$L$12</f>
        <v>(d) = (e) - (c)</v>
      </c>
      <c r="M221" s="43"/>
      <c r="N221" s="47" t="str">
        <f>$N$12</f>
        <v xml:space="preserve">(e) </v>
      </c>
    </row>
    <row r="222" spans="1:14" ht="15" x14ac:dyDescent="0.25">
      <c r="A222" s="11"/>
      <c r="B222" s="5"/>
      <c r="C222" s="5"/>
      <c r="D222" s="5"/>
      <c r="E222" s="5"/>
      <c r="F222" s="70"/>
      <c r="G222" s="70"/>
      <c r="H222" s="71"/>
      <c r="I222" s="71"/>
      <c r="J222" s="71"/>
      <c r="K222" s="71"/>
      <c r="L222" s="70"/>
      <c r="M222" s="70"/>
      <c r="N222" s="70"/>
    </row>
    <row r="223" spans="1:14" ht="15.6" x14ac:dyDescent="0.3">
      <c r="A223" s="72" t="s">
        <v>23</v>
      </c>
      <c r="B223" s="5"/>
      <c r="C223" s="5"/>
      <c r="D223" s="5"/>
      <c r="E223" s="99"/>
      <c r="F223" s="5"/>
      <c r="G223" s="5"/>
      <c r="H223" s="5"/>
      <c r="I223" s="5"/>
      <c r="J223" s="5"/>
      <c r="K223" s="5"/>
      <c r="L223" s="5"/>
      <c r="M223" s="5"/>
      <c r="N223" s="5"/>
    </row>
    <row r="224" spans="1:14" ht="15" x14ac:dyDescent="0.25">
      <c r="A224" s="11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</row>
    <row r="225" spans="1:43" ht="15" x14ac:dyDescent="0.25">
      <c r="A225" s="11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</row>
    <row r="226" spans="1:43" ht="15" x14ac:dyDescent="0.25">
      <c r="A226" s="11" t="s">
        <v>24</v>
      </c>
      <c r="B226" s="5"/>
      <c r="C226" s="5"/>
      <c r="D226" s="5"/>
      <c r="E226" s="5"/>
      <c r="F226" s="53">
        <f>F556-F546</f>
        <v>47907031.260000005</v>
      </c>
      <c r="G226" s="54"/>
      <c r="H226" s="53">
        <v>0</v>
      </c>
      <c r="I226" s="53"/>
      <c r="J226" s="53">
        <f>+F226+H226</f>
        <v>47907031.260000005</v>
      </c>
      <c r="K226" s="53"/>
      <c r="L226" s="53">
        <f>+'1-WATER Revenue Requirement'!L226+'2-SEWER Revenue Requirement'!L226</f>
        <v>-764979.62</v>
      </c>
      <c r="M226" s="53"/>
      <c r="N226" s="53">
        <f>J226+L226</f>
        <v>47142051.640000008</v>
      </c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</row>
    <row r="227" spans="1:43" ht="15" x14ac:dyDescent="0.25">
      <c r="A227" s="11" t="s">
        <v>25</v>
      </c>
      <c r="B227" s="5"/>
      <c r="C227" s="5"/>
      <c r="D227" s="5"/>
      <c r="E227" s="5"/>
      <c r="F227" s="306">
        <f>-SUM(H265:H298,H363:H402,H310:H354)</f>
        <v>-9403420.6400000006</v>
      </c>
      <c r="G227" s="54"/>
      <c r="H227" s="306">
        <f>-SUM(L265:L402)+'1-WATER Revenue Requirement'!J560+'2-SEWER Revenue Requirement'!J560</f>
        <v>-1230039.2099999997</v>
      </c>
      <c r="I227" s="306"/>
      <c r="J227" s="306">
        <f>+H227+F227</f>
        <v>-10633459.85</v>
      </c>
      <c r="K227" s="306"/>
      <c r="L227" s="306">
        <f>+'1-WATER Revenue Requirement'!L227+'2-SEWER Revenue Requirement'!L227</f>
        <v>1593357.6099999999</v>
      </c>
      <c r="M227" s="306"/>
      <c r="N227" s="306">
        <f>J227+L227</f>
        <v>-9040102.2400000002</v>
      </c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</row>
    <row r="228" spans="1:43" ht="15" x14ac:dyDescent="0.25">
      <c r="A228" s="11"/>
      <c r="B228" s="5"/>
      <c r="C228" s="5"/>
      <c r="D228" s="5"/>
      <c r="E228" s="5"/>
      <c r="F228" s="53"/>
      <c r="G228" s="54"/>
      <c r="H228" s="121"/>
      <c r="I228" s="53"/>
      <c r="J228" s="53"/>
      <c r="K228" s="53"/>
      <c r="L228" s="53"/>
      <c r="M228" s="53"/>
      <c r="N228" s="53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</row>
    <row r="229" spans="1:43" ht="15.6" x14ac:dyDescent="0.3">
      <c r="A229" s="72" t="s">
        <v>26</v>
      </c>
      <c r="B229" s="38"/>
      <c r="C229" s="38"/>
      <c r="D229" s="5"/>
      <c r="E229" s="5"/>
      <c r="F229" s="68">
        <f>F226+F227</f>
        <v>38503610.620000005</v>
      </c>
      <c r="G229" s="65"/>
      <c r="H229" s="68">
        <f>+J229-F229</f>
        <v>-1230039.2100000009</v>
      </c>
      <c r="I229" s="68"/>
      <c r="J229" s="68">
        <f>+J227+J226</f>
        <v>37273571.410000004</v>
      </c>
      <c r="K229" s="68"/>
      <c r="L229" s="68">
        <f>+L226+L227</f>
        <v>828377.98999999987</v>
      </c>
      <c r="M229" s="68"/>
      <c r="N229" s="68">
        <f>N226+N227</f>
        <v>38101949.400000006</v>
      </c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</row>
    <row r="230" spans="1:43" ht="15" x14ac:dyDescent="0.25">
      <c r="A230" s="11"/>
      <c r="B230" s="5"/>
      <c r="C230" s="5"/>
      <c r="D230" s="5"/>
      <c r="E230" s="5"/>
      <c r="F230" s="53"/>
      <c r="G230" s="54"/>
      <c r="H230" s="53">
        <v>0</v>
      </c>
      <c r="I230" s="53"/>
      <c r="J230" s="53"/>
      <c r="K230" s="53"/>
      <c r="L230" s="53"/>
      <c r="M230" s="53"/>
      <c r="N230" s="53"/>
    </row>
    <row r="231" spans="1:43" ht="15" x14ac:dyDescent="0.25">
      <c r="A231" s="11" t="s">
        <v>153</v>
      </c>
      <c r="B231" s="5"/>
      <c r="C231" s="5"/>
      <c r="D231" s="5"/>
      <c r="E231" s="5"/>
      <c r="F231" s="305">
        <v>0</v>
      </c>
      <c r="G231" s="305"/>
      <c r="H231" s="305">
        <f>+J231-F231</f>
        <v>18320255.049999997</v>
      </c>
      <c r="I231" s="305"/>
      <c r="J231" s="305">
        <f>+'[2]Water Rate Base Input'!$AH$382+'[2]WW Rate Base Input'!$AH$382</f>
        <v>18320255.049999997</v>
      </c>
      <c r="K231" s="305"/>
      <c r="L231" s="305">
        <f>-J231</f>
        <v>-18320255.049999997</v>
      </c>
      <c r="M231" s="305"/>
      <c r="N231" s="305">
        <f t="shared" ref="N231:N238" si="17">J231+L231</f>
        <v>0</v>
      </c>
    </row>
    <row r="232" spans="1:43" ht="15" x14ac:dyDescent="0.25">
      <c r="A232" s="11" t="s">
        <v>152</v>
      </c>
      <c r="B232" s="5"/>
      <c r="C232" s="5"/>
      <c r="D232" s="5"/>
      <c r="E232" s="5"/>
      <c r="F232" s="305">
        <f>F546</f>
        <v>11570190.800000001</v>
      </c>
      <c r="G232" s="305"/>
      <c r="H232" s="305">
        <f>-SUM(H416:H437,L416:L437)</f>
        <v>-578509.5399999998</v>
      </c>
      <c r="I232" s="305"/>
      <c r="J232" s="305">
        <f>+H232+F232</f>
        <v>10991681.260000002</v>
      </c>
      <c r="K232" s="305"/>
      <c r="L232" s="305">
        <f>-J232</f>
        <v>-10991681.260000002</v>
      </c>
      <c r="M232" s="305"/>
      <c r="N232" s="305">
        <f t="shared" si="17"/>
        <v>0</v>
      </c>
    </row>
    <row r="233" spans="1:43" ht="15" x14ac:dyDescent="0.25">
      <c r="A233" s="11" t="s">
        <v>88</v>
      </c>
      <c r="B233" s="5"/>
      <c r="C233" s="5"/>
      <c r="D233" s="5"/>
      <c r="E233" s="5"/>
      <c r="F233" s="305">
        <v>0</v>
      </c>
      <c r="G233" s="305"/>
      <c r="H233" s="305">
        <f>+J233-F233</f>
        <v>31262625</v>
      </c>
      <c r="I233" s="305"/>
      <c r="J233" s="305">
        <f>'[2]Water Rate Base Summary Input'!$R$46+'[2]WW Rate Base Summary Input'!$R$46</f>
        <v>31262625</v>
      </c>
      <c r="K233" s="305"/>
      <c r="L233" s="305">
        <f>-J233</f>
        <v>-31262625</v>
      </c>
      <c r="M233" s="305"/>
      <c r="N233" s="305">
        <f t="shared" si="17"/>
        <v>0</v>
      </c>
    </row>
    <row r="234" spans="1:43" ht="15" x14ac:dyDescent="0.25">
      <c r="A234" s="122" t="s">
        <v>99</v>
      </c>
      <c r="B234" s="5"/>
      <c r="C234" s="5"/>
      <c r="D234" s="5"/>
      <c r="E234" s="5"/>
      <c r="F234" s="305">
        <v>0</v>
      </c>
      <c r="G234" s="305"/>
      <c r="H234" s="305">
        <v>0</v>
      </c>
      <c r="I234" s="305"/>
      <c r="J234" s="305">
        <v>0</v>
      </c>
      <c r="K234" s="305"/>
      <c r="L234" s="305">
        <v>0</v>
      </c>
      <c r="M234" s="305"/>
      <c r="N234" s="305">
        <f t="shared" si="17"/>
        <v>0</v>
      </c>
    </row>
    <row r="235" spans="1:43" ht="15" x14ac:dyDescent="0.25">
      <c r="A235" s="122" t="s">
        <v>98</v>
      </c>
      <c r="B235" s="5"/>
      <c r="C235" s="5"/>
      <c r="D235" s="5"/>
      <c r="E235" s="5"/>
      <c r="F235" s="305">
        <v>0</v>
      </c>
      <c r="G235" s="305"/>
      <c r="H235" s="305">
        <v>0</v>
      </c>
      <c r="I235" s="305"/>
      <c r="J235" s="305">
        <v>0</v>
      </c>
      <c r="K235" s="305"/>
      <c r="L235" s="305">
        <f>+'2-SEWER Revenue Requirement'!L235+'1-WATER Revenue Requirement'!L235</f>
        <v>-8362685.9399999995</v>
      </c>
      <c r="M235" s="305"/>
      <c r="N235" s="305">
        <f t="shared" si="17"/>
        <v>-8362685.9399999995</v>
      </c>
    </row>
    <row r="236" spans="1:43" ht="15" x14ac:dyDescent="0.25">
      <c r="A236" s="73" t="s">
        <v>27</v>
      </c>
      <c r="B236" s="5"/>
      <c r="C236" s="5"/>
      <c r="D236" s="5"/>
      <c r="E236" s="5"/>
      <c r="F236" s="305">
        <v>0</v>
      </c>
      <c r="G236" s="305"/>
      <c r="H236" s="305">
        <f>+J236-F236</f>
        <v>1219049.7066766773</v>
      </c>
      <c r="I236" s="305"/>
      <c r="J236" s="305">
        <f>+'[2]Water Rate Base Input'!$AH$384+'[2]WW Rate Base Input'!$AH$384</f>
        <v>1219049.7066766773</v>
      </c>
      <c r="K236" s="305"/>
      <c r="L236" s="305">
        <f>+N236-J236</f>
        <v>-632187.33191531606</v>
      </c>
      <c r="M236" s="305"/>
      <c r="N236" s="305">
        <f>+N16/12</f>
        <v>586862.37476136128</v>
      </c>
    </row>
    <row r="237" spans="1:43" ht="15" x14ac:dyDescent="0.25">
      <c r="A237" s="11" t="s">
        <v>87</v>
      </c>
      <c r="D237" s="5"/>
      <c r="E237" s="5"/>
      <c r="F237" s="305">
        <v>0</v>
      </c>
      <c r="G237" s="305"/>
      <c r="H237" s="305">
        <f>+J237-F237</f>
        <v>100000</v>
      </c>
      <c r="I237" s="305"/>
      <c r="J237" s="305">
        <f>+'[2]Water Rate Base Input'!$AH$386+'[2]WW Rate Base Input'!$AH$386</f>
        <v>100000</v>
      </c>
      <c r="K237" s="305"/>
      <c r="L237" s="305">
        <v>0</v>
      </c>
      <c r="M237" s="305"/>
      <c r="N237" s="305">
        <f t="shared" si="17"/>
        <v>100000</v>
      </c>
    </row>
    <row r="238" spans="1:43" ht="15" x14ac:dyDescent="0.25">
      <c r="A238" s="11" t="s">
        <v>28</v>
      </c>
      <c r="C238" s="5"/>
      <c r="D238" s="5"/>
      <c r="E238" s="5"/>
      <c r="F238" s="306">
        <v>0</v>
      </c>
      <c r="G238" s="54"/>
      <c r="H238" s="306">
        <f>-F238</f>
        <v>0</v>
      </c>
      <c r="I238" s="306"/>
      <c r="J238" s="306">
        <f t="shared" ref="J238" si="18">+F238+H238</f>
        <v>0</v>
      </c>
      <c r="K238" s="306"/>
      <c r="L238" s="306">
        <f>-622234</f>
        <v>-622234</v>
      </c>
      <c r="M238" s="306"/>
      <c r="N238" s="306">
        <f t="shared" si="17"/>
        <v>-622234</v>
      </c>
      <c r="Q238" s="5"/>
    </row>
    <row r="239" spans="1:43" ht="15" x14ac:dyDescent="0.25">
      <c r="A239" s="11"/>
      <c r="B239" s="5"/>
      <c r="C239" s="5"/>
      <c r="D239" s="5"/>
      <c r="E239" s="5"/>
      <c r="F239" s="53"/>
      <c r="G239" s="54"/>
      <c r="H239" s="121"/>
      <c r="I239" s="53"/>
      <c r="J239" s="53"/>
      <c r="K239" s="53"/>
      <c r="L239" s="53"/>
      <c r="M239" s="53"/>
      <c r="N239" s="121"/>
      <c r="P239" s="5"/>
      <c r="Q239" s="5"/>
    </row>
    <row r="240" spans="1:43" ht="15.6" x14ac:dyDescent="0.3">
      <c r="A240" s="72" t="s">
        <v>29</v>
      </c>
      <c r="B240" s="38"/>
      <c r="C240" s="38"/>
      <c r="D240" s="5"/>
      <c r="E240" s="5"/>
      <c r="F240" s="68">
        <f>SUM(F229:F238)</f>
        <v>50073801.420000002</v>
      </c>
      <c r="G240" s="65"/>
      <c r="H240" s="68">
        <f>SUM(H229:H238)</f>
        <v>49093381.006676674</v>
      </c>
      <c r="I240" s="68"/>
      <c r="J240" s="68">
        <f>SUM(J229:J238)</f>
        <v>99167182.426676676</v>
      </c>
      <c r="K240" s="68"/>
      <c r="L240" s="68">
        <f>SUM(L229:L238)</f>
        <v>-69363290.591915324</v>
      </c>
      <c r="M240" s="68"/>
      <c r="N240" s="68">
        <f>SUM(N229:N238)</f>
        <v>29803891.83476137</v>
      </c>
      <c r="P240" s="5"/>
      <c r="Q240" s="5"/>
    </row>
    <row r="241" spans="1:41" ht="15" x14ac:dyDescent="0.25">
      <c r="A241" s="11"/>
      <c r="B241" s="5"/>
      <c r="C241" s="5"/>
      <c r="D241" s="5"/>
      <c r="E241" s="5"/>
      <c r="F241" s="164" t="s">
        <v>154</v>
      </c>
      <c r="G241" s="74"/>
      <c r="H241" s="74"/>
      <c r="I241" s="74"/>
      <c r="J241" s="74" t="b">
        <f>'[2]Forecast W4'!$G$849+'[2]Forecast WW3'!$G$842=J240</f>
        <v>1</v>
      </c>
      <c r="K241" s="74"/>
      <c r="L241" s="74"/>
      <c r="M241" s="74"/>
      <c r="N241" s="74" t="b">
        <f>'1-WATER Revenue Requirement'!N240+'2-SEWER Revenue Requirement'!N240=N240</f>
        <v>1</v>
      </c>
      <c r="P241" s="5"/>
      <c r="Q241" s="5"/>
    </row>
    <row r="242" spans="1:41" ht="15" x14ac:dyDescent="0.25">
      <c r="A242" s="11"/>
      <c r="B242" s="5"/>
      <c r="C242" s="5"/>
      <c r="D242" s="5"/>
      <c r="E242" s="5"/>
      <c r="F242" s="5"/>
      <c r="G242" s="5"/>
      <c r="H242" s="5"/>
      <c r="I242" s="5"/>
      <c r="J242" s="163"/>
      <c r="K242" s="5"/>
      <c r="L242" s="5"/>
      <c r="M242" s="5"/>
      <c r="N242" s="5"/>
      <c r="P242" s="5"/>
      <c r="Q242" s="5"/>
    </row>
    <row r="243" spans="1:41" s="107" customFormat="1" ht="15.6" x14ac:dyDescent="0.3">
      <c r="A243" s="225" t="s">
        <v>30</v>
      </c>
      <c r="B243" s="144"/>
      <c r="C243" s="144"/>
      <c r="D243" s="5"/>
      <c r="E243" s="5"/>
      <c r="F243" s="226">
        <f>'[2]Test Year 1C'!$F$35</f>
        <v>8.7892761426399693E-2</v>
      </c>
      <c r="G243" s="227"/>
      <c r="H243" s="227"/>
      <c r="I243" s="227"/>
      <c r="J243" s="226">
        <f>+H243+F243</f>
        <v>8.7892761426399693E-2</v>
      </c>
      <c r="K243" s="227"/>
      <c r="L243" s="227"/>
      <c r="M243" s="227"/>
      <c r="N243" s="226">
        <f>'8-Rate of Return'!J35</f>
        <v>3.8399892683206753E-2</v>
      </c>
      <c r="P243" s="146"/>
      <c r="Q243" s="146"/>
    </row>
    <row r="244" spans="1:41" ht="15" x14ac:dyDescent="0.25">
      <c r="A244" s="73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P244" s="5"/>
      <c r="Q244" s="5"/>
    </row>
    <row r="245" spans="1:41" ht="15" x14ac:dyDescent="0.25">
      <c r="A245" s="73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P245" s="5"/>
      <c r="Q245" s="5"/>
    </row>
    <row r="246" spans="1:41" ht="15.6" x14ac:dyDescent="0.3">
      <c r="A246" s="75" t="s">
        <v>31</v>
      </c>
      <c r="B246" s="38"/>
      <c r="C246" s="38"/>
      <c r="D246" s="5"/>
      <c r="E246" s="5"/>
      <c r="F246" s="68">
        <f>ROUND(+F240*F243,2)</f>
        <v>4401124.68</v>
      </c>
      <c r="G246" s="65"/>
      <c r="H246" s="68">
        <f>+J246-F246</f>
        <v>4314952.8264000006</v>
      </c>
      <c r="I246" s="65"/>
      <c r="J246" s="68">
        <f>ROUND(+J240*J243,4)</f>
        <v>8716077.5064000003</v>
      </c>
      <c r="K246" s="65"/>
      <c r="L246" s="68">
        <f>+N246-J246</f>
        <v>-7571611.2584032621</v>
      </c>
      <c r="M246" s="65"/>
      <c r="N246" s="68">
        <f>+N240*N243</f>
        <v>1144466.2479967386</v>
      </c>
      <c r="P246" s="51"/>
      <c r="Q246" s="51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</row>
    <row r="247" spans="1:41" ht="15.6" x14ac:dyDescent="0.3">
      <c r="A247" s="75"/>
      <c r="B247" s="38"/>
      <c r="C247" s="38"/>
      <c r="D247" s="5"/>
      <c r="E247" s="5"/>
      <c r="F247" s="68"/>
      <c r="G247" s="65"/>
      <c r="H247" s="68"/>
      <c r="I247" s="65"/>
      <c r="J247" s="68"/>
      <c r="K247" s="65"/>
      <c r="L247" s="68"/>
      <c r="M247" s="65"/>
      <c r="N247" s="68"/>
      <c r="P247" s="51"/>
      <c r="Q247" s="51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</row>
    <row r="248" spans="1:41" ht="15" x14ac:dyDescent="0.25">
      <c r="D248" s="5"/>
      <c r="E248" s="5"/>
    </row>
    <row r="249" spans="1:41" ht="15" x14ac:dyDescent="0.25">
      <c r="D249" s="5"/>
      <c r="E249" s="5"/>
    </row>
    <row r="252" spans="1:41" ht="15.6" x14ac:dyDescent="0.3">
      <c r="A252" s="38" t="s">
        <v>0</v>
      </c>
      <c r="C252" s="38" t="str">
        <f>$C$1</f>
        <v>473-20-1554.WS</v>
      </c>
      <c r="N252" s="39" t="s">
        <v>232</v>
      </c>
    </row>
    <row r="253" spans="1:41" ht="15.6" x14ac:dyDescent="0.3">
      <c r="A253" s="38" t="s">
        <v>1</v>
      </c>
      <c r="B253" s="38"/>
      <c r="C253" s="40">
        <f>$C$2</f>
        <v>49225</v>
      </c>
      <c r="D253" s="38"/>
      <c r="L253" s="5"/>
      <c r="M253" s="5"/>
      <c r="N253" s="39" t="s">
        <v>76</v>
      </c>
    </row>
    <row r="254" spans="1:41" ht="17.399999999999999" x14ac:dyDescent="0.3">
      <c r="A254" s="38" t="s">
        <v>55</v>
      </c>
      <c r="B254" s="38"/>
      <c r="C254" s="40" t="str">
        <f>$C$3</f>
        <v>City of Celina</v>
      </c>
      <c r="D254" s="38"/>
      <c r="L254" s="5"/>
      <c r="M254" s="5"/>
      <c r="N254" s="3"/>
    </row>
    <row r="255" spans="1:41" ht="15.6" x14ac:dyDescent="0.3">
      <c r="A255" s="38" t="s">
        <v>3</v>
      </c>
      <c r="B255" s="38"/>
      <c r="C255" s="41">
        <f>$C$4</f>
        <v>43373</v>
      </c>
      <c r="D255" s="38"/>
      <c r="N255" s="289" t="str">
        <f>'1-WATER Revenue Requirement'!N255</f>
        <v>Page 1 of 4</v>
      </c>
    </row>
    <row r="256" spans="1:41" ht="15.6" x14ac:dyDescent="0.3">
      <c r="A256" s="5"/>
      <c r="B256" s="5"/>
      <c r="C256" s="5"/>
      <c r="D256" s="5"/>
      <c r="E256" s="5"/>
      <c r="F256" s="331"/>
      <c r="G256" s="43"/>
      <c r="H256" s="331"/>
      <c r="I256" s="44"/>
      <c r="J256" s="316"/>
      <c r="K256" s="44"/>
      <c r="L256" s="315" t="s">
        <v>85</v>
      </c>
      <c r="M256" s="43"/>
      <c r="N256" s="69"/>
    </row>
    <row r="257" spans="1:43" ht="15.6" x14ac:dyDescent="0.3">
      <c r="A257" s="5"/>
      <c r="B257" s="5"/>
      <c r="C257" s="5"/>
      <c r="D257" s="5"/>
      <c r="E257" s="5"/>
      <c r="F257" s="331"/>
      <c r="G257" s="43"/>
      <c r="H257" s="316" t="s">
        <v>79</v>
      </c>
      <c r="I257" s="44"/>
      <c r="J257" s="316" t="s">
        <v>82</v>
      </c>
      <c r="K257" s="44"/>
      <c r="L257" s="315" t="s">
        <v>86</v>
      </c>
      <c r="M257" s="43"/>
      <c r="N257" s="69"/>
    </row>
    <row r="258" spans="1:43" ht="15.6" x14ac:dyDescent="0.3">
      <c r="A258" s="5"/>
      <c r="B258" s="5"/>
      <c r="C258" s="5"/>
      <c r="D258" s="5"/>
      <c r="E258" s="5"/>
      <c r="F258" s="315" t="s">
        <v>77</v>
      </c>
      <c r="G258" s="43"/>
      <c r="H258" s="316" t="s">
        <v>81</v>
      </c>
      <c r="I258" s="44"/>
      <c r="J258" s="316" t="s">
        <v>83</v>
      </c>
      <c r="K258" s="44"/>
      <c r="L258" s="316" t="s">
        <v>80</v>
      </c>
      <c r="M258" s="44"/>
      <c r="N258" s="69"/>
    </row>
    <row r="259" spans="1:43" ht="15.6" x14ac:dyDescent="0.3">
      <c r="A259" s="5"/>
      <c r="B259" s="5"/>
      <c r="C259" s="5"/>
      <c r="D259" s="5"/>
      <c r="E259" s="5"/>
      <c r="F259" s="319" t="s">
        <v>78</v>
      </c>
      <c r="G259" s="43"/>
      <c r="H259" s="330">
        <f>+C255</f>
        <v>43373</v>
      </c>
      <c r="I259" s="43"/>
      <c r="J259" s="330">
        <f>+H259</f>
        <v>43373</v>
      </c>
      <c r="K259" s="43"/>
      <c r="L259" s="317" t="s">
        <v>42</v>
      </c>
      <c r="M259" s="43"/>
      <c r="N259" s="69"/>
    </row>
    <row r="260" spans="1:43" ht="15.6" x14ac:dyDescent="0.3">
      <c r="A260" s="5"/>
      <c r="B260" s="5"/>
      <c r="C260" s="5"/>
      <c r="D260" s="5"/>
      <c r="E260" s="5"/>
      <c r="F260" s="43" t="s">
        <v>11</v>
      </c>
      <c r="G260" s="43"/>
      <c r="H260" s="47" t="s">
        <v>12</v>
      </c>
      <c r="I260" s="47"/>
      <c r="J260" s="47" t="s">
        <v>84</v>
      </c>
      <c r="K260" s="47"/>
      <c r="L260" s="48" t="s">
        <v>14</v>
      </c>
      <c r="M260" s="43"/>
      <c r="N260" s="69"/>
    </row>
    <row r="261" spans="1:43" ht="15" x14ac:dyDescent="0.25">
      <c r="A261" s="11"/>
      <c r="B261" s="5"/>
      <c r="C261" s="5"/>
      <c r="D261" s="5"/>
      <c r="E261" s="5"/>
      <c r="F261" s="70"/>
      <c r="G261" s="70"/>
      <c r="H261" s="71"/>
      <c r="I261" s="71"/>
      <c r="J261" s="71"/>
      <c r="K261" s="71"/>
      <c r="L261" s="70"/>
      <c r="M261" s="70"/>
      <c r="N261" s="69"/>
    </row>
    <row r="262" spans="1:43" ht="15.6" x14ac:dyDescent="0.3">
      <c r="A262" s="72" t="s">
        <v>76</v>
      </c>
      <c r="B262" s="5"/>
      <c r="C262" s="5"/>
      <c r="D262" s="5"/>
      <c r="E262" s="99"/>
      <c r="F262" s="5"/>
      <c r="G262" s="5"/>
      <c r="H262" s="5"/>
      <c r="I262" s="5"/>
      <c r="J262" s="5"/>
      <c r="K262" s="5"/>
      <c r="L262" s="5"/>
      <c r="M262" s="5"/>
      <c r="N262" s="69"/>
    </row>
    <row r="263" spans="1:43" ht="15" x14ac:dyDescent="0.25">
      <c r="A263" s="11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69"/>
    </row>
    <row r="264" spans="1:43" ht="15.6" x14ac:dyDescent="0.3">
      <c r="A264" s="11"/>
      <c r="B264" s="38" t="str">
        <f>+'[2]Water Rate Base Input'!$C$19</f>
        <v>Asset A/C#: 101 - CAPITAL OUTLAY - W/S</v>
      </c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69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</row>
    <row r="265" spans="1:43" ht="15" x14ac:dyDescent="0.25">
      <c r="A265" s="11"/>
      <c r="B265" s="120" t="str">
        <f>+'[2]Water Rate Base Input'!C20</f>
        <v>13  WATER &amp; SEWER ADDITIONS</v>
      </c>
      <c r="C265" s="5"/>
      <c r="D265" s="5"/>
      <c r="F265" s="53">
        <f>'[2]Water Rate Base Input'!K20</f>
        <v>24845</v>
      </c>
      <c r="G265" s="54"/>
      <c r="H265" s="53">
        <f>+'[2]Water Rate Base Input'!L20+'[2]Water Rate Base Input'!M20</f>
        <v>21118.420000000002</v>
      </c>
      <c r="I265" s="53"/>
      <c r="J265" s="53">
        <f>+F265-H265</f>
        <v>3726.5799999999981</v>
      </c>
      <c r="K265" s="53"/>
      <c r="L265" s="53">
        <f>+'[2]Water Rate Base Input'!W20+'[2]WW Rate Base Input'!W20</f>
        <v>621.13</v>
      </c>
      <c r="M265" s="53"/>
      <c r="Q265" s="18">
        <f>'[2]Water Rate Base Input'!AH20+'[2]WW Rate Base Input'!AH20</f>
        <v>3105.4499999999989</v>
      </c>
      <c r="R265" s="18" t="b">
        <f t="shared" ref="R265:R296" si="19">Q265=S265</f>
        <v>1</v>
      </c>
      <c r="S265" s="162">
        <f t="shared" ref="S265:S274" si="20">+J265-L265</f>
        <v>3105.449999999998</v>
      </c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</row>
    <row r="266" spans="1:43" ht="15" x14ac:dyDescent="0.25">
      <c r="A266" s="11"/>
      <c r="B266" s="120" t="str">
        <f>+'[2]Water Rate Base Input'!C21</f>
        <v>14  WATER &amp; SEWER ADDITIONS</v>
      </c>
      <c r="C266" s="5"/>
      <c r="D266" s="5"/>
      <c r="F266" s="305">
        <f>'[2]Water Rate Base Input'!K21</f>
        <v>25527</v>
      </c>
      <c r="G266" s="305"/>
      <c r="H266" s="305">
        <f>+'[2]Water Rate Base Input'!L21+'[2]Water Rate Base Input'!M21</f>
        <v>21059.91</v>
      </c>
      <c r="I266" s="305"/>
      <c r="J266" s="305">
        <f t="shared" ref="J266:J274" si="21">+F266-H266</f>
        <v>4467.09</v>
      </c>
      <c r="K266" s="305"/>
      <c r="L266" s="305">
        <f>+'[2]Water Rate Base Input'!W21+'[2]WW Rate Base Input'!W21</f>
        <v>638.16999999999996</v>
      </c>
      <c r="M266" s="53"/>
      <c r="Q266" s="18">
        <f>'[2]Water Rate Base Input'!AH21+'[2]WW Rate Base Input'!AH21</f>
        <v>3828.9199999999983</v>
      </c>
      <c r="R266" s="18" t="b">
        <f t="shared" si="19"/>
        <v>1</v>
      </c>
      <c r="S266" s="162">
        <f t="shared" si="20"/>
        <v>3828.92</v>
      </c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</row>
    <row r="267" spans="1:43" ht="15" x14ac:dyDescent="0.25">
      <c r="A267" s="11"/>
      <c r="B267" s="120" t="str">
        <f>+'[2]Water Rate Base Input'!C22</f>
        <v>15  WATER WELL STAND PIPE</v>
      </c>
      <c r="C267" s="5"/>
      <c r="D267" s="5"/>
      <c r="F267" s="305">
        <f>'[2]Water Rate Base Input'!K22</f>
        <v>467999.62</v>
      </c>
      <c r="G267" s="305"/>
      <c r="H267" s="305">
        <f>+'[2]Water Rate Base Input'!L22+'[2]Water Rate Base Input'!M22</f>
        <v>362699.69</v>
      </c>
      <c r="I267" s="305"/>
      <c r="J267" s="305">
        <f t="shared" si="21"/>
        <v>105299.93</v>
      </c>
      <c r="K267" s="305"/>
      <c r="L267" s="305">
        <f>+'[2]Water Rate Base Input'!W22+'[2]WW Rate Base Input'!W22</f>
        <v>11699.99</v>
      </c>
      <c r="M267" s="53"/>
      <c r="Q267" s="18">
        <f>'[2]Water Rate Base Input'!AH22+'[2]WW Rate Base Input'!AH22</f>
        <v>93599.939999999973</v>
      </c>
      <c r="R267" s="18" t="b">
        <f t="shared" si="19"/>
        <v>1</v>
      </c>
      <c r="S267" s="162">
        <f t="shared" si="20"/>
        <v>93599.939999999988</v>
      </c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</row>
    <row r="268" spans="1:43" ht="15.6" x14ac:dyDescent="0.3">
      <c r="A268" s="72"/>
      <c r="B268" s="120" t="str">
        <f>+'[2]Water Rate Base Input'!C23</f>
        <v>16  PUMP STATION &amp; PRESSURE T</v>
      </c>
      <c r="C268" s="5"/>
      <c r="D268" s="5"/>
      <c r="F268" s="305">
        <f>'[2]Water Rate Base Input'!K23</f>
        <v>86284.43</v>
      </c>
      <c r="G268" s="305"/>
      <c r="H268" s="305">
        <f>+'[2]Water Rate Base Input'!L23+'[2]Water Rate Base Input'!M23</f>
        <v>46377.87</v>
      </c>
      <c r="I268" s="305"/>
      <c r="J268" s="305">
        <f t="shared" si="21"/>
        <v>39906.55999999999</v>
      </c>
      <c r="K268" s="305"/>
      <c r="L268" s="305">
        <f>+'[2]Water Rate Base Input'!W23+'[2]WW Rate Base Input'!W23</f>
        <v>2157.11</v>
      </c>
      <c r="M268" s="68"/>
      <c r="Q268" s="18">
        <f>'[2]Water Rate Base Input'!AH23+'[2]WW Rate Base Input'!AH23</f>
        <v>37749.44999999999</v>
      </c>
      <c r="R268" s="18" t="b">
        <f t="shared" si="19"/>
        <v>1</v>
      </c>
      <c r="S268" s="162">
        <f t="shared" si="20"/>
        <v>37749.44999999999</v>
      </c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</row>
    <row r="269" spans="1:43" ht="15.6" x14ac:dyDescent="0.3">
      <c r="A269" s="72"/>
      <c r="B269" s="120" t="str">
        <f>+'[2]Water Rate Base Input'!C24</f>
        <v>34  WATER TOWER</v>
      </c>
      <c r="C269" s="5"/>
      <c r="D269" s="5"/>
      <c r="F269" s="305">
        <f>'[2]Water Rate Base Input'!K24</f>
        <v>540703.68000000005</v>
      </c>
      <c r="G269" s="305"/>
      <c r="H269" s="305">
        <f>+'[2]Water Rate Base Input'!L24+'[2]Water Rate Base Input'!M24</f>
        <v>245569.55</v>
      </c>
      <c r="I269" s="305"/>
      <c r="J269" s="305">
        <f t="shared" si="21"/>
        <v>295134.13000000006</v>
      </c>
      <c r="K269" s="305"/>
      <c r="L269" s="305">
        <f>+'[2]Water Rate Base Input'!W24+'[2]WW Rate Base Input'!W24</f>
        <v>13517.59</v>
      </c>
      <c r="M269" s="68"/>
      <c r="Q269" s="18">
        <f>'[2]Water Rate Base Input'!AH24+'[2]WW Rate Base Input'!AH24</f>
        <v>281616.54000000004</v>
      </c>
      <c r="R269" s="18" t="b">
        <f t="shared" si="19"/>
        <v>1</v>
      </c>
      <c r="S269" s="162">
        <f t="shared" si="20"/>
        <v>281616.54000000004</v>
      </c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</row>
    <row r="270" spans="1:43" ht="15.6" x14ac:dyDescent="0.3">
      <c r="A270" s="72"/>
      <c r="B270" s="120" t="str">
        <f>+'[2]Water Rate Base Input'!C25</f>
        <v>MORGAN LAKE STANDPIPE - WATER TOWER</v>
      </c>
      <c r="C270" s="5"/>
      <c r="D270" s="5"/>
      <c r="F270" s="305">
        <f>'[2]Water Rate Base Input'!K25</f>
        <v>74745.27</v>
      </c>
      <c r="G270" s="305"/>
      <c r="H270" s="305">
        <f>+'[2]Water Rate Base Input'!L25+'[2]Water Rate Base Input'!M25</f>
        <v>74745.27</v>
      </c>
      <c r="I270" s="305"/>
      <c r="J270" s="305">
        <f t="shared" si="21"/>
        <v>0</v>
      </c>
      <c r="K270" s="305"/>
      <c r="L270" s="305">
        <f>+'[2]Water Rate Base Input'!W25+'[2]WW Rate Base Input'!W25</f>
        <v>0</v>
      </c>
      <c r="M270" s="68"/>
      <c r="Q270" s="18">
        <f>'[2]Water Rate Base Input'!AH25+'[2]WW Rate Base Input'!AH25</f>
        <v>0</v>
      </c>
      <c r="R270" s="18" t="b">
        <f t="shared" si="19"/>
        <v>1</v>
      </c>
      <c r="S270" s="162">
        <f t="shared" si="20"/>
        <v>0</v>
      </c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</row>
    <row r="271" spans="1:43" ht="15.6" x14ac:dyDescent="0.3">
      <c r="A271" s="72"/>
      <c r="B271" s="120" t="str">
        <f>+'[2]Water Rate Base Input'!C26</f>
        <v>Preston Road Utility Relocation</v>
      </c>
      <c r="C271" s="5"/>
      <c r="D271" s="5"/>
      <c r="F271" s="305">
        <f>'[2]Water Rate Base Input'!K26</f>
        <v>81010.490000000005</v>
      </c>
      <c r="G271" s="305"/>
      <c r="H271" s="305">
        <f>+'[2]Water Rate Base Input'!L26+'[2]Water Rate Base Input'!M26</f>
        <v>8269.81</v>
      </c>
      <c r="I271" s="305"/>
      <c r="J271" s="305">
        <f t="shared" si="21"/>
        <v>72740.680000000008</v>
      </c>
      <c r="K271" s="305"/>
      <c r="L271" s="305">
        <f>+'[2]Water Rate Base Input'!W26+'[2]WW Rate Base Input'!W26</f>
        <v>2025.26</v>
      </c>
      <c r="M271" s="68"/>
      <c r="Q271" s="18">
        <f>'[2]Water Rate Base Input'!AH26+'[2]WW Rate Base Input'!AH26</f>
        <v>70715.420000000013</v>
      </c>
      <c r="R271" s="18" t="b">
        <f t="shared" si="19"/>
        <v>1</v>
      </c>
      <c r="S271" s="162">
        <f t="shared" si="20"/>
        <v>70715.420000000013</v>
      </c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</row>
    <row r="272" spans="1:43" ht="15.6" x14ac:dyDescent="0.3">
      <c r="A272" s="72"/>
      <c r="B272" s="120" t="str">
        <f>+'[2]Water Rate Base Input'!C27</f>
        <v>Drainage Master Plan</v>
      </c>
      <c r="C272" s="5"/>
      <c r="D272" s="5"/>
      <c r="F272" s="305">
        <f>'[2]Water Rate Base Input'!K27</f>
        <v>264100</v>
      </c>
      <c r="G272" s="305"/>
      <c r="H272" s="305">
        <f>+'[2]Water Rate Base Input'!L27+'[2]Water Rate Base Input'!M27</f>
        <v>550.21</v>
      </c>
      <c r="I272" s="305"/>
      <c r="J272" s="305">
        <f t="shared" si="21"/>
        <v>263549.78999999998</v>
      </c>
      <c r="K272" s="305"/>
      <c r="L272" s="305">
        <f>+'[2]Water Rate Base Input'!W27+'[2]WW Rate Base Input'!W27</f>
        <v>550.21</v>
      </c>
      <c r="M272" s="68"/>
      <c r="Q272" s="18">
        <f>'[2]Water Rate Base Input'!AH27+'[2]WW Rate Base Input'!AH27</f>
        <v>262999.57999999996</v>
      </c>
      <c r="R272" s="18" t="b">
        <f t="shared" si="19"/>
        <v>1</v>
      </c>
      <c r="S272" s="162">
        <f t="shared" si="20"/>
        <v>262999.57999999996</v>
      </c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</row>
    <row r="273" spans="1:43" ht="15.6" x14ac:dyDescent="0.3">
      <c r="A273" s="72"/>
      <c r="B273" s="120" t="str">
        <f>+'[2]Water Rate Base Input'!C28</f>
        <v>Preston Hills Retaining Wall</v>
      </c>
      <c r="C273" s="5"/>
      <c r="D273" s="5"/>
      <c r="F273" s="305">
        <f>'[2]Water Rate Base Input'!K28</f>
        <v>32880</v>
      </c>
      <c r="G273" s="305"/>
      <c r="H273" s="305">
        <f>+'[2]Water Rate Base Input'!L28+'[2]Water Rate Base Input'!M28</f>
        <v>68.5</v>
      </c>
      <c r="I273" s="305"/>
      <c r="J273" s="305">
        <f t="shared" si="21"/>
        <v>32811.5</v>
      </c>
      <c r="K273" s="305"/>
      <c r="L273" s="305">
        <f>+'[2]Water Rate Base Input'!W28+'[2]WW Rate Base Input'!W28</f>
        <v>68.5</v>
      </c>
      <c r="M273" s="68"/>
      <c r="Q273" s="18">
        <f>'[2]Water Rate Base Input'!AH28+'[2]WW Rate Base Input'!AH28</f>
        <v>32743</v>
      </c>
      <c r="R273" s="18" t="b">
        <f t="shared" si="19"/>
        <v>1</v>
      </c>
      <c r="S273" s="162">
        <f t="shared" si="20"/>
        <v>32743</v>
      </c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</row>
    <row r="274" spans="1:43" ht="15.6" x14ac:dyDescent="0.3">
      <c r="A274" s="72"/>
      <c r="B274" s="120" t="str">
        <f>+'[2]Water Rate Base Input'!C29</f>
        <v>Twelve Oaks Phase 2</v>
      </c>
      <c r="C274" s="5"/>
      <c r="D274" s="5"/>
      <c r="F274" s="305">
        <f>'[2]Water Rate Base Input'!K29</f>
        <v>63166</v>
      </c>
      <c r="G274" s="305"/>
      <c r="H274" s="305">
        <f>+'[2]Water Rate Base Input'!L29+'[2]Water Rate Base Input'!M29</f>
        <v>131.6</v>
      </c>
      <c r="I274" s="305"/>
      <c r="J274" s="305">
        <f t="shared" si="21"/>
        <v>63034.400000000001</v>
      </c>
      <c r="K274" s="305"/>
      <c r="L274" s="305">
        <f>+'[2]Water Rate Base Input'!W29+'[2]WW Rate Base Input'!W29</f>
        <v>131.6</v>
      </c>
      <c r="M274" s="68"/>
      <c r="Q274" s="18">
        <f>'[2]Water Rate Base Input'!AH29+'[2]WW Rate Base Input'!AH29</f>
        <v>62902.8</v>
      </c>
      <c r="R274" s="18" t="b">
        <f t="shared" si="19"/>
        <v>1</v>
      </c>
      <c r="S274" s="162">
        <f t="shared" si="20"/>
        <v>62902.8</v>
      </c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</row>
    <row r="275" spans="1:43" ht="15.6" x14ac:dyDescent="0.3">
      <c r="A275" s="72"/>
      <c r="B275" s="40" t="str">
        <f>+'[2]Water Rate Base Input'!C50</f>
        <v>Asset A/C#: 102 - EQUIPMENT</v>
      </c>
      <c r="C275" s="5"/>
      <c r="D275" s="5"/>
      <c r="F275" s="105"/>
      <c r="G275" s="105"/>
      <c r="H275" s="105"/>
      <c r="I275" s="105"/>
      <c r="J275" s="105"/>
      <c r="K275" s="105"/>
      <c r="L275" s="105"/>
      <c r="Q275" s="18">
        <f>'[2]Water Rate Base Input'!AH50+'[2]WW Rate Base Input'!AH50</f>
        <v>0</v>
      </c>
      <c r="R275" s="18" t="b">
        <f t="shared" si="19"/>
        <v>1</v>
      </c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</row>
    <row r="276" spans="1:43" ht="15.6" x14ac:dyDescent="0.3">
      <c r="A276" s="72"/>
      <c r="B276" s="120" t="str">
        <f>+'[2]Water Rate Base Input'!C51</f>
        <v>RADIO READ WATER METER</v>
      </c>
      <c r="C276" s="5"/>
      <c r="D276" s="5"/>
      <c r="F276" s="305">
        <f>'[2]Water Rate Base Input'!K51</f>
        <v>235656</v>
      </c>
      <c r="G276" s="305"/>
      <c r="H276" s="305">
        <f>+'[2]Water Rate Base Input'!L51+'[2]Water Rate Base Input'!M51</f>
        <v>82970.549999999988</v>
      </c>
      <c r="I276" s="305"/>
      <c r="J276" s="305">
        <f t="shared" ref="J276:J287" si="22">+F276-H276</f>
        <v>152685.45000000001</v>
      </c>
      <c r="K276" s="305"/>
      <c r="L276" s="305">
        <f>+'[2]Water Rate Base Input'!W51+'[2]WW Rate Base Input'!W51</f>
        <v>5891.4</v>
      </c>
      <c r="M276" s="68"/>
      <c r="Q276" s="18">
        <f>'[2]Water Rate Base Input'!AH51+'[2]WW Rate Base Input'!AH51</f>
        <v>146794.05000000002</v>
      </c>
      <c r="R276" s="18" t="b">
        <f t="shared" si="19"/>
        <v>1</v>
      </c>
      <c r="S276" s="162">
        <f t="shared" ref="S276:S287" si="23">+J276-L276</f>
        <v>146794.05000000002</v>
      </c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</row>
    <row r="277" spans="1:43" ht="15.6" x14ac:dyDescent="0.3">
      <c r="A277" s="72"/>
      <c r="B277" s="120" t="str">
        <f>+'[2]Water Rate Base Input'!C52</f>
        <v>Sewer inspection Camera</v>
      </c>
      <c r="C277" s="5"/>
      <c r="D277" s="5"/>
      <c r="F277" s="305">
        <f>'[2]Water Rate Base Input'!K52</f>
        <v>3978</v>
      </c>
      <c r="G277" s="305"/>
      <c r="H277" s="305">
        <f>+'[2]Water Rate Base Input'!L52+'[2]Water Rate Base Input'!M52</f>
        <v>3978</v>
      </c>
      <c r="I277" s="305"/>
      <c r="J277" s="305">
        <f t="shared" si="22"/>
        <v>0</v>
      </c>
      <c r="K277" s="305"/>
      <c r="L277" s="305">
        <f>+'[2]Water Rate Base Input'!W52+'[2]WW Rate Base Input'!W52</f>
        <v>0</v>
      </c>
      <c r="M277" s="68"/>
      <c r="Q277" s="18">
        <f>'[2]Water Rate Base Input'!AH52+'[2]WW Rate Base Input'!AH52</f>
        <v>0</v>
      </c>
      <c r="R277" s="18" t="b">
        <f t="shared" si="19"/>
        <v>1</v>
      </c>
      <c r="S277" s="162">
        <f t="shared" si="23"/>
        <v>0</v>
      </c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</row>
    <row r="278" spans="1:43" s="107" customFormat="1" ht="15.6" x14ac:dyDescent="0.3">
      <c r="A278" s="225"/>
      <c r="B278" s="290" t="str">
        <f>+'[2]Water Rate Base Input'!C53</f>
        <v>Top Hat 18 ft 10k Trailer</v>
      </c>
      <c r="C278" s="146"/>
      <c r="D278" s="146"/>
      <c r="F278" s="307">
        <f>'[2]Water Rate Base Input'!K53</f>
        <v>2799</v>
      </c>
      <c r="G278" s="307"/>
      <c r="H278" s="307">
        <f>+'[2]Water Rate Base Input'!L53+'[2]Water Rate Base Input'!M53</f>
        <v>2332.5100000000002</v>
      </c>
      <c r="I278" s="307"/>
      <c r="J278" s="307">
        <f t="shared" si="22"/>
        <v>466.48999999999978</v>
      </c>
      <c r="K278" s="307"/>
      <c r="L278" s="307">
        <f>+'[2]Water Rate Base Input'!W53+'[2]WW Rate Base Input'!W53</f>
        <v>0</v>
      </c>
      <c r="M278" s="217"/>
      <c r="Q278" s="148">
        <f>'[2]Water Rate Base Input'!AH53+'[2]WW Rate Base Input'!AH53</f>
        <v>466.4899999999999</v>
      </c>
      <c r="R278" s="148" t="b">
        <f t="shared" si="19"/>
        <v>1</v>
      </c>
      <c r="S278" s="291">
        <f t="shared" si="23"/>
        <v>466.48999999999978</v>
      </c>
      <c r="T278" s="148"/>
      <c r="U278" s="148"/>
      <c r="V278" s="148"/>
      <c r="W278" s="148"/>
      <c r="X278" s="148"/>
      <c r="Y278" s="148"/>
      <c r="Z278" s="148"/>
      <c r="AA278" s="148"/>
      <c r="AB278" s="148"/>
      <c r="AC278" s="148"/>
      <c r="AD278" s="148"/>
      <c r="AE278" s="148"/>
      <c r="AF278" s="148"/>
      <c r="AG278" s="148"/>
      <c r="AH278" s="148"/>
      <c r="AI278" s="148"/>
      <c r="AJ278" s="148"/>
      <c r="AK278" s="148"/>
      <c r="AL278" s="148"/>
      <c r="AM278" s="148"/>
      <c r="AN278" s="148"/>
      <c r="AO278" s="148"/>
      <c r="AP278" s="148"/>
      <c r="AQ278" s="148"/>
    </row>
    <row r="279" spans="1:43" s="107" customFormat="1" ht="15.6" x14ac:dyDescent="0.3">
      <c r="A279" s="225"/>
      <c r="B279" s="290" t="str">
        <f>+'[2]Water Rate Base Input'!C54</f>
        <v>Bearcat 9 " wood chipper</v>
      </c>
      <c r="C279" s="146"/>
      <c r="D279" s="146"/>
      <c r="F279" s="307">
        <f>'[2]Water Rate Base Input'!K54</f>
        <v>3466.66</v>
      </c>
      <c r="G279" s="307"/>
      <c r="H279" s="307">
        <f>+'[2]Water Rate Base Input'!L54+'[2]Water Rate Base Input'!M54</f>
        <v>3466.66</v>
      </c>
      <c r="I279" s="307"/>
      <c r="J279" s="307">
        <f t="shared" si="22"/>
        <v>0</v>
      </c>
      <c r="K279" s="307"/>
      <c r="L279" s="307">
        <f>+'[2]Water Rate Base Input'!W54+'[2]WW Rate Base Input'!W54</f>
        <v>0</v>
      </c>
      <c r="M279" s="217"/>
      <c r="Q279" s="148">
        <f>'[2]Water Rate Base Input'!AH54+'[2]WW Rate Base Input'!AH54</f>
        <v>635.55999999999995</v>
      </c>
      <c r="R279" s="148" t="b">
        <f t="shared" si="19"/>
        <v>0</v>
      </c>
      <c r="S279" s="291">
        <f t="shared" si="23"/>
        <v>0</v>
      </c>
      <c r="T279" s="148"/>
      <c r="U279" s="148"/>
      <c r="V279" s="148"/>
      <c r="W279" s="148"/>
      <c r="X279" s="148"/>
      <c r="Y279" s="148"/>
      <c r="Z279" s="148"/>
      <c r="AA279" s="148"/>
      <c r="AB279" s="148"/>
      <c r="AC279" s="148"/>
      <c r="AD279" s="148"/>
      <c r="AE279" s="148"/>
      <c r="AF279" s="148"/>
      <c r="AG279" s="148"/>
      <c r="AH279" s="148"/>
      <c r="AI279" s="148"/>
      <c r="AJ279" s="148"/>
      <c r="AK279" s="148"/>
      <c r="AL279" s="148"/>
      <c r="AM279" s="148"/>
      <c r="AN279" s="148"/>
      <c r="AO279" s="148"/>
      <c r="AP279" s="148"/>
      <c r="AQ279" s="148"/>
    </row>
    <row r="280" spans="1:43" s="107" customFormat="1" ht="15.6" x14ac:dyDescent="0.3">
      <c r="A280" s="225"/>
      <c r="B280" s="290" t="str">
        <f>+'[2]Water Rate Base Input'!C55</f>
        <v>AMI Meter Replacement Project</v>
      </c>
      <c r="C280" s="146"/>
      <c r="D280" s="146"/>
      <c r="F280" s="307">
        <f>'[2]Water Rate Base Input'!K55</f>
        <v>1066820.82</v>
      </c>
      <c r="G280" s="307"/>
      <c r="H280" s="307">
        <f>+'[2]Water Rate Base Input'!L55+'[2]Water Rate Base Input'!M55</f>
        <v>152910.97999999998</v>
      </c>
      <c r="I280" s="307"/>
      <c r="J280" s="307">
        <f t="shared" si="22"/>
        <v>913909.84000000008</v>
      </c>
      <c r="K280" s="307"/>
      <c r="L280" s="307">
        <f>+'[2]Water Rate Base Input'!W55+'[2]WW Rate Base Input'!W55</f>
        <v>42672.83</v>
      </c>
      <c r="M280" s="217"/>
      <c r="Q280" s="148">
        <f>'[2]Water Rate Base Input'!AH55+'[2]WW Rate Base Input'!AH55</f>
        <v>871237.01000000013</v>
      </c>
      <c r="R280" s="148" t="b">
        <f t="shared" si="19"/>
        <v>1</v>
      </c>
      <c r="S280" s="291">
        <f t="shared" si="23"/>
        <v>871237.01000000013</v>
      </c>
      <c r="T280" s="148"/>
      <c r="U280" s="148"/>
      <c r="V280" s="148"/>
      <c r="W280" s="148"/>
      <c r="X280" s="148"/>
      <c r="Y280" s="148"/>
      <c r="Z280" s="148"/>
      <c r="AA280" s="148"/>
      <c r="AB280" s="148"/>
      <c r="AC280" s="148"/>
      <c r="AD280" s="148"/>
      <c r="AE280" s="148"/>
      <c r="AF280" s="148"/>
      <c r="AG280" s="148"/>
      <c r="AH280" s="148"/>
      <c r="AI280" s="148"/>
      <c r="AJ280" s="148"/>
      <c r="AK280" s="148"/>
      <c r="AL280" s="148"/>
      <c r="AM280" s="148"/>
      <c r="AN280" s="148"/>
      <c r="AO280" s="148"/>
      <c r="AP280" s="148"/>
      <c r="AQ280" s="148"/>
    </row>
    <row r="281" spans="1:43" ht="15.6" x14ac:dyDescent="0.3">
      <c r="A281" s="72"/>
      <c r="B281" s="120" t="str">
        <f>+'[2]Water Rate Base Input'!C56</f>
        <v>Vacuum Jetter and Trailer</v>
      </c>
      <c r="C281" s="5"/>
      <c r="D281" s="5"/>
      <c r="F281" s="305">
        <f>'[2]Water Rate Base Input'!K56</f>
        <v>56832.5</v>
      </c>
      <c r="G281" s="305"/>
      <c r="H281" s="305">
        <f>+'[2]Water Rate Base Input'!L56+'[2]Water Rate Base Input'!M56</f>
        <v>27063.1</v>
      </c>
      <c r="I281" s="305"/>
      <c r="J281" s="305">
        <f t="shared" si="22"/>
        <v>29769.4</v>
      </c>
      <c r="K281" s="305"/>
      <c r="L281" s="305">
        <f>+'[2]Water Rate Base Input'!W56+'[2]WW Rate Base Input'!W56</f>
        <v>8118.93</v>
      </c>
      <c r="M281" s="68"/>
      <c r="Q281" s="18">
        <f>'[2]Water Rate Base Input'!AH56+'[2]WW Rate Base Input'!AH56</f>
        <v>21650.47</v>
      </c>
      <c r="R281" s="18" t="b">
        <f t="shared" si="19"/>
        <v>1</v>
      </c>
      <c r="S281" s="162">
        <f t="shared" si="23"/>
        <v>21650.47</v>
      </c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</row>
    <row r="282" spans="1:43" ht="15.6" x14ac:dyDescent="0.3">
      <c r="A282" s="72"/>
      <c r="B282" s="120" t="str">
        <f>+'[2]Water Rate Base Input'!C57</f>
        <v>GIS Database Support &amp; Hosting</v>
      </c>
      <c r="C282" s="5"/>
      <c r="D282" s="5"/>
      <c r="F282" s="305">
        <f>'[2]Water Rate Base Input'!K57</f>
        <v>83823</v>
      </c>
      <c r="G282" s="305"/>
      <c r="H282" s="305">
        <f>+'[2]Water Rate Base Input'!L57+'[2]Water Rate Base Input'!M57</f>
        <v>55882</v>
      </c>
      <c r="I282" s="305"/>
      <c r="J282" s="305">
        <f t="shared" si="22"/>
        <v>27941</v>
      </c>
      <c r="K282" s="305"/>
      <c r="L282" s="305">
        <f>+'[2]Water Rate Base Input'!W57+'[2]WW Rate Base Input'!W57</f>
        <v>0</v>
      </c>
      <c r="M282" s="68"/>
      <c r="Q282" s="18">
        <f>'[2]Water Rate Base Input'!AH57+'[2]WW Rate Base Input'!AH57</f>
        <v>27941</v>
      </c>
      <c r="R282" s="18" t="b">
        <f t="shared" si="19"/>
        <v>1</v>
      </c>
      <c r="S282" s="162">
        <f t="shared" si="23"/>
        <v>27941</v>
      </c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</row>
    <row r="283" spans="1:43" ht="15.6" x14ac:dyDescent="0.3">
      <c r="A283" s="72"/>
      <c r="B283" s="120" t="str">
        <f>+'[2]Water Rate Base Input'!C58</f>
        <v>Single Turner Valve Maintenance Trailer</v>
      </c>
      <c r="C283" s="5"/>
      <c r="D283" s="5"/>
      <c r="F283" s="305">
        <f>'[2]Water Rate Base Input'!K58</f>
        <v>59419.37</v>
      </c>
      <c r="G283" s="305"/>
      <c r="H283" s="305">
        <f>+'[2]Water Rate Base Input'!L58+'[2]Water Rate Base Input'!M58</f>
        <v>22777.42</v>
      </c>
      <c r="I283" s="305"/>
      <c r="J283" s="305">
        <f t="shared" si="22"/>
        <v>36641.950000000004</v>
      </c>
      <c r="K283" s="305"/>
      <c r="L283" s="305">
        <f>+'[2]Water Rate Base Input'!W58+'[2]WW Rate Base Input'!W58</f>
        <v>11883.87</v>
      </c>
      <c r="M283" s="68"/>
      <c r="Q283" s="18">
        <f>'[2]Water Rate Base Input'!AH58+'[2]WW Rate Base Input'!AH58</f>
        <v>24758.080000000002</v>
      </c>
      <c r="R283" s="18" t="b">
        <f t="shared" si="19"/>
        <v>1</v>
      </c>
      <c r="S283" s="162">
        <f t="shared" si="23"/>
        <v>24758.080000000002</v>
      </c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</row>
    <row r="284" spans="1:43" ht="15.6" x14ac:dyDescent="0.3">
      <c r="A284" s="72"/>
      <c r="B284" s="120" t="str">
        <f>+'[2]Water Rate Base Input'!C59</f>
        <v>Crawler Main Line Sewer Camera</v>
      </c>
      <c r="C284" s="5"/>
      <c r="D284" s="5"/>
      <c r="F284" s="305">
        <f>'[2]Water Rate Base Input'!K59</f>
        <v>33494</v>
      </c>
      <c r="G284" s="305"/>
      <c r="H284" s="305">
        <f>+'[2]Water Rate Base Input'!L59+'[2]Water Rate Base Input'!M59</f>
        <v>8373.5</v>
      </c>
      <c r="I284" s="305"/>
      <c r="J284" s="305">
        <f t="shared" si="22"/>
        <v>25120.5</v>
      </c>
      <c r="K284" s="305"/>
      <c r="L284" s="305">
        <f>+'[2]Water Rate Base Input'!W59+'[2]WW Rate Base Input'!W59</f>
        <v>4784.8599999999997</v>
      </c>
      <c r="M284" s="68"/>
      <c r="Q284" s="18">
        <f>'[2]Water Rate Base Input'!AH59+'[2]WW Rate Base Input'!AH59</f>
        <v>20335.64</v>
      </c>
      <c r="R284" s="18" t="b">
        <f t="shared" si="19"/>
        <v>1</v>
      </c>
      <c r="S284" s="162">
        <f t="shared" si="23"/>
        <v>20335.64</v>
      </c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</row>
    <row r="285" spans="1:43" ht="15.6" x14ac:dyDescent="0.3">
      <c r="A285" s="72"/>
      <c r="B285" s="120" t="str">
        <f>+'[2]Water Rate Base Input'!C60</f>
        <v>Caterpillar Backhoe Loader</v>
      </c>
      <c r="C285" s="5"/>
      <c r="D285" s="5"/>
      <c r="F285" s="305">
        <f>'[2]Water Rate Base Input'!K60</f>
        <v>118723</v>
      </c>
      <c r="G285" s="305"/>
      <c r="H285" s="305">
        <f>+'[2]Water Rate Base Input'!L60+'[2]Water Rate Base Input'!M60</f>
        <v>29680.75</v>
      </c>
      <c r="I285" s="305"/>
      <c r="J285" s="305">
        <f t="shared" si="22"/>
        <v>89042.25</v>
      </c>
      <c r="K285" s="305"/>
      <c r="L285" s="305">
        <f>+'[2]Water Rate Base Input'!W60+'[2]WW Rate Base Input'!W60</f>
        <v>16960.43</v>
      </c>
      <c r="M285" s="68"/>
      <c r="Q285" s="18">
        <f>'[2]Water Rate Base Input'!AH60+'[2]WW Rate Base Input'!AH60</f>
        <v>72081.820000000007</v>
      </c>
      <c r="R285" s="18" t="b">
        <f t="shared" si="19"/>
        <v>1</v>
      </c>
      <c r="S285" s="162">
        <f t="shared" si="23"/>
        <v>72081.820000000007</v>
      </c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</row>
    <row r="286" spans="1:43" ht="15.6" x14ac:dyDescent="0.3">
      <c r="A286" s="72"/>
      <c r="B286" s="120" t="str">
        <f>+'[2]Water Rate Base Input'!C61</f>
        <v>Wireless Headset</v>
      </c>
      <c r="C286" s="5"/>
      <c r="D286" s="5"/>
      <c r="F286" s="305">
        <f>'[2]Water Rate Base Input'!K61</f>
        <v>5658.02</v>
      </c>
      <c r="G286" s="305"/>
      <c r="H286" s="305">
        <f>+'[2]Water Rate Base Input'!L61+'[2]Water Rate Base Input'!M61</f>
        <v>2829.01</v>
      </c>
      <c r="I286" s="305"/>
      <c r="J286" s="305">
        <f t="shared" si="22"/>
        <v>2829.01</v>
      </c>
      <c r="K286" s="305"/>
      <c r="L286" s="305">
        <f>+'[2]Water Rate Base Input'!W61+'[2]WW Rate Base Input'!W61</f>
        <v>1886.01</v>
      </c>
      <c r="M286" s="68"/>
      <c r="Q286" s="18">
        <f>'[2]Water Rate Base Input'!AH61+'[2]WW Rate Base Input'!AH61</f>
        <v>943.00000000000023</v>
      </c>
      <c r="R286" s="18" t="b">
        <f t="shared" si="19"/>
        <v>1</v>
      </c>
      <c r="S286" s="162">
        <f t="shared" si="23"/>
        <v>943.00000000000023</v>
      </c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</row>
    <row r="287" spans="1:43" ht="15.6" x14ac:dyDescent="0.3">
      <c r="A287" s="72"/>
      <c r="B287" s="120" t="str">
        <f>+'[2]Water Rate Base Input'!C62</f>
        <v>GIS Database Support and hosting</v>
      </c>
      <c r="C287" s="5"/>
      <c r="D287" s="5"/>
      <c r="F287" s="305">
        <f>'[2]Water Rate Base Input'!K62</f>
        <v>35197</v>
      </c>
      <c r="G287" s="305"/>
      <c r="H287" s="305">
        <f>+'[2]Water Rate Base Input'!L62+'[2]Water Rate Base Input'!M62</f>
        <v>419.01</v>
      </c>
      <c r="I287" s="305"/>
      <c r="J287" s="305">
        <f t="shared" si="22"/>
        <v>34777.99</v>
      </c>
      <c r="K287" s="305"/>
      <c r="L287" s="305">
        <f>+'[2]Water Rate Base Input'!W62+'[2]WW Rate Base Input'!W62</f>
        <v>419.01</v>
      </c>
      <c r="M287" s="68"/>
      <c r="Q287" s="18">
        <f>'[2]Water Rate Base Input'!AH62+'[2]WW Rate Base Input'!AH62</f>
        <v>34358.979999999996</v>
      </c>
      <c r="R287" s="18" t="b">
        <f t="shared" si="19"/>
        <v>1</v>
      </c>
      <c r="S287" s="162">
        <f t="shared" si="23"/>
        <v>34358.979999999996</v>
      </c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</row>
    <row r="288" spans="1:43" ht="15.6" x14ac:dyDescent="0.3">
      <c r="A288" s="11"/>
      <c r="B288" s="40" t="str">
        <f>+'[2]Water Rate Base Input'!C81</f>
        <v>Asset A/C#: 103 - SERVICE AREA (GRWSC)</v>
      </c>
      <c r="C288" s="5"/>
      <c r="D288" s="5"/>
      <c r="F288" s="305"/>
      <c r="G288" s="305"/>
      <c r="H288" s="305"/>
      <c r="I288" s="305"/>
      <c r="J288" s="305"/>
      <c r="K288" s="305"/>
      <c r="L288" s="305"/>
      <c r="M288" s="53"/>
      <c r="Q288" s="18">
        <f>'[2]Water Rate Base Input'!AH81+'[2]WW Rate Base Input'!AH81</f>
        <v>0</v>
      </c>
      <c r="R288" s="18" t="b">
        <f t="shared" si="19"/>
        <v>1</v>
      </c>
      <c r="S288" s="162"/>
    </row>
    <row r="289" spans="1:19" ht="15" x14ac:dyDescent="0.25">
      <c r="A289" s="11"/>
      <c r="B289" s="120" t="str">
        <f>+'[2]Water Rate Base Input'!C82</f>
        <v>32  SERVICE AREA (GRWSC) WAT</v>
      </c>
      <c r="C289" s="5"/>
      <c r="D289" s="5"/>
      <c r="F289" s="305">
        <f>'[2]Water Rate Base Input'!K82</f>
        <v>485337.54</v>
      </c>
      <c r="G289" s="305"/>
      <c r="H289" s="305">
        <f>+'[2]Water Rate Base Input'!L82+'[2]Water Rate Base Input'!M82</f>
        <v>269969.03999999998</v>
      </c>
      <c r="I289" s="305"/>
      <c r="J289" s="305">
        <f t="shared" ref="J289:J324" si="24">+F289-H289</f>
        <v>215368.5</v>
      </c>
      <c r="K289" s="305"/>
      <c r="L289" s="305">
        <f>+'[2]Water Rate Base Input'!W82+'[2]WW Rate Base Input'!W82</f>
        <v>12133.44</v>
      </c>
      <c r="M289" s="53"/>
      <c r="Q289" s="18">
        <f>'[2]Water Rate Base Input'!AH82+'[2]WW Rate Base Input'!AH82</f>
        <v>203235.05999999997</v>
      </c>
      <c r="R289" s="18" t="b">
        <f t="shared" si="19"/>
        <v>1</v>
      </c>
      <c r="S289" s="162">
        <f t="shared" ref="S289:S294" si="25">+J289-L289</f>
        <v>203235.06</v>
      </c>
    </row>
    <row r="290" spans="1:19" ht="15" x14ac:dyDescent="0.25">
      <c r="A290" s="11"/>
      <c r="B290" s="120" t="str">
        <f>+'[2]Water Rate Base Input'!C83</f>
        <v>GUNTER CCN AZQUI IPPILITO PROPERTY</v>
      </c>
      <c r="C290" s="5"/>
      <c r="D290" s="5"/>
      <c r="F290" s="305">
        <f>'[2]Water Rate Base Input'!K83</f>
        <v>30664.5</v>
      </c>
      <c r="G290" s="305"/>
      <c r="H290" s="305">
        <f>+'[2]Water Rate Base Input'!L83+'[2]Water Rate Base Input'!M83</f>
        <v>10796.42</v>
      </c>
      <c r="I290" s="305"/>
      <c r="J290" s="305">
        <f t="shared" si="24"/>
        <v>19868.080000000002</v>
      </c>
      <c r="K290" s="305"/>
      <c r="L290" s="305">
        <f>+'[2]Water Rate Base Input'!W83+'[2]WW Rate Base Input'!W83</f>
        <v>766.61</v>
      </c>
      <c r="M290" s="53"/>
      <c r="Q290" s="18">
        <f>'[2]Water Rate Base Input'!AH83+'[2]WW Rate Base Input'!AH83</f>
        <v>19101.47</v>
      </c>
      <c r="R290" s="18" t="b">
        <f t="shared" si="19"/>
        <v>1</v>
      </c>
      <c r="S290" s="162">
        <f t="shared" si="25"/>
        <v>19101.47</v>
      </c>
    </row>
    <row r="291" spans="1:19" ht="15" x14ac:dyDescent="0.25">
      <c r="A291" s="11"/>
      <c r="B291" s="120" t="str">
        <f>+'[2]Water Rate Base Input'!C84</f>
        <v>CCN SERVICE AREA AGREEMENT MARILEE SPECIAL UTILITY</v>
      </c>
      <c r="C291" s="5"/>
      <c r="D291" s="5"/>
      <c r="F291" s="305">
        <f>'[2]Water Rate Base Input'!K84</f>
        <v>94403.25</v>
      </c>
      <c r="G291" s="305"/>
      <c r="H291" s="305">
        <f>+'[2]Water Rate Base Input'!L84+'[2]Water Rate Base Input'!M84</f>
        <v>24584.17</v>
      </c>
      <c r="I291" s="305"/>
      <c r="J291" s="305">
        <f t="shared" si="24"/>
        <v>69819.08</v>
      </c>
      <c r="K291" s="305"/>
      <c r="L291" s="305">
        <f>+'[2]Water Rate Base Input'!W84+'[2]WW Rate Base Input'!W84</f>
        <v>2360.08</v>
      </c>
      <c r="M291" s="53"/>
      <c r="Q291" s="18">
        <f>'[2]Water Rate Base Input'!AH84+'[2]WW Rate Base Input'!AH84</f>
        <v>67459</v>
      </c>
      <c r="R291" s="18" t="b">
        <f t="shared" si="19"/>
        <v>1</v>
      </c>
      <c r="S291" s="162">
        <f t="shared" si="25"/>
        <v>67459</v>
      </c>
    </row>
    <row r="292" spans="1:19" ht="15" x14ac:dyDescent="0.25">
      <c r="A292" s="11"/>
      <c r="B292" s="120" t="str">
        <f>+'[2]Water Rate Base Input'!C85</f>
        <v>CCN SERVICE AREA AGREEMENT MARILEE SPECIAL UTILITY</v>
      </c>
      <c r="C292" s="5"/>
      <c r="D292" s="5"/>
      <c r="F292" s="305">
        <f>'[2]Water Rate Base Input'!K85</f>
        <v>258240</v>
      </c>
      <c r="G292" s="305"/>
      <c r="H292" s="305">
        <f>+'[2]Water Rate Base Input'!L85+'[2]Water Rate Base Input'!M85</f>
        <v>66174</v>
      </c>
      <c r="I292" s="305"/>
      <c r="J292" s="305">
        <f t="shared" si="24"/>
        <v>192066</v>
      </c>
      <c r="K292" s="305"/>
      <c r="L292" s="305">
        <f>+'[2]Water Rate Base Input'!W85+'[2]WW Rate Base Input'!W85</f>
        <v>6456</v>
      </c>
      <c r="M292" s="53"/>
      <c r="Q292" s="18">
        <f>'[2]Water Rate Base Input'!AH85+'[2]WW Rate Base Input'!AH85</f>
        <v>185610</v>
      </c>
      <c r="R292" s="18" t="b">
        <f t="shared" si="19"/>
        <v>1</v>
      </c>
      <c r="S292" s="162">
        <f t="shared" si="25"/>
        <v>185610</v>
      </c>
    </row>
    <row r="293" spans="1:19" ht="15" x14ac:dyDescent="0.25">
      <c r="A293" s="11"/>
      <c r="B293" s="120" t="str">
        <f>+'[2]Water Rate Base Input'!C86</f>
        <v>CCN SERVICE AREA AGREEMENT</v>
      </c>
      <c r="C293" s="5"/>
      <c r="D293" s="5"/>
      <c r="F293" s="305">
        <f>'[2]Water Rate Base Input'!K86</f>
        <v>153874.5</v>
      </c>
      <c r="G293" s="305"/>
      <c r="H293" s="305">
        <f>+'[2]Water Rate Base Input'!L86+'[2]Water Rate Base Input'!M86</f>
        <v>36545.17</v>
      </c>
      <c r="I293" s="305"/>
      <c r="J293" s="305">
        <f t="shared" si="24"/>
        <v>117329.33</v>
      </c>
      <c r="K293" s="305"/>
      <c r="L293" s="305">
        <f>+'[2]Water Rate Base Input'!W86+'[2]WW Rate Base Input'!W86</f>
        <v>3846.86</v>
      </c>
      <c r="M293" s="53"/>
      <c r="Q293" s="18">
        <f>'[2]Water Rate Base Input'!AH86+'[2]WW Rate Base Input'!AH86</f>
        <v>113482.47</v>
      </c>
      <c r="R293" s="18" t="b">
        <f t="shared" si="19"/>
        <v>1</v>
      </c>
      <c r="S293" s="162">
        <f t="shared" si="25"/>
        <v>113482.47</v>
      </c>
    </row>
    <row r="294" spans="1:19" ht="15" x14ac:dyDescent="0.25">
      <c r="A294" s="11"/>
      <c r="B294" s="120" t="str">
        <f>+'[2]Water Rate Base Input'!C87</f>
        <v>CCN SERVICE AREA AGREEMENT</v>
      </c>
      <c r="C294" s="5"/>
      <c r="D294" s="5"/>
      <c r="F294" s="305">
        <f>'[2]Water Rate Base Input'!K87</f>
        <v>5535</v>
      </c>
      <c r="G294" s="305"/>
      <c r="H294" s="305">
        <f>+'[2]Water Rate Base Input'!L87+'[2]Water Rate Base Input'!M87</f>
        <v>1072.44</v>
      </c>
      <c r="I294" s="305"/>
      <c r="J294" s="305">
        <f t="shared" si="24"/>
        <v>4462.5599999999995</v>
      </c>
      <c r="K294" s="305"/>
      <c r="L294" s="305">
        <f>+'[2]Water Rate Base Input'!W87+'[2]WW Rate Base Input'!W87</f>
        <v>138.38</v>
      </c>
      <c r="M294" s="53"/>
      <c r="Q294" s="18">
        <f>'[2]Water Rate Base Input'!AH87+'[2]WW Rate Base Input'!AH87</f>
        <v>4324.18</v>
      </c>
      <c r="R294" s="18" t="b">
        <f t="shared" si="19"/>
        <v>1</v>
      </c>
      <c r="S294" s="162">
        <f t="shared" si="25"/>
        <v>4324.1799999999994</v>
      </c>
    </row>
    <row r="295" spans="1:19" ht="15.6" x14ac:dyDescent="0.3">
      <c r="A295" s="11"/>
      <c r="B295" s="40" t="str">
        <f>+'[2]Water Rate Base Input'!C111</f>
        <v>Asset A/C#: 104 - SEWER LINES</v>
      </c>
      <c r="C295" s="5"/>
      <c r="D295" s="5"/>
      <c r="F295" s="305"/>
      <c r="G295" s="305"/>
      <c r="H295" s="305"/>
      <c r="I295" s="305"/>
      <c r="J295" s="305"/>
      <c r="K295" s="305"/>
      <c r="L295" s="305"/>
      <c r="M295" s="53"/>
      <c r="Q295" s="18">
        <f>'[2]Water Rate Base Input'!AH111+'[2]WW Rate Base Input'!AH111</f>
        <v>0</v>
      </c>
      <c r="R295" s="18" t="b">
        <f t="shared" si="19"/>
        <v>1</v>
      </c>
      <c r="S295" s="162"/>
    </row>
    <row r="296" spans="1:19" ht="15" x14ac:dyDescent="0.25">
      <c r="A296" s="11"/>
      <c r="B296" s="120" t="str">
        <f>+'[2]Water Rate Base Input'!C112</f>
        <v>25  SEWER LINE EXTENSION</v>
      </c>
      <c r="C296" s="5"/>
      <c r="D296" s="5"/>
      <c r="F296" s="305">
        <f>'[2]Water Rate Base Input'!K112</f>
        <v>128209.54</v>
      </c>
      <c r="G296" s="305"/>
      <c r="H296" s="305">
        <f>+'[2]Water Rate Base Input'!L112+'[2]Water Rate Base Input'!M112</f>
        <v>88144.1</v>
      </c>
      <c r="I296" s="305"/>
      <c r="J296" s="305">
        <f t="shared" si="24"/>
        <v>40065.439999999988</v>
      </c>
      <c r="K296" s="305"/>
      <c r="L296" s="305">
        <f>+'[2]Water Rate Base Input'!W112+'[2]WW Rate Base Input'!W112</f>
        <v>3205.24</v>
      </c>
      <c r="M296" s="53"/>
      <c r="Q296" s="18">
        <f>'[2]Water Rate Base Input'!AH112+'[2]WW Rate Base Input'!AH112</f>
        <v>36860.199999999997</v>
      </c>
      <c r="R296" s="18" t="b">
        <f t="shared" si="19"/>
        <v>1</v>
      </c>
      <c r="S296" s="162">
        <f t="shared" ref="S296:S324" si="26">+J296-L296</f>
        <v>36860.19999999999</v>
      </c>
    </row>
    <row r="297" spans="1:19" ht="15" x14ac:dyDescent="0.25">
      <c r="A297" s="11"/>
      <c r="B297" s="120" t="str">
        <f>+'[2]Water Rate Base Input'!C113</f>
        <v>26  SEWER LINES (SOUTHSIDE - 19</v>
      </c>
      <c r="C297" s="5"/>
      <c r="D297" s="5"/>
      <c r="F297" s="305">
        <f>'[2]Water Rate Base Input'!K113</f>
        <v>644228.1</v>
      </c>
      <c r="G297" s="305"/>
      <c r="H297" s="305">
        <f>+'[2]Water Rate Base Input'!L113+'[2]Water Rate Base Input'!M113</f>
        <v>410695.35000000003</v>
      </c>
      <c r="I297" s="305"/>
      <c r="J297" s="305">
        <f t="shared" si="24"/>
        <v>233532.74999999994</v>
      </c>
      <c r="K297" s="305"/>
      <c r="L297" s="305">
        <f>+'[2]Water Rate Base Input'!W113+'[2]WW Rate Base Input'!W113</f>
        <v>16105.7</v>
      </c>
      <c r="M297" s="53"/>
      <c r="Q297" s="18">
        <f>'[2]Water Rate Base Input'!AH113+'[2]WW Rate Base Input'!AH113</f>
        <v>217427.04999999993</v>
      </c>
      <c r="R297" s="18" t="b">
        <f t="shared" ref="R297:R339" si="27">Q297=S297</f>
        <v>1</v>
      </c>
      <c r="S297" s="162">
        <f t="shared" si="26"/>
        <v>217427.04999999993</v>
      </c>
    </row>
    <row r="298" spans="1:19" ht="15" x14ac:dyDescent="0.25">
      <c r="A298" s="11"/>
      <c r="B298" s="120" t="str">
        <f>+'[2]Water Rate Base Input'!C114</f>
        <v>27  SEWER LINES (WESTSIDE)</v>
      </c>
      <c r="C298" s="5"/>
      <c r="D298" s="5"/>
      <c r="F298" s="305">
        <f>'[2]Water Rate Base Input'!K114</f>
        <v>223699.23</v>
      </c>
      <c r="G298" s="305"/>
      <c r="H298" s="305">
        <f>+'[2]Water Rate Base Input'!L114+'[2]Water Rate Base Input'!M114</f>
        <v>137015.76</v>
      </c>
      <c r="I298" s="305"/>
      <c r="J298" s="305">
        <f t="shared" si="24"/>
        <v>86683.47</v>
      </c>
      <c r="K298" s="305"/>
      <c r="L298" s="305">
        <f>+'[2]Water Rate Base Input'!W114+'[2]WW Rate Base Input'!W114</f>
        <v>5592.48</v>
      </c>
      <c r="M298" s="53"/>
      <c r="Q298" s="18">
        <f>'[2]Water Rate Base Input'!AH114+'[2]WW Rate Base Input'!AH114</f>
        <v>81090.99000000002</v>
      </c>
      <c r="R298" s="18" t="b">
        <f t="shared" si="27"/>
        <v>1</v>
      </c>
      <c r="S298" s="162">
        <f t="shared" si="26"/>
        <v>81090.990000000005</v>
      </c>
    </row>
    <row r="299" spans="1:19" ht="15.6" x14ac:dyDescent="0.3">
      <c r="A299" s="38" t="s">
        <v>0</v>
      </c>
      <c r="C299" s="38" t="str">
        <f>$C$1</f>
        <v>473-20-1554.WS</v>
      </c>
      <c r="N299" s="39" t="s">
        <v>232</v>
      </c>
    </row>
    <row r="300" spans="1:19" ht="15.6" x14ac:dyDescent="0.3">
      <c r="A300" s="38" t="s">
        <v>1</v>
      </c>
      <c r="B300" s="38"/>
      <c r="C300" s="40">
        <f>$C$2</f>
        <v>49225</v>
      </c>
      <c r="D300" s="38"/>
      <c r="L300" s="5"/>
      <c r="M300" s="5"/>
      <c r="N300" s="39" t="s">
        <v>76</v>
      </c>
    </row>
    <row r="301" spans="1:19" ht="17.399999999999999" x14ac:dyDescent="0.3">
      <c r="A301" s="38" t="s">
        <v>55</v>
      </c>
      <c r="B301" s="38"/>
      <c r="C301" s="40" t="str">
        <f>$C$3</f>
        <v>City of Celina</v>
      </c>
      <c r="D301" s="38"/>
      <c r="L301" s="5"/>
      <c r="M301" s="5"/>
      <c r="N301" s="3"/>
    </row>
    <row r="302" spans="1:19" ht="15.6" x14ac:dyDescent="0.3">
      <c r="A302" s="38" t="s">
        <v>3</v>
      </c>
      <c r="B302" s="38"/>
      <c r="C302" s="41">
        <f>$C$4</f>
        <v>43373</v>
      </c>
      <c r="D302" s="38"/>
      <c r="N302" s="289" t="str">
        <f>'1-WATER Revenue Requirement'!N302</f>
        <v>Page 2 of 4</v>
      </c>
    </row>
    <row r="303" spans="1:19" ht="15.6" x14ac:dyDescent="0.3">
      <c r="A303" s="5"/>
      <c r="B303" s="5"/>
      <c r="C303" s="5"/>
      <c r="D303" s="5"/>
      <c r="E303" s="5"/>
      <c r="F303" s="331"/>
      <c r="G303" s="43"/>
      <c r="H303" s="331"/>
      <c r="I303" s="44"/>
      <c r="J303" s="316"/>
      <c r="K303" s="44"/>
      <c r="L303" s="315" t="s">
        <v>85</v>
      </c>
      <c r="M303" s="43"/>
      <c r="N303" s="69"/>
    </row>
    <row r="304" spans="1:19" ht="15.6" x14ac:dyDescent="0.3">
      <c r="A304" s="5"/>
      <c r="B304" s="5"/>
      <c r="C304" s="5"/>
      <c r="D304" s="5"/>
      <c r="E304" s="5"/>
      <c r="F304" s="331"/>
      <c r="G304" s="43"/>
      <c r="H304" s="316" t="s">
        <v>79</v>
      </c>
      <c r="I304" s="44"/>
      <c r="J304" s="316" t="s">
        <v>82</v>
      </c>
      <c r="K304" s="44"/>
      <c r="L304" s="315" t="s">
        <v>86</v>
      </c>
      <c r="M304" s="43"/>
      <c r="N304" s="69"/>
    </row>
    <row r="305" spans="1:19" ht="15.6" x14ac:dyDescent="0.3">
      <c r="A305" s="5"/>
      <c r="B305" s="5"/>
      <c r="C305" s="5"/>
      <c r="D305" s="5"/>
      <c r="E305" s="5"/>
      <c r="F305" s="315" t="s">
        <v>77</v>
      </c>
      <c r="G305" s="43"/>
      <c r="H305" s="316" t="s">
        <v>81</v>
      </c>
      <c r="I305" s="44"/>
      <c r="J305" s="316" t="s">
        <v>83</v>
      </c>
      <c r="K305" s="44"/>
      <c r="L305" s="316" t="s">
        <v>80</v>
      </c>
      <c r="M305" s="44"/>
      <c r="N305" s="69"/>
    </row>
    <row r="306" spans="1:19" ht="15.6" x14ac:dyDescent="0.3">
      <c r="A306" s="5"/>
      <c r="B306" s="5"/>
      <c r="C306" s="5"/>
      <c r="D306" s="5"/>
      <c r="E306" s="5"/>
      <c r="F306" s="319" t="s">
        <v>78</v>
      </c>
      <c r="G306" s="43"/>
      <c r="H306" s="330">
        <f>+C302</f>
        <v>43373</v>
      </c>
      <c r="I306" s="43"/>
      <c r="J306" s="330">
        <f>+H306</f>
        <v>43373</v>
      </c>
      <c r="K306" s="43"/>
      <c r="L306" s="317" t="s">
        <v>42</v>
      </c>
      <c r="M306" s="43"/>
      <c r="N306" s="69"/>
    </row>
    <row r="307" spans="1:19" ht="15.6" x14ac:dyDescent="0.3">
      <c r="A307" s="5"/>
      <c r="B307" s="5"/>
      <c r="C307" s="5"/>
      <c r="D307" s="5"/>
      <c r="E307" s="5"/>
      <c r="F307" s="43" t="s">
        <v>11</v>
      </c>
      <c r="G307" s="43"/>
      <c r="H307" s="47" t="s">
        <v>12</v>
      </c>
      <c r="I307" s="47"/>
      <c r="J307" s="47" t="s">
        <v>84</v>
      </c>
      <c r="K307" s="47"/>
      <c r="L307" s="48" t="s">
        <v>14</v>
      </c>
      <c r="M307" s="43"/>
      <c r="N307" s="69"/>
    </row>
    <row r="308" spans="1:19" ht="15.6" x14ac:dyDescent="0.3">
      <c r="A308" s="72" t="s">
        <v>214</v>
      </c>
      <c r="B308" s="5"/>
      <c r="C308" s="5"/>
      <c r="D308" s="5"/>
      <c r="E308" s="99"/>
      <c r="F308" s="5"/>
      <c r="G308" s="5"/>
      <c r="H308" s="5"/>
      <c r="I308" s="5"/>
      <c r="J308" s="5"/>
      <c r="K308" s="5"/>
      <c r="L308" s="5"/>
      <c r="M308" s="5"/>
      <c r="N308" s="69"/>
    </row>
    <row r="309" spans="1:19" ht="15" x14ac:dyDescent="0.25">
      <c r="A309" s="11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69"/>
    </row>
    <row r="310" spans="1:19" ht="15" x14ac:dyDescent="0.25">
      <c r="A310" s="11"/>
      <c r="B310" s="120" t="str">
        <f>+'[2]Water Rate Base Input'!C115</f>
        <v>28  SEWER LINES  (NORTHSIDE - 19</v>
      </c>
      <c r="C310" s="5"/>
      <c r="D310" s="5"/>
      <c r="F310" s="53">
        <f>'[2]Water Rate Base Input'!K115</f>
        <v>497089</v>
      </c>
      <c r="G310" s="54"/>
      <c r="H310" s="53">
        <f>+'[2]Water Rate Base Input'!L115+'[2]Water Rate Base Input'!M115</f>
        <v>288933.09999999998</v>
      </c>
      <c r="I310" s="53"/>
      <c r="J310" s="53">
        <f t="shared" si="24"/>
        <v>208155.90000000002</v>
      </c>
      <c r="K310" s="53"/>
      <c r="L310" s="53">
        <f>+'[2]Water Rate Base Input'!W115+'[2]WW Rate Base Input'!W115</f>
        <v>12427.23</v>
      </c>
      <c r="M310" s="53"/>
      <c r="Q310" s="18">
        <f>'[2]Water Rate Base Input'!AH115+'[2]WW Rate Base Input'!AH115</f>
        <v>195728.66999999998</v>
      </c>
      <c r="R310" s="18" t="b">
        <f t="shared" si="27"/>
        <v>1</v>
      </c>
      <c r="S310" s="162">
        <f t="shared" si="26"/>
        <v>195728.67</v>
      </c>
    </row>
    <row r="311" spans="1:19" ht="15" x14ac:dyDescent="0.25">
      <c r="A311" s="11"/>
      <c r="B311" s="120" t="str">
        <f>+'[2]Water Rate Base Input'!C116</f>
        <v>29  SEWER LINES (NORTHSIDE)</v>
      </c>
      <c r="C311" s="5"/>
      <c r="D311" s="5"/>
      <c r="F311" s="305">
        <f>'[2]Water Rate Base Input'!K116</f>
        <v>2800</v>
      </c>
      <c r="G311" s="305"/>
      <c r="H311" s="305">
        <f>+'[2]Water Rate Base Input'!L116+'[2]Water Rate Base Input'!M116</f>
        <v>1610</v>
      </c>
      <c r="I311" s="305"/>
      <c r="J311" s="305">
        <f t="shared" si="24"/>
        <v>1190</v>
      </c>
      <c r="K311" s="305"/>
      <c r="L311" s="305">
        <f>+'[2]Water Rate Base Input'!W116+'[2]WW Rate Base Input'!W116</f>
        <v>70</v>
      </c>
      <c r="M311" s="53"/>
      <c r="Q311" s="18">
        <f>'[2]Water Rate Base Input'!AH116+'[2]WW Rate Base Input'!AH116</f>
        <v>1120</v>
      </c>
      <c r="R311" s="18" t="b">
        <f t="shared" si="27"/>
        <v>1</v>
      </c>
      <c r="S311" s="162">
        <f t="shared" si="26"/>
        <v>1120</v>
      </c>
    </row>
    <row r="312" spans="1:19" ht="15" x14ac:dyDescent="0.25">
      <c r="A312" s="11"/>
      <c r="B312" s="120" t="str">
        <f>+'[2]Water Rate Base Input'!C117</f>
        <v>30  SEWER LINES (MID-TOWN 199</v>
      </c>
      <c r="C312" s="5"/>
      <c r="D312" s="5"/>
      <c r="F312" s="305">
        <f>'[2]Water Rate Base Input'!K117</f>
        <v>377833.36</v>
      </c>
      <c r="G312" s="305"/>
      <c r="H312" s="305">
        <f>+'[2]Water Rate Base Input'!L117+'[2]Water Rate Base Input'!M117</f>
        <v>190490.90999999997</v>
      </c>
      <c r="I312" s="305"/>
      <c r="J312" s="305">
        <f t="shared" si="24"/>
        <v>187342.45</v>
      </c>
      <c r="K312" s="305"/>
      <c r="L312" s="305">
        <f>+'[2]Water Rate Base Input'!W117+'[2]WW Rate Base Input'!W117</f>
        <v>9445.83</v>
      </c>
      <c r="M312" s="53"/>
      <c r="Q312" s="18">
        <f>'[2]Water Rate Base Input'!AH117+'[2]WW Rate Base Input'!AH117</f>
        <v>177896.62000000002</v>
      </c>
      <c r="R312" s="18" t="b">
        <f t="shared" si="27"/>
        <v>1</v>
      </c>
      <c r="S312" s="162">
        <f t="shared" si="26"/>
        <v>177896.62000000002</v>
      </c>
    </row>
    <row r="313" spans="1:19" ht="15" x14ac:dyDescent="0.25">
      <c r="A313" s="11"/>
      <c r="B313" s="120" t="str">
        <f>+'[2]Water Rate Base Input'!C118</f>
        <v>31  SEWER LINES  (MID-TOWN-199)</v>
      </c>
      <c r="C313" s="5"/>
      <c r="D313" s="5"/>
      <c r="F313" s="305">
        <f>'[2]Water Rate Base Input'!K118</f>
        <v>1628</v>
      </c>
      <c r="G313" s="305"/>
      <c r="H313" s="305">
        <f>+'[2]Water Rate Base Input'!L118+'[2]Water Rate Base Input'!M118</f>
        <v>814</v>
      </c>
      <c r="I313" s="305"/>
      <c r="J313" s="305">
        <f t="shared" si="24"/>
        <v>814</v>
      </c>
      <c r="K313" s="305"/>
      <c r="L313" s="305">
        <f>+'[2]Water Rate Base Input'!W118+'[2]WW Rate Base Input'!W118</f>
        <v>40.700000000000003</v>
      </c>
      <c r="M313" s="53"/>
      <c r="Q313" s="18">
        <f>'[2]Water Rate Base Input'!AH118+'[2]WW Rate Base Input'!AH118</f>
        <v>773.3</v>
      </c>
      <c r="R313" s="18" t="b">
        <f t="shared" si="27"/>
        <v>1</v>
      </c>
      <c r="S313" s="162">
        <f t="shared" si="26"/>
        <v>773.3</v>
      </c>
    </row>
    <row r="314" spans="1:19" ht="15" x14ac:dyDescent="0.25">
      <c r="A314" s="11"/>
      <c r="B314" s="120" t="str">
        <f>+'[2]Water Rate Base Input'!C119</f>
        <v>35  SEWER LINES-HIGHPOINT EST</v>
      </c>
      <c r="C314" s="5"/>
      <c r="D314" s="5"/>
      <c r="F314" s="305">
        <f>'[2]Water Rate Base Input'!K119</f>
        <v>87895.56</v>
      </c>
      <c r="G314" s="305"/>
      <c r="H314" s="305">
        <f>+'[2]Water Rate Base Input'!L119+'[2]Water Rate Base Input'!M119</f>
        <v>39919.25</v>
      </c>
      <c r="I314" s="305"/>
      <c r="J314" s="305">
        <f t="shared" si="24"/>
        <v>47976.31</v>
      </c>
      <c r="K314" s="305"/>
      <c r="L314" s="305">
        <f>+'[2]Water Rate Base Input'!W119+'[2]WW Rate Base Input'!W119</f>
        <v>2197.39</v>
      </c>
      <c r="M314" s="53"/>
      <c r="Q314" s="18">
        <f>'[2]Water Rate Base Input'!AH119+'[2]WW Rate Base Input'!AH119</f>
        <v>45778.92</v>
      </c>
      <c r="R314" s="18" t="b">
        <f t="shared" si="27"/>
        <v>1</v>
      </c>
      <c r="S314" s="162">
        <f t="shared" si="26"/>
        <v>45778.92</v>
      </c>
    </row>
    <row r="315" spans="1:19" ht="15" x14ac:dyDescent="0.25">
      <c r="A315" s="11"/>
      <c r="B315" s="120" t="str">
        <f>+'[2]Water Rate Base Input'!C120</f>
        <v>CARTER RANCH 12 OAKS</v>
      </c>
      <c r="C315" s="5"/>
      <c r="D315" s="5"/>
      <c r="F315" s="305">
        <f>'[2]Water Rate Base Input'!K120</f>
        <v>330378</v>
      </c>
      <c r="G315" s="305"/>
      <c r="H315" s="305">
        <f>+'[2]Water Rate Base Input'!L120+'[2]Water Rate Base Input'!M120</f>
        <v>116320.59</v>
      </c>
      <c r="I315" s="305"/>
      <c r="J315" s="305">
        <f t="shared" si="24"/>
        <v>214057.41</v>
      </c>
      <c r="K315" s="305"/>
      <c r="L315" s="305">
        <f>+'[2]Water Rate Base Input'!W120+'[2]WW Rate Base Input'!W120</f>
        <v>8259.4500000000007</v>
      </c>
      <c r="M315" s="53"/>
      <c r="Q315" s="18">
        <f>'[2]Water Rate Base Input'!AH120+'[2]WW Rate Base Input'!AH120</f>
        <v>205797.95999999996</v>
      </c>
      <c r="R315" s="18" t="b">
        <f t="shared" si="27"/>
        <v>1</v>
      </c>
      <c r="S315" s="162">
        <f t="shared" si="26"/>
        <v>205797.96</v>
      </c>
    </row>
    <row r="316" spans="1:19" ht="15" x14ac:dyDescent="0.25">
      <c r="A316" s="11"/>
      <c r="B316" s="120" t="str">
        <f>+'[2]Water Rate Base Input'!C121</f>
        <v>CARTER RANCH NE/SE HIG</v>
      </c>
      <c r="C316" s="5"/>
      <c r="D316" s="5"/>
      <c r="F316" s="305">
        <f>'[2]Water Rate Base Input'!K121</f>
        <v>259848</v>
      </c>
      <c r="G316" s="305"/>
      <c r="H316" s="305">
        <f>+'[2]Water Rate Base Input'!L121+'[2]Water Rate Base Input'!M121</f>
        <v>91488.15</v>
      </c>
      <c r="I316" s="305"/>
      <c r="J316" s="305">
        <f t="shared" si="24"/>
        <v>168359.85</v>
      </c>
      <c r="K316" s="305"/>
      <c r="L316" s="305">
        <f>+'[2]Water Rate Base Input'!W121+'[2]WW Rate Base Input'!W121</f>
        <v>6496.2</v>
      </c>
      <c r="M316" s="53"/>
      <c r="Q316" s="18">
        <f>'[2]Water Rate Base Input'!AH121+'[2]WW Rate Base Input'!AH121</f>
        <v>161863.64999999997</v>
      </c>
      <c r="R316" s="18" t="b">
        <f t="shared" si="27"/>
        <v>1</v>
      </c>
      <c r="S316" s="162">
        <f t="shared" si="26"/>
        <v>161863.65</v>
      </c>
    </row>
    <row r="317" spans="1:19" ht="15" x14ac:dyDescent="0.25">
      <c r="A317" s="11"/>
      <c r="B317" s="120" t="str">
        <f>+'[2]Water Rate Base Input'!C122</f>
        <v>CISD SEWER LINE</v>
      </c>
      <c r="C317" s="5"/>
      <c r="D317" s="5"/>
      <c r="F317" s="305">
        <f>'[2]Water Rate Base Input'!K122</f>
        <v>1168348</v>
      </c>
      <c r="G317" s="305"/>
      <c r="H317" s="305">
        <f>+'[2]Water Rate Base Input'!L122+'[2]Water Rate Base Input'!M122</f>
        <v>305524.5</v>
      </c>
      <c r="I317" s="305"/>
      <c r="J317" s="305">
        <f t="shared" si="24"/>
        <v>862823.5</v>
      </c>
      <c r="K317" s="305"/>
      <c r="L317" s="305">
        <f>+'[2]Water Rate Base Input'!W122+'[2]WW Rate Base Input'!W122</f>
        <v>29208.7</v>
      </c>
      <c r="M317" s="53"/>
      <c r="Q317" s="18">
        <f>'[2]Water Rate Base Input'!AH122+'[2]WW Rate Base Input'!AH122</f>
        <v>833614.8</v>
      </c>
      <c r="R317" s="18" t="b">
        <f t="shared" si="27"/>
        <v>1</v>
      </c>
      <c r="S317" s="162">
        <f t="shared" si="26"/>
        <v>833614.8</v>
      </c>
    </row>
    <row r="318" spans="1:19" ht="15" x14ac:dyDescent="0.25">
      <c r="A318" s="11"/>
      <c r="B318" s="120" t="str">
        <f>+'[2]Water Rate Base Input'!C123</f>
        <v>Southeast Sector Sewer Line</v>
      </c>
      <c r="C318" s="5"/>
      <c r="D318" s="5"/>
      <c r="F318" s="305">
        <f>'[2]Water Rate Base Input'!K123</f>
        <v>11150492.689999999</v>
      </c>
      <c r="G318" s="305"/>
      <c r="H318" s="305">
        <f>+'[2]Water Rate Base Input'!L123+'[2]Water Rate Base Input'!M123</f>
        <v>348135.99</v>
      </c>
      <c r="I318" s="305"/>
      <c r="J318" s="305">
        <f t="shared" si="24"/>
        <v>10802356.699999999</v>
      </c>
      <c r="K318" s="305"/>
      <c r="L318" s="305">
        <f>+'[2]Water Rate Base Input'!W123+'[2]WW Rate Base Input'!W123</f>
        <v>278762.36</v>
      </c>
      <c r="M318" s="53"/>
      <c r="Q318" s="18">
        <f>'[2]Water Rate Base Input'!AH123+'[2]WW Rate Base Input'!AH123</f>
        <v>10523594.34</v>
      </c>
      <c r="R318" s="18" t="b">
        <f t="shared" si="27"/>
        <v>1</v>
      </c>
      <c r="S318" s="162">
        <f t="shared" si="26"/>
        <v>10523594.34</v>
      </c>
    </row>
    <row r="319" spans="1:19" ht="15" x14ac:dyDescent="0.25">
      <c r="A319" s="11"/>
      <c r="B319" s="120" t="str">
        <f>+'[2]Water Rate Base Input'!C124</f>
        <v>Creeks of Legacy Phase 2b - Sewer</v>
      </c>
      <c r="C319" s="5"/>
      <c r="D319" s="5"/>
      <c r="F319" s="305">
        <f>'[2]Water Rate Base Input'!K124</f>
        <v>188205.36</v>
      </c>
      <c r="G319" s="305"/>
      <c r="H319" s="305">
        <f>+'[2]Water Rate Base Input'!L124+'[2]Water Rate Base Input'!M124</f>
        <v>4705.13</v>
      </c>
      <c r="I319" s="305"/>
      <c r="J319" s="305">
        <f t="shared" si="24"/>
        <v>183500.22999999998</v>
      </c>
      <c r="K319" s="305"/>
      <c r="L319" s="305">
        <f>+'[2]Water Rate Base Input'!W124+'[2]WW Rate Base Input'!W124</f>
        <v>4705.13</v>
      </c>
      <c r="M319" s="53"/>
      <c r="Q319" s="18">
        <f>'[2]Water Rate Base Input'!AH124+'[2]WW Rate Base Input'!AH124</f>
        <v>178795.09999999998</v>
      </c>
      <c r="R319" s="18" t="b">
        <f t="shared" si="27"/>
        <v>1</v>
      </c>
      <c r="S319" s="162">
        <f t="shared" si="26"/>
        <v>178795.09999999998</v>
      </c>
    </row>
    <row r="320" spans="1:19" ht="15" x14ac:dyDescent="0.25">
      <c r="A320" s="11"/>
      <c r="B320" s="120" t="str">
        <f>+'[2]Water Rate Base Input'!C125</f>
        <v>Creeks of Legacy Phase 2c - Sewer</v>
      </c>
      <c r="C320" s="5"/>
      <c r="D320" s="5"/>
      <c r="F320" s="305">
        <f>'[2]Water Rate Base Input'!K125</f>
        <v>102207.3</v>
      </c>
      <c r="G320" s="305"/>
      <c r="H320" s="305">
        <f>+'[2]Water Rate Base Input'!L125+'[2]Water Rate Base Input'!M125</f>
        <v>2555.1799999999998</v>
      </c>
      <c r="I320" s="305"/>
      <c r="J320" s="305">
        <f t="shared" si="24"/>
        <v>99652.12000000001</v>
      </c>
      <c r="K320" s="305"/>
      <c r="L320" s="305">
        <f>+'[2]Water Rate Base Input'!W125+'[2]WW Rate Base Input'!W125</f>
        <v>2555.1799999999998</v>
      </c>
      <c r="M320" s="53"/>
      <c r="Q320" s="18">
        <f>'[2]Water Rate Base Input'!AH125+'[2]WW Rate Base Input'!AH125</f>
        <v>97096.940000000017</v>
      </c>
      <c r="R320" s="18" t="b">
        <f t="shared" si="27"/>
        <v>1</v>
      </c>
      <c r="S320" s="162">
        <f t="shared" si="26"/>
        <v>97096.940000000017</v>
      </c>
    </row>
    <row r="321" spans="1:19" ht="15" x14ac:dyDescent="0.25">
      <c r="A321" s="11"/>
      <c r="B321" s="120" t="str">
        <f>+'[2]Water Rate Base Input'!C126</f>
        <v>Ownsby Farms - Sewer</v>
      </c>
      <c r="C321" s="5"/>
      <c r="D321" s="5"/>
      <c r="F321" s="305">
        <f>'[2]Water Rate Base Input'!K126</f>
        <v>699112</v>
      </c>
      <c r="G321" s="305"/>
      <c r="H321" s="305">
        <f>+'[2]Water Rate Base Input'!L126+'[2]Water Rate Base Input'!M126</f>
        <v>8738.9</v>
      </c>
      <c r="I321" s="305"/>
      <c r="J321" s="305">
        <f t="shared" si="24"/>
        <v>690373.1</v>
      </c>
      <c r="K321" s="305"/>
      <c r="L321" s="305">
        <f>+'[2]Water Rate Base Input'!W126+'[2]WW Rate Base Input'!W126</f>
        <v>8738.9</v>
      </c>
      <c r="M321" s="53"/>
      <c r="Q321" s="18">
        <f>'[2]Water Rate Base Input'!AH126+'[2]WW Rate Base Input'!AH126</f>
        <v>681634.2</v>
      </c>
      <c r="R321" s="18" t="b">
        <f t="shared" si="27"/>
        <v>1</v>
      </c>
      <c r="S321" s="162">
        <f t="shared" si="26"/>
        <v>681634.2</v>
      </c>
    </row>
    <row r="322" spans="1:19" ht="15" x14ac:dyDescent="0.25">
      <c r="A322" s="11"/>
      <c r="B322" s="120" t="str">
        <f>+'[2]Water Rate Base Input'!C127</f>
        <v>Lilyana 2A-1 - Sewer</v>
      </c>
      <c r="C322" s="5"/>
      <c r="D322" s="5"/>
      <c r="F322" s="305">
        <f>'[2]Water Rate Base Input'!K127</f>
        <v>196602.45</v>
      </c>
      <c r="G322" s="305"/>
      <c r="H322" s="305">
        <f>+'[2]Water Rate Base Input'!L127+'[2]Water Rate Base Input'!M127</f>
        <v>2457.5300000000002</v>
      </c>
      <c r="I322" s="305"/>
      <c r="J322" s="305">
        <f t="shared" si="24"/>
        <v>194144.92</v>
      </c>
      <c r="K322" s="305"/>
      <c r="L322" s="305">
        <f>+'[2]Water Rate Base Input'!W127+'[2]WW Rate Base Input'!W127</f>
        <v>2457.5300000000002</v>
      </c>
      <c r="M322" s="53"/>
      <c r="Q322" s="18">
        <f>'[2]Water Rate Base Input'!AH127+'[2]WW Rate Base Input'!AH127</f>
        <v>191687.39</v>
      </c>
      <c r="R322" s="18" t="b">
        <f t="shared" si="27"/>
        <v>1</v>
      </c>
      <c r="S322" s="162">
        <f t="shared" si="26"/>
        <v>191687.39</v>
      </c>
    </row>
    <row r="323" spans="1:19" ht="15" x14ac:dyDescent="0.25">
      <c r="A323" s="11"/>
      <c r="B323" s="120" t="str">
        <f>+'[2]Water Rate Base Input'!C128</f>
        <v>Creeks of Legacy West Phase 1 - Sewer</v>
      </c>
      <c r="C323" s="5"/>
      <c r="D323" s="5"/>
      <c r="F323" s="305">
        <f>'[2]Water Rate Base Input'!K128</f>
        <v>570405</v>
      </c>
      <c r="G323" s="305"/>
      <c r="H323" s="305">
        <f>+'[2]Water Rate Base Input'!L128+'[2]Water Rate Base Input'!M128</f>
        <v>1188.3399999999999</v>
      </c>
      <c r="I323" s="305"/>
      <c r="J323" s="305">
        <f t="shared" si="24"/>
        <v>569216.66</v>
      </c>
      <c r="K323" s="305"/>
      <c r="L323" s="305">
        <f>+'[2]Water Rate Base Input'!W128+'[2]WW Rate Base Input'!W128</f>
        <v>1188.3399999999999</v>
      </c>
      <c r="M323" s="53"/>
      <c r="Q323" s="18">
        <f>'[2]Water Rate Base Input'!AH128+'[2]WW Rate Base Input'!AH128</f>
        <v>568028.32000000007</v>
      </c>
      <c r="R323" s="18" t="b">
        <f t="shared" si="27"/>
        <v>1</v>
      </c>
      <c r="S323" s="162">
        <f t="shared" si="26"/>
        <v>568028.32000000007</v>
      </c>
    </row>
    <row r="324" spans="1:19" ht="15" x14ac:dyDescent="0.25">
      <c r="A324" s="11"/>
      <c r="B324" s="120" t="str">
        <f>+'[2]Water Rate Base Input'!C129</f>
        <v>SE Sector Sewer Line to PAWC</v>
      </c>
      <c r="C324" s="5"/>
      <c r="D324" s="5"/>
      <c r="F324" s="305">
        <f>'[2]Water Rate Base Input'!K129</f>
        <v>1815800.64</v>
      </c>
      <c r="G324" s="305"/>
      <c r="H324" s="305">
        <f>+'[2]Water Rate Base Input'!L129+'[2]Water Rate Base Input'!M129</f>
        <v>3782.92</v>
      </c>
      <c r="I324" s="305"/>
      <c r="J324" s="305">
        <f t="shared" si="24"/>
        <v>1812017.72</v>
      </c>
      <c r="K324" s="305"/>
      <c r="L324" s="305">
        <f>+'[2]Water Rate Base Input'!W129+'[2]WW Rate Base Input'!W129</f>
        <v>3782.92</v>
      </c>
      <c r="M324" s="53"/>
      <c r="Q324" s="18">
        <f>'[2]Water Rate Base Input'!AH129+'[2]WW Rate Base Input'!AH129</f>
        <v>1808234.8</v>
      </c>
      <c r="R324" s="18" t="b">
        <f t="shared" si="27"/>
        <v>1</v>
      </c>
      <c r="S324" s="162">
        <f t="shared" si="26"/>
        <v>1808234.8</v>
      </c>
    </row>
    <row r="325" spans="1:19" ht="15.6" x14ac:dyDescent="0.3">
      <c r="B325" s="40" t="str">
        <f>+'[2]Water Rate Base Input'!C149</f>
        <v>Asset A/C#: 105 - SEWER PLANT</v>
      </c>
      <c r="C325" s="5"/>
      <c r="D325" s="5"/>
      <c r="F325" s="305"/>
      <c r="G325" s="305"/>
      <c r="H325" s="305"/>
      <c r="I325" s="305"/>
      <c r="J325" s="305"/>
      <c r="K325" s="305"/>
      <c r="L325" s="305"/>
      <c r="Q325" s="18">
        <f>'[2]Water Rate Base Input'!AH149+'[2]WW Rate Base Input'!AH149</f>
        <v>0</v>
      </c>
      <c r="R325" s="18" t="b">
        <f t="shared" si="27"/>
        <v>1</v>
      </c>
      <c r="S325" s="162"/>
    </row>
    <row r="326" spans="1:19" ht="15" x14ac:dyDescent="0.25">
      <c r="B326" s="120" t="str">
        <f>+'[2]Water Rate Base Input'!C150</f>
        <v>23    SEWER PLANT (EPA PROJECT)</v>
      </c>
      <c r="C326" s="5"/>
      <c r="D326" s="5"/>
      <c r="F326" s="305">
        <f>'[2]Water Rate Base Input'!K150</f>
        <v>1255087.98</v>
      </c>
      <c r="G326" s="305"/>
      <c r="H326" s="305">
        <f>+'[2]Water Rate Base Input'!L150+'[2]Water Rate Base Input'!M150</f>
        <v>941316</v>
      </c>
      <c r="I326" s="305"/>
      <c r="J326" s="305">
        <f t="shared" ref="J326:J354" si="28">+F326-H326</f>
        <v>313771.98</v>
      </c>
      <c r="K326" s="305"/>
      <c r="L326" s="305">
        <f>+'[2]Water Rate Base Input'!W150+'[2]WW Rate Base Input'!W150</f>
        <v>31377.200000000001</v>
      </c>
      <c r="Q326" s="18">
        <f>'[2]Water Rate Base Input'!AH150+'[2]WW Rate Base Input'!AH150</f>
        <v>282394.77999999991</v>
      </c>
      <c r="R326" s="18" t="b">
        <f t="shared" si="27"/>
        <v>1</v>
      </c>
      <c r="S326" s="162">
        <f t="shared" ref="S326:S354" si="29">+J326-L326</f>
        <v>282394.77999999997</v>
      </c>
    </row>
    <row r="327" spans="1:19" ht="15" x14ac:dyDescent="0.25">
      <c r="B327" s="120" t="str">
        <f>+'[2]Water Rate Base Input'!C151</f>
        <v>24  LIFT STATION</v>
      </c>
      <c r="C327" s="5"/>
      <c r="D327" s="5"/>
      <c r="F327" s="305">
        <f>'[2]Water Rate Base Input'!K151</f>
        <v>26500</v>
      </c>
      <c r="G327" s="305"/>
      <c r="H327" s="305">
        <f>+'[2]Water Rate Base Input'!L151+'[2]Water Rate Base Input'!M151</f>
        <v>15071.88</v>
      </c>
      <c r="I327" s="305"/>
      <c r="J327" s="305">
        <f t="shared" si="28"/>
        <v>11428.12</v>
      </c>
      <c r="K327" s="305"/>
      <c r="L327" s="305">
        <f>+'[2]Water Rate Base Input'!W151+'[2]WW Rate Base Input'!W151</f>
        <v>662.5</v>
      </c>
      <c r="Q327" s="18">
        <f>'[2]Water Rate Base Input'!AH151+'[2]WW Rate Base Input'!AH151</f>
        <v>10765.62</v>
      </c>
      <c r="R327" s="18" t="b">
        <f t="shared" si="27"/>
        <v>1</v>
      </c>
      <c r="S327" s="162">
        <f t="shared" si="29"/>
        <v>10765.62</v>
      </c>
    </row>
    <row r="328" spans="1:19" ht="15" x14ac:dyDescent="0.25">
      <c r="B328" s="120" t="str">
        <f>+'[2]Water Rate Base Input'!C152</f>
        <v>43  SEWER  PLANT EXPANSION - T</v>
      </c>
      <c r="C328" s="5"/>
      <c r="D328" s="5"/>
      <c r="F328" s="305">
        <f>'[2]Water Rate Base Input'!K152</f>
        <v>1232643.6499999999</v>
      </c>
      <c r="G328" s="305"/>
      <c r="H328" s="305">
        <f>+'[2]Water Rate Base Input'!L152+'[2]Water Rate Base Input'!M152</f>
        <v>493057.44</v>
      </c>
      <c r="I328" s="305"/>
      <c r="J328" s="305">
        <f t="shared" si="28"/>
        <v>739586.21</v>
      </c>
      <c r="K328" s="305"/>
      <c r="L328" s="305">
        <f>+'[2]Water Rate Base Input'!W152+'[2]WW Rate Base Input'!W152</f>
        <v>30816.09</v>
      </c>
      <c r="Q328" s="18">
        <f>'[2]Water Rate Base Input'!AH152+'[2]WW Rate Base Input'!AH152</f>
        <v>708770.12</v>
      </c>
      <c r="R328" s="18" t="b">
        <f t="shared" si="27"/>
        <v>1</v>
      </c>
      <c r="S328" s="162">
        <f t="shared" si="29"/>
        <v>708770.12</v>
      </c>
    </row>
    <row r="329" spans="1:19" s="107" customFormat="1" ht="15" x14ac:dyDescent="0.25">
      <c r="B329" s="290" t="str">
        <f>+'[2]Water Rate Base Input'!C153</f>
        <v>WWTP SEWER PLANT EXP 04</v>
      </c>
      <c r="C329" s="146"/>
      <c r="D329" s="146"/>
      <c r="F329" s="307">
        <f>'[2]Water Rate Base Input'!K153</f>
        <v>238677</v>
      </c>
      <c r="G329" s="307"/>
      <c r="H329" s="307">
        <f>+'[2]Water Rate Base Input'!L153+'[2]Water Rate Base Input'!M153</f>
        <v>0</v>
      </c>
      <c r="I329" s="307"/>
      <c r="J329" s="307">
        <f t="shared" si="28"/>
        <v>238677</v>
      </c>
      <c r="K329" s="307"/>
      <c r="L329" s="307">
        <f>+'[2]Water Rate Base Input'!W153+'[2]WW Rate Base Input'!W153</f>
        <v>0</v>
      </c>
      <c r="Q329" s="148">
        <f>'[2]Water Rate Base Input'!AH153+'[2]WW Rate Base Input'!AH153</f>
        <v>238677</v>
      </c>
      <c r="R329" s="148" t="b">
        <f t="shared" si="27"/>
        <v>1</v>
      </c>
      <c r="S329" s="291">
        <f t="shared" si="29"/>
        <v>238677</v>
      </c>
    </row>
    <row r="330" spans="1:19" ht="15" x14ac:dyDescent="0.25">
      <c r="B330" s="120" t="str">
        <f>+'[2]Water Rate Base Input'!C154</f>
        <v>WATER CAUSTIC TREATMENT</v>
      </c>
      <c r="C330" s="5"/>
      <c r="D330" s="5"/>
      <c r="F330" s="305">
        <f>'[2]Water Rate Base Input'!K154</f>
        <v>1940</v>
      </c>
      <c r="G330" s="305"/>
      <c r="H330" s="305">
        <f>+'[2]Water Rate Base Input'!L154+'[2]Water Rate Base Input'!M154</f>
        <v>586.04</v>
      </c>
      <c r="I330" s="305"/>
      <c r="J330" s="305">
        <f t="shared" si="28"/>
        <v>1353.96</v>
      </c>
      <c r="K330" s="305"/>
      <c r="L330" s="305">
        <f>+'[2]Water Rate Base Input'!W154+'[2]WW Rate Base Input'!W154</f>
        <v>48.5</v>
      </c>
      <c r="Q330" s="18">
        <f>'[2]Water Rate Base Input'!AH154+'[2]WW Rate Base Input'!AH154</f>
        <v>1305.46</v>
      </c>
      <c r="R330" s="18" t="b">
        <f t="shared" si="27"/>
        <v>1</v>
      </c>
      <c r="S330" s="162">
        <f t="shared" si="29"/>
        <v>1305.46</v>
      </c>
    </row>
    <row r="331" spans="1:19" ht="15" x14ac:dyDescent="0.25">
      <c r="B331" s="120" t="str">
        <f>+'[2]Water Rate Base Input'!C155</f>
        <v>2005 TCDP SEWER REHAB</v>
      </c>
      <c r="C331" s="5"/>
      <c r="D331" s="5"/>
      <c r="F331" s="305">
        <f>'[2]Water Rate Base Input'!K155</f>
        <v>308488</v>
      </c>
      <c r="G331" s="305"/>
      <c r="H331" s="305">
        <f>+'[2]Water Rate Base Input'!L155+'[2]Water Rate Base Input'!M155</f>
        <v>93189.08</v>
      </c>
      <c r="I331" s="305"/>
      <c r="J331" s="305">
        <f t="shared" si="28"/>
        <v>215298.91999999998</v>
      </c>
      <c r="K331" s="305"/>
      <c r="L331" s="305">
        <f>+'[2]Water Rate Base Input'!W155+'[2]WW Rate Base Input'!W155</f>
        <v>7712.2</v>
      </c>
      <c r="Q331" s="18">
        <f>'[2]Water Rate Base Input'!AH155+'[2]WW Rate Base Input'!AH155</f>
        <v>207586.71999999997</v>
      </c>
      <c r="R331" s="18" t="b">
        <f t="shared" si="27"/>
        <v>1</v>
      </c>
      <c r="S331" s="162">
        <f t="shared" si="29"/>
        <v>207586.71999999997</v>
      </c>
    </row>
    <row r="332" spans="1:19" ht="15" x14ac:dyDescent="0.25">
      <c r="B332" s="120" t="str">
        <f>+'[2]Water Rate Base Input'!C156</f>
        <v>2005 TCDP LIFT STATION REBUILD</v>
      </c>
      <c r="C332" s="5"/>
      <c r="D332" s="5"/>
      <c r="F332" s="305">
        <f>'[2]Water Rate Base Input'!K156</f>
        <v>21553.46</v>
      </c>
      <c r="G332" s="305"/>
      <c r="H332" s="305">
        <f>+'[2]Water Rate Base Input'!L156+'[2]Water Rate Base Input'!M156</f>
        <v>5972.14</v>
      </c>
      <c r="I332" s="305"/>
      <c r="J332" s="305">
        <f t="shared" si="28"/>
        <v>15581.32</v>
      </c>
      <c r="K332" s="305"/>
      <c r="L332" s="305">
        <f>+'[2]Water Rate Base Input'!W156+'[2]WW Rate Base Input'!W156</f>
        <v>538.84</v>
      </c>
      <c r="Q332" s="18">
        <f>'[2]Water Rate Base Input'!AH156+'[2]WW Rate Base Input'!AH156</f>
        <v>15042.48</v>
      </c>
      <c r="R332" s="18" t="b">
        <f t="shared" si="27"/>
        <v>1</v>
      </c>
      <c r="S332" s="162">
        <f t="shared" si="29"/>
        <v>15042.48</v>
      </c>
    </row>
    <row r="333" spans="1:19" ht="15" x14ac:dyDescent="0.25">
      <c r="B333" s="120" t="str">
        <f>+'[2]Water Rate Base Input'!C157</f>
        <v>UTRWD</v>
      </c>
      <c r="C333" s="5"/>
      <c r="D333" s="5"/>
      <c r="F333" s="305">
        <f>'[2]Water Rate Base Input'!K157</f>
        <v>231950.92</v>
      </c>
      <c r="G333" s="305"/>
      <c r="H333" s="305">
        <f>+'[2]Water Rate Base Input'!L157+'[2]Water Rate Base Input'!M157</f>
        <v>52188.930000000008</v>
      </c>
      <c r="I333" s="305"/>
      <c r="J333" s="305">
        <f t="shared" si="28"/>
        <v>179761.99</v>
      </c>
      <c r="K333" s="305"/>
      <c r="L333" s="305">
        <f>+'[2]Water Rate Base Input'!W157+'[2]WW Rate Base Input'!W157</f>
        <v>5798.77</v>
      </c>
      <c r="Q333" s="18">
        <f>'[2]Water Rate Base Input'!AH157+'[2]WW Rate Base Input'!AH157</f>
        <v>173963.22000000003</v>
      </c>
      <c r="R333" s="18" t="b">
        <f t="shared" si="27"/>
        <v>1</v>
      </c>
      <c r="S333" s="162">
        <f t="shared" si="29"/>
        <v>173963.22</v>
      </c>
    </row>
    <row r="334" spans="1:19" ht="15" x14ac:dyDescent="0.25">
      <c r="B334" s="120" t="str">
        <f>+'[2]Water Rate Base Input'!C158</f>
        <v>UTRWD</v>
      </c>
      <c r="C334" s="5"/>
      <c r="D334" s="5"/>
      <c r="F334" s="305">
        <f>'[2]Water Rate Base Input'!K158</f>
        <v>86905.17</v>
      </c>
      <c r="G334" s="305"/>
      <c r="H334" s="305">
        <f>+'[2]Water Rate Base Input'!L158+'[2]Water Rate Base Input'!M158</f>
        <v>15389.46</v>
      </c>
      <c r="I334" s="305"/>
      <c r="J334" s="305">
        <f t="shared" si="28"/>
        <v>71515.709999999992</v>
      </c>
      <c r="K334" s="305"/>
      <c r="L334" s="305">
        <f>+'[2]Water Rate Base Input'!W158+'[2]WW Rate Base Input'!W158</f>
        <v>2172.63</v>
      </c>
      <c r="Q334" s="18">
        <f>'[2]Water Rate Base Input'!AH158+'[2]WW Rate Base Input'!AH158</f>
        <v>69343.079999999987</v>
      </c>
      <c r="R334" s="18" t="b">
        <f t="shared" si="27"/>
        <v>1</v>
      </c>
      <c r="S334" s="162">
        <f t="shared" si="29"/>
        <v>69343.079999999987</v>
      </c>
    </row>
    <row r="335" spans="1:19" ht="15" x14ac:dyDescent="0.25">
      <c r="B335" s="120" t="str">
        <f>+'[2]Water Rate Base Input'!C159</f>
        <v>Sewer Plant Improvement  TWDB PROJECT</v>
      </c>
      <c r="C335" s="5"/>
      <c r="D335" s="5"/>
      <c r="F335" s="305">
        <f>'[2]Water Rate Base Input'!K159</f>
        <v>2221711.42</v>
      </c>
      <c r="G335" s="305"/>
      <c r="H335" s="305">
        <f>+'[2]Water Rate Base Input'!L159+'[2]Water Rate Base Input'!M159</f>
        <v>364567.07</v>
      </c>
      <c r="I335" s="305"/>
      <c r="J335" s="305">
        <f t="shared" si="28"/>
        <v>1857144.3499999999</v>
      </c>
      <c r="K335" s="305"/>
      <c r="L335" s="305">
        <f>+'[2]Water Rate Base Input'!W159+'[2]WW Rate Base Input'!W159</f>
        <v>88868.46</v>
      </c>
      <c r="Q335" s="18">
        <f>'[2]Water Rate Base Input'!AH159+'[2]WW Rate Base Input'!AH159</f>
        <v>1768275.8900000001</v>
      </c>
      <c r="R335" s="18" t="b">
        <f t="shared" si="27"/>
        <v>1</v>
      </c>
      <c r="S335" s="162">
        <f t="shared" si="29"/>
        <v>1768275.89</v>
      </c>
    </row>
    <row r="336" spans="1:19" ht="15" x14ac:dyDescent="0.25">
      <c r="B336" s="120" t="str">
        <f>+'[2]Water Rate Base Input'!C160</f>
        <v>Doe Branch Regional Sewer Plant Main Trunk</v>
      </c>
      <c r="C336" s="5"/>
      <c r="D336" s="5"/>
      <c r="F336" s="305">
        <f>'[2]Water Rate Base Input'!K160</f>
        <v>95812.79</v>
      </c>
      <c r="G336" s="305"/>
      <c r="H336" s="305">
        <f>+'[2]Water Rate Base Input'!L160+'[2]Water Rate Base Input'!M160</f>
        <v>7185.9600000000009</v>
      </c>
      <c r="I336" s="305"/>
      <c r="J336" s="305">
        <f t="shared" si="28"/>
        <v>88626.829999999987</v>
      </c>
      <c r="K336" s="305"/>
      <c r="L336" s="305">
        <f>+'[2]Water Rate Base Input'!W160+'[2]WW Rate Base Input'!W160</f>
        <v>2395.3200000000002</v>
      </c>
      <c r="Q336" s="18">
        <f>'[2]Water Rate Base Input'!AH160+'[2]WW Rate Base Input'!AH160</f>
        <v>86231.50999999998</v>
      </c>
      <c r="R336" s="18" t="b">
        <f t="shared" si="27"/>
        <v>1</v>
      </c>
      <c r="S336" s="162">
        <f t="shared" si="29"/>
        <v>86231.50999999998</v>
      </c>
    </row>
    <row r="337" spans="2:19" ht="15.6" x14ac:dyDescent="0.3">
      <c r="B337" s="40" t="str">
        <f>+'[2]Water Rate Base Input'!C187</f>
        <v>Asset A/C#: 106 - VEHICLES</v>
      </c>
      <c r="C337" s="5"/>
      <c r="D337" s="5"/>
      <c r="F337" s="305"/>
      <c r="G337" s="305"/>
      <c r="H337" s="305"/>
      <c r="I337" s="305"/>
      <c r="J337" s="305"/>
      <c r="K337" s="305"/>
      <c r="L337" s="305"/>
      <c r="Q337" s="18">
        <f>'[2]Water Rate Base Input'!AH187+'[2]WW Rate Base Input'!AH187</f>
        <v>0</v>
      </c>
      <c r="R337" s="18" t="b">
        <f t="shared" si="27"/>
        <v>1</v>
      </c>
      <c r="S337" s="162">
        <f t="shared" si="29"/>
        <v>0</v>
      </c>
    </row>
    <row r="338" spans="2:19" ht="15" x14ac:dyDescent="0.25">
      <c r="B338" s="120" t="str">
        <f>+'[2]Water Rate Base Input'!C188</f>
        <v>2006 Ford F-750 DUMP TRUCK</v>
      </c>
      <c r="C338" s="5"/>
      <c r="D338" s="5"/>
      <c r="F338" s="305">
        <f>'[2]Water Rate Base Input'!K188</f>
        <v>49891</v>
      </c>
      <c r="G338" s="305"/>
      <c r="H338" s="305">
        <f>+'[2]Water Rate Base Input'!L188+'[2]Water Rate Base Input'!M188</f>
        <v>49891</v>
      </c>
      <c r="I338" s="305"/>
      <c r="J338" s="305">
        <f t="shared" si="28"/>
        <v>0</v>
      </c>
      <c r="K338" s="305"/>
      <c r="L338" s="305">
        <f>+'[2]Water Rate Base Input'!W188+'[2]WW Rate Base Input'!W188</f>
        <v>0</v>
      </c>
      <c r="Q338" s="18">
        <f>'[2]Water Rate Base Input'!AH188+'[2]WW Rate Base Input'!AH188</f>
        <v>0</v>
      </c>
      <c r="R338" s="18" t="b">
        <f t="shared" si="27"/>
        <v>1</v>
      </c>
      <c r="S338" s="162">
        <f t="shared" si="29"/>
        <v>0</v>
      </c>
    </row>
    <row r="339" spans="2:19" ht="15" x14ac:dyDescent="0.25">
      <c r="B339" s="120" t="str">
        <f>+'[2]Water Rate Base Input'!C189</f>
        <v>2008 Ford F250 Utility Truck</v>
      </c>
      <c r="C339" s="5"/>
      <c r="D339" s="5"/>
      <c r="F339" s="305">
        <f>'[2]Water Rate Base Input'!K189</f>
        <v>12000</v>
      </c>
      <c r="G339" s="305"/>
      <c r="H339" s="305">
        <f>+'[2]Water Rate Base Input'!L189+'[2]Water Rate Base Input'!M189</f>
        <v>12000</v>
      </c>
      <c r="I339" s="305"/>
      <c r="J339" s="305">
        <f t="shared" si="28"/>
        <v>0</v>
      </c>
      <c r="K339" s="305"/>
      <c r="L339" s="305">
        <f>+'[2]Water Rate Base Input'!W189+'[2]WW Rate Base Input'!W189</f>
        <v>0</v>
      </c>
      <c r="Q339" s="18">
        <f>'[2]Water Rate Base Input'!AH189+'[2]WW Rate Base Input'!AH189</f>
        <v>0</v>
      </c>
      <c r="R339" s="18" t="b">
        <f t="shared" si="27"/>
        <v>1</v>
      </c>
      <c r="S339" s="162">
        <f t="shared" si="29"/>
        <v>0</v>
      </c>
    </row>
    <row r="340" spans="2:19" ht="15" x14ac:dyDescent="0.25">
      <c r="B340" s="120" t="str">
        <f>+'[2]Water Rate Base Input'!C190</f>
        <v>2013 Chevy 2500 Crew Cab</v>
      </c>
      <c r="C340" s="5"/>
      <c r="D340" s="5"/>
      <c r="F340" s="305">
        <f>'[2]Water Rate Base Input'!K190</f>
        <v>43438.59</v>
      </c>
      <c r="G340" s="305"/>
      <c r="H340" s="305">
        <f>+'[2]Water Rate Base Input'!L190+'[2]Water Rate Base Input'!M190</f>
        <v>43438.59</v>
      </c>
      <c r="I340" s="305"/>
      <c r="J340" s="305">
        <f t="shared" si="28"/>
        <v>0</v>
      </c>
      <c r="K340" s="305"/>
      <c r="L340" s="305">
        <f>+'[2]Water Rate Base Input'!W190+'[2]WW Rate Base Input'!W190</f>
        <v>0</v>
      </c>
      <c r="Q340" s="18">
        <f>'[2]Water Rate Base Input'!AH190+'[2]WW Rate Base Input'!AH190</f>
        <v>0</v>
      </c>
      <c r="R340" s="18" t="b">
        <f t="shared" ref="R340:R354" si="30">Q340=S340</f>
        <v>1</v>
      </c>
      <c r="S340" s="162">
        <f t="shared" si="29"/>
        <v>0</v>
      </c>
    </row>
    <row r="341" spans="2:19" ht="15" x14ac:dyDescent="0.25">
      <c r="B341" s="120" t="str">
        <f>+'[2]Water Rate Base Input'!C191</f>
        <v>2014 Ford F-250</v>
      </c>
      <c r="C341" s="5"/>
      <c r="D341" s="5"/>
      <c r="F341" s="305">
        <f>'[2]Water Rate Base Input'!K191</f>
        <v>18974.34</v>
      </c>
      <c r="G341" s="305"/>
      <c r="H341" s="305">
        <f>+'[2]Water Rate Base Input'!L191+'[2]Water Rate Base Input'!M191</f>
        <v>16128.2</v>
      </c>
      <c r="I341" s="305"/>
      <c r="J341" s="305">
        <f t="shared" si="28"/>
        <v>2846.1399999999994</v>
      </c>
      <c r="K341" s="305"/>
      <c r="L341" s="305">
        <f>+'[2]Water Rate Base Input'!W191+'[2]WW Rate Base Input'!W191</f>
        <v>0</v>
      </c>
      <c r="Q341" s="18">
        <f>'[2]Water Rate Base Input'!AH191+'[2]WW Rate Base Input'!AH191</f>
        <v>2846.1400000000003</v>
      </c>
      <c r="R341" s="18" t="b">
        <f t="shared" si="30"/>
        <v>1</v>
      </c>
      <c r="S341" s="162">
        <f t="shared" si="29"/>
        <v>2846.1399999999994</v>
      </c>
    </row>
    <row r="342" spans="2:19" ht="15" x14ac:dyDescent="0.25">
      <c r="B342" s="120" t="str">
        <f>+'[2]Water Rate Base Input'!C192</f>
        <v>2015 Chevy 1500 pickup G53216 Sewer</v>
      </c>
      <c r="C342" s="5"/>
      <c r="D342" s="5"/>
      <c r="F342" s="305">
        <f>'[2]Water Rate Base Input'!K192</f>
        <v>31862</v>
      </c>
      <c r="G342" s="305"/>
      <c r="H342" s="305">
        <f>+'[2]Water Rate Base Input'!L192+'[2]Water Rate Base Input'!M192</f>
        <v>20179.27</v>
      </c>
      <c r="I342" s="305"/>
      <c r="J342" s="305">
        <f t="shared" si="28"/>
        <v>11682.73</v>
      </c>
      <c r="K342" s="305"/>
      <c r="L342" s="305">
        <f>+'[2]Water Rate Base Input'!W192+'[2]WW Rate Base Input'!W192</f>
        <v>6372.4</v>
      </c>
      <c r="Q342" s="18">
        <f>'[2]Water Rate Base Input'!AH192+'[2]WW Rate Base Input'!AH192</f>
        <v>5310.3299999999981</v>
      </c>
      <c r="R342" s="18" t="b">
        <f t="shared" si="30"/>
        <v>1</v>
      </c>
      <c r="S342" s="162">
        <f t="shared" si="29"/>
        <v>5310.33</v>
      </c>
    </row>
    <row r="343" spans="2:19" ht="15" x14ac:dyDescent="0.25">
      <c r="B343" s="120" t="str">
        <f>+'[2]Water Rate Base Input'!C193</f>
        <v>2015 Chevrolet 1500 pickup G192609 Water</v>
      </c>
      <c r="C343" s="5"/>
      <c r="D343" s="5"/>
      <c r="F343" s="305">
        <f>'[2]Water Rate Base Input'!K193</f>
        <v>30043</v>
      </c>
      <c r="G343" s="305"/>
      <c r="H343" s="305">
        <f>+'[2]Water Rate Base Input'!L193+'[2]Water Rate Base Input'!M193</f>
        <v>19027.23</v>
      </c>
      <c r="I343" s="305"/>
      <c r="J343" s="305">
        <f t="shared" si="28"/>
        <v>11015.77</v>
      </c>
      <c r="K343" s="305"/>
      <c r="L343" s="305">
        <f>+'[2]Water Rate Base Input'!W193+'[2]WW Rate Base Input'!W193</f>
        <v>6008.6</v>
      </c>
      <c r="Q343" s="18">
        <f>'[2]Water Rate Base Input'!AH193+'[2]WW Rate Base Input'!AH193</f>
        <v>5007.1700000000019</v>
      </c>
      <c r="R343" s="18" t="b">
        <f t="shared" si="30"/>
        <v>1</v>
      </c>
      <c r="S343" s="162">
        <f t="shared" si="29"/>
        <v>5007.17</v>
      </c>
    </row>
    <row r="344" spans="2:19" ht="15" x14ac:dyDescent="0.25">
      <c r="B344" s="120" t="str">
        <f>+'[2]Water Rate Base Input'!C194</f>
        <v>2015 Chevrolet 1500 Pickup Water</v>
      </c>
      <c r="C344" s="5"/>
      <c r="D344" s="5"/>
      <c r="F344" s="305">
        <f>'[2]Water Rate Base Input'!K194</f>
        <v>30043</v>
      </c>
      <c r="G344" s="305"/>
      <c r="H344" s="305">
        <f>+'[2]Water Rate Base Input'!L194+'[2]Water Rate Base Input'!M194</f>
        <v>19027.23</v>
      </c>
      <c r="I344" s="305"/>
      <c r="J344" s="305">
        <f t="shared" si="28"/>
        <v>11015.77</v>
      </c>
      <c r="K344" s="305"/>
      <c r="L344" s="305">
        <f>+'[2]Water Rate Base Input'!W194+'[2]WW Rate Base Input'!W194</f>
        <v>6008.6</v>
      </c>
      <c r="Q344" s="18">
        <f>'[2]Water Rate Base Input'!AH194+'[2]WW Rate Base Input'!AH194</f>
        <v>5007.1700000000019</v>
      </c>
      <c r="R344" s="18" t="b">
        <f t="shared" si="30"/>
        <v>1</v>
      </c>
      <c r="S344" s="162">
        <f t="shared" si="29"/>
        <v>5007.17</v>
      </c>
    </row>
    <row r="345" spans="2:19" ht="15" x14ac:dyDescent="0.25">
      <c r="B345" s="120" t="str">
        <f>+'[2]Water Rate Base Input'!C195</f>
        <v>2016 Chevrolet Silverado G108101</v>
      </c>
      <c r="C345" s="5"/>
      <c r="D345" s="5"/>
      <c r="F345" s="305">
        <f>'[2]Water Rate Base Input'!K195</f>
        <v>29300</v>
      </c>
      <c r="G345" s="305"/>
      <c r="H345" s="305">
        <f>+'[2]Water Rate Base Input'!L195+'[2]Water Rate Base Input'!M195</f>
        <v>16603.330000000002</v>
      </c>
      <c r="I345" s="305"/>
      <c r="J345" s="305">
        <f t="shared" si="28"/>
        <v>12696.669999999998</v>
      </c>
      <c r="K345" s="305"/>
      <c r="L345" s="305">
        <f>+'[2]Water Rate Base Input'!W195+'[2]WW Rate Base Input'!W195</f>
        <v>5860</v>
      </c>
      <c r="Q345" s="18">
        <f>'[2]Water Rate Base Input'!AH195+'[2]WW Rate Base Input'!AH195</f>
        <v>6836.6699999999983</v>
      </c>
      <c r="R345" s="18" t="b">
        <f t="shared" si="30"/>
        <v>1</v>
      </c>
      <c r="S345" s="162">
        <f t="shared" si="29"/>
        <v>6836.6699999999983</v>
      </c>
    </row>
    <row r="346" spans="2:19" ht="15" x14ac:dyDescent="0.25">
      <c r="B346" s="120" t="str">
        <f>+'[2]Water Rate Base Input'!C196</f>
        <v>2016 Chevrolet Silverado G108089</v>
      </c>
      <c r="C346" s="5"/>
      <c r="D346" s="5"/>
      <c r="F346" s="305">
        <f>'[2]Water Rate Base Input'!K196</f>
        <v>29300</v>
      </c>
      <c r="G346" s="305"/>
      <c r="H346" s="305">
        <f>+'[2]Water Rate Base Input'!L196+'[2]Water Rate Base Input'!M196</f>
        <v>16603.330000000002</v>
      </c>
      <c r="I346" s="305"/>
      <c r="J346" s="305">
        <f t="shared" si="28"/>
        <v>12696.669999999998</v>
      </c>
      <c r="K346" s="305"/>
      <c r="L346" s="305">
        <f>+'[2]Water Rate Base Input'!W196+'[2]WW Rate Base Input'!W196</f>
        <v>5860</v>
      </c>
      <c r="Q346" s="18">
        <f>'[2]Water Rate Base Input'!AH196+'[2]WW Rate Base Input'!AH196</f>
        <v>6836.6699999999983</v>
      </c>
      <c r="R346" s="18" t="b">
        <f t="shared" si="30"/>
        <v>1</v>
      </c>
      <c r="S346" s="162">
        <f t="shared" si="29"/>
        <v>6836.6699999999983</v>
      </c>
    </row>
    <row r="347" spans="2:19" ht="15" x14ac:dyDescent="0.25">
      <c r="B347" s="120" t="str">
        <f>+'[2]Water Rate Base Input'!C197</f>
        <v>Ford Transit Van VIN 1287088</v>
      </c>
      <c r="C347" s="5"/>
      <c r="D347" s="5"/>
      <c r="F347" s="305">
        <f>'[2]Water Rate Base Input'!K197</f>
        <v>23625.83</v>
      </c>
      <c r="G347" s="305"/>
      <c r="H347" s="305">
        <f>+'[2]Water Rate Base Input'!L197+'[2]Water Rate Base Input'!M197</f>
        <v>9056.57</v>
      </c>
      <c r="I347" s="305"/>
      <c r="J347" s="305">
        <f t="shared" si="28"/>
        <v>14569.260000000002</v>
      </c>
      <c r="K347" s="305"/>
      <c r="L347" s="305">
        <f>+'[2]Water Rate Base Input'!W197+'[2]WW Rate Base Input'!W197</f>
        <v>4725.17</v>
      </c>
      <c r="Q347" s="18">
        <f>'[2]Water Rate Base Input'!AH197+'[2]WW Rate Base Input'!AH197</f>
        <v>9844.09</v>
      </c>
      <c r="R347" s="18" t="b">
        <f t="shared" si="30"/>
        <v>1</v>
      </c>
      <c r="S347" s="162">
        <f t="shared" si="29"/>
        <v>9844.090000000002</v>
      </c>
    </row>
    <row r="348" spans="2:19" ht="15" x14ac:dyDescent="0.25">
      <c r="B348" s="120" t="str">
        <f>+'[2]Water Rate Base Input'!C198</f>
        <v>Ford Transit Van VIN 1287452</v>
      </c>
      <c r="C348" s="5"/>
      <c r="D348" s="5"/>
      <c r="F348" s="305">
        <f>'[2]Water Rate Base Input'!K198</f>
        <v>23625.83</v>
      </c>
      <c r="G348" s="305"/>
      <c r="H348" s="305">
        <f>+'[2]Water Rate Base Input'!L198+'[2]Water Rate Base Input'!M198</f>
        <v>9056.57</v>
      </c>
      <c r="I348" s="305"/>
      <c r="J348" s="305">
        <f t="shared" si="28"/>
        <v>14569.260000000002</v>
      </c>
      <c r="K348" s="305"/>
      <c r="L348" s="305">
        <f>+'[2]Water Rate Base Input'!W198+'[2]WW Rate Base Input'!W198</f>
        <v>4725.17</v>
      </c>
      <c r="Q348" s="18">
        <f>'[2]Water Rate Base Input'!AH198+'[2]WW Rate Base Input'!AH198</f>
        <v>9844.09</v>
      </c>
      <c r="R348" s="18" t="b">
        <f t="shared" si="30"/>
        <v>1</v>
      </c>
      <c r="S348" s="162">
        <f t="shared" si="29"/>
        <v>9844.090000000002</v>
      </c>
    </row>
    <row r="349" spans="2:19" ht="15" x14ac:dyDescent="0.25">
      <c r="B349" s="120" t="str">
        <f>+'[2]Water Rate Base Input'!C199</f>
        <v>Ford Transit Van VIN 1252848</v>
      </c>
      <c r="C349" s="5"/>
      <c r="D349" s="5"/>
      <c r="F349" s="305">
        <f>'[2]Water Rate Base Input'!K199</f>
        <v>23818.44</v>
      </c>
      <c r="G349" s="305"/>
      <c r="H349" s="305">
        <f>+'[2]Water Rate Base Input'!L199+'[2]Water Rate Base Input'!M199</f>
        <v>9130.4</v>
      </c>
      <c r="I349" s="305"/>
      <c r="J349" s="305">
        <f t="shared" si="28"/>
        <v>14688.039999999999</v>
      </c>
      <c r="K349" s="305"/>
      <c r="L349" s="305">
        <f>+'[2]Water Rate Base Input'!W199+'[2]WW Rate Base Input'!W199</f>
        <v>4763.6899999999996</v>
      </c>
      <c r="Q349" s="18">
        <f>'[2]Water Rate Base Input'!AH199+'[2]WW Rate Base Input'!AH199</f>
        <v>9924.3500000000022</v>
      </c>
      <c r="R349" s="18" t="b">
        <f t="shared" si="30"/>
        <v>1</v>
      </c>
      <c r="S349" s="162">
        <f t="shared" si="29"/>
        <v>9924.3499999999985</v>
      </c>
    </row>
    <row r="350" spans="2:19" ht="15" x14ac:dyDescent="0.25">
      <c r="B350" s="120" t="str">
        <f>+'[2]Water Rate Base Input'!C201</f>
        <v>2016 Chevy 3500 Silverado VIN GZ101612</v>
      </c>
      <c r="C350" s="5"/>
      <c r="D350" s="5"/>
      <c r="F350" s="305">
        <f>'[2]Water Rate Base Input'!K201</f>
        <v>40161</v>
      </c>
      <c r="G350" s="305"/>
      <c r="H350" s="305">
        <f>+'[2]Water Rate Base Input'!L201+'[2]Water Rate Base Input'!M201</f>
        <v>15395.05</v>
      </c>
      <c r="I350" s="305"/>
      <c r="J350" s="305">
        <f>+F350-H350</f>
        <v>24765.95</v>
      </c>
      <c r="K350" s="305"/>
      <c r="L350" s="305">
        <f>+'[2]Water Rate Base Input'!W201+'[2]WW Rate Base Input'!W201</f>
        <v>8032.2</v>
      </c>
      <c r="Q350" s="18">
        <f>'[2]Water Rate Base Input'!AH201+'[2]WW Rate Base Input'!AH201</f>
        <v>16733.75</v>
      </c>
      <c r="R350" s="18" t="b">
        <f>Q350=S350</f>
        <v>1</v>
      </c>
      <c r="S350" s="162">
        <f>+J350-L350</f>
        <v>16733.75</v>
      </c>
    </row>
    <row r="351" spans="2:19" ht="15" x14ac:dyDescent="0.25">
      <c r="B351" s="120" t="str">
        <f>+'[2]Water Rate Base Input'!C202</f>
        <v>2017 Chevy Silverado VIN 292616</v>
      </c>
      <c r="C351" s="5"/>
      <c r="D351" s="5"/>
      <c r="F351" s="305">
        <f>'[2]Water Rate Base Input'!K202</f>
        <v>27450</v>
      </c>
      <c r="G351" s="305"/>
      <c r="H351" s="305">
        <f>+'[2]Water Rate Base Input'!L202+'[2]Water Rate Base Input'!M202</f>
        <v>7777.5</v>
      </c>
      <c r="I351" s="305"/>
      <c r="J351" s="305">
        <f>+F351-H351</f>
        <v>19672.5</v>
      </c>
      <c r="K351" s="305"/>
      <c r="L351" s="305">
        <f>+'[2]Water Rate Base Input'!W202+'[2]WW Rate Base Input'!W202</f>
        <v>5490</v>
      </c>
      <c r="Q351" s="18">
        <f>'[2]Water Rate Base Input'!AH202+'[2]WW Rate Base Input'!AH202</f>
        <v>14182.5</v>
      </c>
      <c r="R351" s="18" t="b">
        <f>Q351=S351</f>
        <v>1</v>
      </c>
      <c r="S351" s="162">
        <f>+J351-L351</f>
        <v>14182.5</v>
      </c>
    </row>
    <row r="352" spans="2:19" ht="15" x14ac:dyDescent="0.25">
      <c r="B352" s="120" t="str">
        <f>+'[2]Water Rate Base Input'!C203</f>
        <v>2018 Peterbilt JM458011 Vacuum Camera Truck</v>
      </c>
      <c r="C352" s="5"/>
      <c r="D352" s="5"/>
      <c r="F352" s="305">
        <f>'[2]Water Rate Base Input'!K203</f>
        <v>373794.29</v>
      </c>
      <c r="G352" s="305"/>
      <c r="H352" s="305">
        <f>+'[2]Water Rate Base Input'!L203+'[2]Water Rate Base Input'!M203</f>
        <v>62299.040000000001</v>
      </c>
      <c r="I352" s="305"/>
      <c r="J352" s="305">
        <f>+F352-H352</f>
        <v>311495.25</v>
      </c>
      <c r="K352" s="305"/>
      <c r="L352" s="305">
        <f>+'[2]Water Rate Base Input'!W203+'[2]WW Rate Base Input'!W203</f>
        <v>53399.18</v>
      </c>
      <c r="Q352" s="18">
        <f>'[2]Water Rate Base Input'!AH203+'[2]WW Rate Base Input'!AH203</f>
        <v>258096.07</v>
      </c>
      <c r="R352" s="18" t="b">
        <f>Q352=S352</f>
        <v>1</v>
      </c>
      <c r="S352" s="162">
        <f>+J352-L352</f>
        <v>258096.07</v>
      </c>
    </row>
    <row r="353" spans="1:19" ht="15" x14ac:dyDescent="0.25">
      <c r="B353" s="120" t="str">
        <f>+'[2]Water Rate Base Input'!C204</f>
        <v>2017 Silverado 1500 VIN: 4JZ101232</v>
      </c>
      <c r="C353" s="5"/>
      <c r="D353" s="5"/>
      <c r="F353" s="305">
        <f>'[2]Water Rate Base Input'!K204</f>
        <v>32335.22</v>
      </c>
      <c r="G353" s="305"/>
      <c r="H353" s="305">
        <f>+'[2]Water Rate Base Input'!L204+'[2]Water Rate Base Input'!M204</f>
        <v>5389.2</v>
      </c>
      <c r="I353" s="305"/>
      <c r="J353" s="305">
        <f>+F353-H353</f>
        <v>26946.02</v>
      </c>
      <c r="K353" s="305"/>
      <c r="L353" s="305">
        <f>+'[2]Water Rate Base Input'!W204+'[2]WW Rate Base Input'!W204</f>
        <v>5389.2</v>
      </c>
      <c r="Q353" s="18">
        <f>'[2]Water Rate Base Input'!AH204+'[2]WW Rate Base Input'!AH204</f>
        <v>21556.82</v>
      </c>
      <c r="R353" s="18" t="b">
        <f>Q353=S353</f>
        <v>1</v>
      </c>
      <c r="S353" s="162">
        <f>+J353-L353</f>
        <v>21556.82</v>
      </c>
    </row>
    <row r="354" spans="1:19" ht="15" x14ac:dyDescent="0.25">
      <c r="B354" s="120" t="str">
        <f>+'[2]Water Rate Base Input'!C200</f>
        <v>2016 Chevy Silverado 3500 VIN GZ160642</v>
      </c>
      <c r="C354" s="5"/>
      <c r="D354" s="5"/>
      <c r="F354" s="305">
        <f>'[2]Water Rate Base Input'!K200</f>
        <v>40585.919999999998</v>
      </c>
      <c r="G354" s="305"/>
      <c r="H354" s="305">
        <f>+'[2]Water Rate Base Input'!L200+'[2]Water Rate Base Input'!M200</f>
        <v>15557.93</v>
      </c>
      <c r="I354" s="305"/>
      <c r="J354" s="305">
        <f t="shared" si="28"/>
        <v>25027.989999999998</v>
      </c>
      <c r="K354" s="305"/>
      <c r="L354" s="305">
        <f>+'[2]Water Rate Base Input'!W200+'[2]WW Rate Base Input'!W200</f>
        <v>8117.18</v>
      </c>
      <c r="Q354" s="18">
        <f>'[2]Water Rate Base Input'!AH200+'[2]WW Rate Base Input'!AH200</f>
        <v>16910.809999999998</v>
      </c>
      <c r="R354" s="18" t="b">
        <f t="shared" si="30"/>
        <v>1</v>
      </c>
      <c r="S354" s="162">
        <f t="shared" si="29"/>
        <v>16910.809999999998</v>
      </c>
    </row>
    <row r="355" spans="1:19" ht="15.6" x14ac:dyDescent="0.3">
      <c r="A355" s="38" t="s">
        <v>0</v>
      </c>
      <c r="C355" s="38" t="str">
        <f>$C$1</f>
        <v>473-20-1554.WS</v>
      </c>
      <c r="N355" s="39" t="s">
        <v>232</v>
      </c>
    </row>
    <row r="356" spans="1:19" ht="15.6" x14ac:dyDescent="0.3">
      <c r="A356" s="38" t="s">
        <v>1</v>
      </c>
      <c r="B356" s="38"/>
      <c r="C356" s="40">
        <f>$C$2</f>
        <v>49225</v>
      </c>
      <c r="D356" s="38"/>
      <c r="L356" s="5"/>
      <c r="M356" s="5"/>
      <c r="N356" s="39" t="s">
        <v>76</v>
      </c>
    </row>
    <row r="357" spans="1:19" ht="17.399999999999999" x14ac:dyDescent="0.3">
      <c r="A357" s="38" t="s">
        <v>55</v>
      </c>
      <c r="B357" s="38"/>
      <c r="C357" s="40" t="str">
        <f>$C$3</f>
        <v>City of Celina</v>
      </c>
      <c r="D357" s="38"/>
      <c r="L357" s="5"/>
      <c r="M357" s="5"/>
      <c r="N357" s="3"/>
    </row>
    <row r="358" spans="1:19" ht="15.6" x14ac:dyDescent="0.3">
      <c r="A358" s="38" t="s">
        <v>3</v>
      </c>
      <c r="B358" s="38"/>
      <c r="C358" s="41">
        <f>$C$4</f>
        <v>43373</v>
      </c>
      <c r="D358" s="38"/>
      <c r="N358" s="289" t="str">
        <f>'1-WATER Revenue Requirement'!N358</f>
        <v>Page 3 of 4</v>
      </c>
    </row>
    <row r="359" spans="1:19" ht="15.6" x14ac:dyDescent="0.3">
      <c r="A359" s="5"/>
      <c r="B359" s="5"/>
      <c r="C359" s="5"/>
      <c r="D359" s="5"/>
      <c r="E359" s="5"/>
      <c r="F359" s="331"/>
      <c r="G359" s="43"/>
      <c r="H359" s="331"/>
      <c r="I359" s="44"/>
      <c r="J359" s="316"/>
      <c r="K359" s="44"/>
      <c r="L359" s="315" t="s">
        <v>85</v>
      </c>
      <c r="M359" s="43"/>
      <c r="N359" s="69"/>
    </row>
    <row r="360" spans="1:19" ht="15.6" x14ac:dyDescent="0.3">
      <c r="A360" s="5"/>
      <c r="B360" s="5"/>
      <c r="C360" s="5"/>
      <c r="D360" s="5"/>
      <c r="E360" s="5"/>
      <c r="F360" s="331"/>
      <c r="G360" s="43"/>
      <c r="H360" s="316" t="s">
        <v>79</v>
      </c>
      <c r="I360" s="44"/>
      <c r="J360" s="316" t="s">
        <v>82</v>
      </c>
      <c r="K360" s="44"/>
      <c r="L360" s="315" t="s">
        <v>86</v>
      </c>
      <c r="M360" s="43"/>
      <c r="N360" s="69"/>
    </row>
    <row r="361" spans="1:19" ht="15.6" x14ac:dyDescent="0.3">
      <c r="A361" s="5"/>
      <c r="B361" s="5"/>
      <c r="C361" s="5"/>
      <c r="D361" s="5"/>
      <c r="E361" s="5"/>
      <c r="F361" s="315" t="s">
        <v>77</v>
      </c>
      <c r="G361" s="43"/>
      <c r="H361" s="316" t="s">
        <v>81</v>
      </c>
      <c r="I361" s="44"/>
      <c r="J361" s="316" t="s">
        <v>83</v>
      </c>
      <c r="K361" s="44"/>
      <c r="L361" s="316" t="s">
        <v>80</v>
      </c>
      <c r="M361" s="44"/>
      <c r="N361" s="69"/>
    </row>
    <row r="362" spans="1:19" ht="15.6" x14ac:dyDescent="0.3">
      <c r="A362" s="5"/>
      <c r="B362" s="5"/>
      <c r="C362" s="5"/>
      <c r="D362" s="5"/>
      <c r="E362" s="5"/>
      <c r="F362" s="319" t="s">
        <v>78</v>
      </c>
      <c r="G362" s="43"/>
      <c r="H362" s="330">
        <f>+C358</f>
        <v>43373</v>
      </c>
      <c r="I362" s="43"/>
      <c r="J362" s="330">
        <f>+H362</f>
        <v>43373</v>
      </c>
      <c r="K362" s="43"/>
      <c r="L362" s="317" t="s">
        <v>42</v>
      </c>
      <c r="M362" s="43"/>
      <c r="N362" s="69"/>
    </row>
    <row r="363" spans="1:19" ht="15.6" x14ac:dyDescent="0.3">
      <c r="A363" s="5"/>
      <c r="B363" s="5"/>
      <c r="C363" s="5"/>
      <c r="D363" s="5"/>
      <c r="E363" s="5"/>
      <c r="F363" s="43" t="s">
        <v>11</v>
      </c>
      <c r="G363" s="43"/>
      <c r="H363" s="47" t="s">
        <v>12</v>
      </c>
      <c r="I363" s="47"/>
      <c r="J363" s="47" t="s">
        <v>84</v>
      </c>
      <c r="K363" s="47"/>
      <c r="L363" s="48" t="s">
        <v>14</v>
      </c>
      <c r="M363" s="43"/>
      <c r="N363" s="69"/>
    </row>
    <row r="364" spans="1:19" ht="15" x14ac:dyDescent="0.25">
      <c r="A364" s="11"/>
      <c r="B364" s="5"/>
      <c r="C364" s="5"/>
      <c r="D364" s="5"/>
      <c r="E364" s="5"/>
      <c r="F364" s="70"/>
      <c r="G364" s="70"/>
      <c r="H364" s="71"/>
      <c r="I364" s="71"/>
      <c r="J364" s="71"/>
      <c r="K364" s="71"/>
      <c r="L364" s="70"/>
      <c r="M364" s="70"/>
      <c r="N364" s="69"/>
    </row>
    <row r="365" spans="1:19" ht="15.6" x14ac:dyDescent="0.3">
      <c r="A365" s="72" t="s">
        <v>214</v>
      </c>
      <c r="B365" s="5"/>
      <c r="C365" s="5"/>
      <c r="D365" s="5"/>
      <c r="E365" s="99"/>
      <c r="F365" s="5"/>
      <c r="G365" s="5"/>
      <c r="H365" s="5"/>
      <c r="I365" s="5"/>
      <c r="J365" s="5"/>
      <c r="K365" s="5"/>
      <c r="L365" s="5"/>
      <c r="M365" s="5"/>
      <c r="N365" s="69"/>
    </row>
    <row r="366" spans="1:19" ht="15" x14ac:dyDescent="0.25">
      <c r="B366" s="120"/>
      <c r="C366" s="5"/>
      <c r="D366" s="5"/>
      <c r="F366" s="53"/>
      <c r="G366" s="54"/>
      <c r="H366" s="53"/>
      <c r="I366" s="53"/>
      <c r="J366" s="53"/>
      <c r="K366" s="53"/>
      <c r="L366" s="53"/>
      <c r="N366" s="162"/>
      <c r="Q366" s="18"/>
      <c r="R366" s="18"/>
    </row>
    <row r="367" spans="1:19" ht="15.6" x14ac:dyDescent="0.3">
      <c r="B367" s="40" t="str">
        <f>+'[2]Water Rate Base Input'!C225</f>
        <v>Asset A/C#: 107 - W &amp; S BUILDING</v>
      </c>
      <c r="C367" s="5"/>
      <c r="D367" s="5"/>
      <c r="F367" s="53"/>
      <c r="G367" s="53"/>
      <c r="H367" s="53"/>
      <c r="I367" s="53"/>
      <c r="J367" s="53"/>
      <c r="K367" s="53"/>
      <c r="L367" s="53"/>
      <c r="Q367" s="18">
        <f>'[2]Water Rate Base Input'!AH225+'[2]WW Rate Base Input'!AH225</f>
        <v>0</v>
      </c>
      <c r="R367" s="18" t="b">
        <f>Q367=S367</f>
        <v>1</v>
      </c>
      <c r="S367" s="162"/>
    </row>
    <row r="368" spans="1:19" ht="15" x14ac:dyDescent="0.25">
      <c r="B368" s="120" t="str">
        <f>+'[2]Water Rate Base Input'!C226</f>
        <v>17  W &amp; S BUILDING (1/2 W, 1/2 S)</v>
      </c>
      <c r="C368" s="5"/>
      <c r="D368" s="5"/>
      <c r="F368" s="53">
        <f>'[2]Water Rate Base Input'!K226</f>
        <v>43769.2</v>
      </c>
      <c r="G368" s="54"/>
      <c r="H368" s="53">
        <f>+'[2]Water Rate Base Input'!L226+'[2]Water Rate Base Input'!M226</f>
        <v>27902.23</v>
      </c>
      <c r="I368" s="53"/>
      <c r="J368" s="53">
        <f t="shared" ref="J368" si="31">+F368-H368</f>
        <v>15866.969999999998</v>
      </c>
      <c r="K368" s="53"/>
      <c r="L368" s="53">
        <f>+'[2]Water Rate Base Input'!W226+'[2]WW Rate Base Input'!W226</f>
        <v>1094.23</v>
      </c>
      <c r="Q368" s="18">
        <f>'[2]Water Rate Base Input'!AH226+'[2]WW Rate Base Input'!AH226</f>
        <v>14772.739999999998</v>
      </c>
      <c r="R368" s="18" t="b">
        <f>Q368=S368</f>
        <v>1</v>
      </c>
      <c r="S368" s="162">
        <f>+J368-L368</f>
        <v>14772.739999999998</v>
      </c>
    </row>
    <row r="369" spans="2:19" ht="15.6" x14ac:dyDescent="0.3">
      <c r="B369" s="40" t="str">
        <f>+'[2]Water Rate Base Input'!C263</f>
        <v>Asset A/C#: 108 - WATER LINES</v>
      </c>
      <c r="C369" s="5"/>
      <c r="D369" s="5"/>
      <c r="F369" s="53"/>
      <c r="G369" s="54"/>
      <c r="H369" s="53"/>
      <c r="I369" s="53"/>
      <c r="J369" s="53"/>
      <c r="K369" s="53"/>
      <c r="L369" s="53"/>
      <c r="N369" s="162"/>
      <c r="Q369" s="18">
        <f>'[2]Water Rate Base Input'!AH263+'[2]WW Rate Base Input'!AH263</f>
        <v>0</v>
      </c>
      <c r="R369" s="18" t="b">
        <f t="shared" ref="R369" si="32">Q369=N369</f>
        <v>1</v>
      </c>
    </row>
    <row r="370" spans="2:19" ht="15" x14ac:dyDescent="0.25">
      <c r="B370" s="120" t="str">
        <f>+'[2]Water Rate Base Input'!C264</f>
        <v>33  WATER LINES (1998 TDCA GRA</v>
      </c>
      <c r="C370" s="5"/>
      <c r="D370" s="5"/>
      <c r="F370" s="305">
        <f>'[2]Water Rate Base Input'!K264</f>
        <v>352611.04</v>
      </c>
      <c r="G370" s="305"/>
      <c r="H370" s="305">
        <f>+'[2]Water Rate Base Input'!L264+'[2]Water Rate Base Input'!M264</f>
        <v>174101.78</v>
      </c>
      <c r="I370" s="305"/>
      <c r="J370" s="305">
        <f>+F370-H370</f>
        <v>178509.25999999998</v>
      </c>
      <c r="K370" s="305"/>
      <c r="L370" s="305">
        <f>+'[2]Water Rate Base Input'!W264+'[2]WW Rate Base Input'!W264</f>
        <v>8815.2800000000007</v>
      </c>
      <c r="Q370" s="18">
        <f>'[2]Water Rate Base Input'!AH264+'[2]WW Rate Base Input'!AH264</f>
        <v>169693.97999999998</v>
      </c>
      <c r="R370" s="18" t="b">
        <f>Q370=S370</f>
        <v>1</v>
      </c>
      <c r="S370" s="162">
        <f>+J370-L370</f>
        <v>169693.97999999998</v>
      </c>
    </row>
    <row r="371" spans="2:19" ht="15" x14ac:dyDescent="0.25">
      <c r="B371" s="120" t="str">
        <f>+'[2]Water Rate Base Input'!C265</f>
        <v>41  WATER LINES - PRESTON 455</v>
      </c>
      <c r="C371" s="5"/>
      <c r="D371" s="5"/>
      <c r="F371" s="305">
        <f>'[2]Water Rate Base Input'!K265</f>
        <v>9750</v>
      </c>
      <c r="G371" s="305"/>
      <c r="H371" s="305">
        <f>+'[2]Water Rate Base Input'!L265+'[2]Water Rate Base Input'!M265</f>
        <v>4204.6900000000005</v>
      </c>
      <c r="I371" s="305"/>
      <c r="J371" s="305">
        <f>+F371-H371</f>
        <v>5545.3099999999995</v>
      </c>
      <c r="K371" s="305"/>
      <c r="L371" s="305">
        <f>+'[2]Water Rate Base Input'!W265+'[2]WW Rate Base Input'!W265</f>
        <v>243.75</v>
      </c>
      <c r="Q371" s="18">
        <f>'[2]Water Rate Base Input'!AH265+'[2]WW Rate Base Input'!AH265</f>
        <v>5301.5599999999995</v>
      </c>
      <c r="R371" s="18" t="b">
        <f>Q371=S371</f>
        <v>1</v>
      </c>
      <c r="S371" s="162">
        <f>+J371-L371</f>
        <v>5301.5599999999995</v>
      </c>
    </row>
    <row r="372" spans="2:19" ht="15" x14ac:dyDescent="0.25">
      <c r="B372" s="120" t="str">
        <f>+'[2]Water Rate Base Input'!C266</f>
        <v>42  DANVILLE WATER LINES</v>
      </c>
      <c r="C372" s="5"/>
      <c r="D372" s="5"/>
      <c r="F372" s="305">
        <f>'[2]Water Rate Base Input'!K266</f>
        <v>300000</v>
      </c>
      <c r="G372" s="305"/>
      <c r="H372" s="305">
        <f>+'[2]Water Rate Base Input'!L266+'[2]Water Rate Base Input'!M266</f>
        <v>255000</v>
      </c>
      <c r="I372" s="305"/>
      <c r="J372" s="305">
        <f>+F372-H372</f>
        <v>45000</v>
      </c>
      <c r="K372" s="305"/>
      <c r="L372" s="305">
        <f>+'[2]Water Rate Base Input'!W266+'[2]WW Rate Base Input'!W266</f>
        <v>15000</v>
      </c>
      <c r="Q372" s="18">
        <f>'[2]Water Rate Base Input'!AH266+'[2]WW Rate Base Input'!AH266</f>
        <v>30000</v>
      </c>
      <c r="R372" s="18" t="b">
        <f>Q372=S372</f>
        <v>1</v>
      </c>
      <c r="S372" s="162">
        <f>+J372-L372</f>
        <v>30000</v>
      </c>
    </row>
    <row r="373" spans="2:19" ht="15" x14ac:dyDescent="0.25">
      <c r="B373" s="120" t="str">
        <f>+'[2]Water Rate Base Input'!C267</f>
        <v>44  WATER LINES - TXI</v>
      </c>
      <c r="C373" s="5"/>
      <c r="D373" s="5"/>
      <c r="F373" s="305">
        <f>'[2]Water Rate Base Input'!K267</f>
        <v>84148.71</v>
      </c>
      <c r="G373" s="305"/>
      <c r="H373" s="305">
        <f>+'[2]Water Rate Base Input'!L267+'[2]Water Rate Base Input'!M267</f>
        <v>34711.379999999997</v>
      </c>
      <c r="I373" s="305"/>
      <c r="J373" s="305">
        <f t="shared" ref="J373:J375" si="33">+F373-H373</f>
        <v>49437.330000000009</v>
      </c>
      <c r="K373" s="305"/>
      <c r="L373" s="305">
        <f>+'[2]Water Rate Base Input'!W267+'[2]WW Rate Base Input'!W267</f>
        <v>2103.7199999999998</v>
      </c>
      <c r="Q373" s="18">
        <f>'[2]Water Rate Base Input'!AH267+'[2]WW Rate Base Input'!AH267</f>
        <v>47333.61</v>
      </c>
      <c r="R373" s="18" t="b">
        <f t="shared" ref="R373:R401" si="34">Q373=S373</f>
        <v>1</v>
      </c>
      <c r="S373" s="162">
        <f t="shared" ref="S373:S398" si="35">+J373-L373</f>
        <v>47333.610000000008</v>
      </c>
    </row>
    <row r="374" spans="2:19" ht="15" x14ac:dyDescent="0.25">
      <c r="B374" s="120" t="str">
        <f>+'[2]Water Rate Base Input'!C268</f>
        <v>45  WATER LINES - TDCA</v>
      </c>
      <c r="C374" s="5"/>
      <c r="D374" s="5"/>
      <c r="F374" s="305">
        <f>'[2]Water Rate Base Input'!K268</f>
        <v>11100</v>
      </c>
      <c r="G374" s="305"/>
      <c r="H374" s="305">
        <f>+'[2]Water Rate Base Input'!L268+'[2]Water Rate Base Input'!M268</f>
        <v>4440</v>
      </c>
      <c r="I374" s="305"/>
      <c r="J374" s="305">
        <f t="shared" si="33"/>
        <v>6660</v>
      </c>
      <c r="K374" s="305"/>
      <c r="L374" s="305">
        <f>+'[2]Water Rate Base Input'!W268+'[2]WW Rate Base Input'!W268</f>
        <v>277.5</v>
      </c>
      <c r="Q374" s="18">
        <f>'[2]Water Rate Base Input'!AH268+'[2]WW Rate Base Input'!AH268</f>
        <v>6382.5</v>
      </c>
      <c r="R374" s="18" t="b">
        <f t="shared" si="34"/>
        <v>1</v>
      </c>
      <c r="S374" s="162">
        <f t="shared" si="35"/>
        <v>6382.5</v>
      </c>
    </row>
    <row r="375" spans="2:19" ht="15" x14ac:dyDescent="0.25">
      <c r="B375" s="120" t="str">
        <f>+'[2]Water Rate Base Input'!C269</f>
        <v>RELOCATE WILSON CREEK LINE</v>
      </c>
      <c r="C375" s="5"/>
      <c r="D375" s="5"/>
      <c r="F375" s="305">
        <f>'[2]Water Rate Base Input'!K269</f>
        <v>18869.66</v>
      </c>
      <c r="G375" s="305"/>
      <c r="H375" s="305">
        <f>+'[2]Water Rate Base Input'!L269+'[2]Water Rate Base Input'!M269</f>
        <v>7076.0999999999995</v>
      </c>
      <c r="I375" s="305"/>
      <c r="J375" s="305">
        <f t="shared" si="33"/>
        <v>11793.560000000001</v>
      </c>
      <c r="K375" s="305"/>
      <c r="L375" s="305">
        <f>+'[2]Water Rate Base Input'!W269+'[2]WW Rate Base Input'!W269</f>
        <v>471.74</v>
      </c>
      <c r="Q375" s="18">
        <f>'[2]Water Rate Base Input'!AH269+'[2]WW Rate Base Input'!AH269</f>
        <v>11321.82</v>
      </c>
      <c r="R375" s="18" t="b">
        <f t="shared" si="34"/>
        <v>1</v>
      </c>
      <c r="S375" s="162">
        <f t="shared" si="35"/>
        <v>11321.820000000002</v>
      </c>
    </row>
    <row r="376" spans="2:19" ht="15" x14ac:dyDescent="0.25">
      <c r="B376" s="120" t="str">
        <f>+'[2]Water Rate Base Input'!C270</f>
        <v>CARTER RANCH WATERLINE</v>
      </c>
      <c r="C376" s="5"/>
      <c r="D376" s="5"/>
      <c r="F376" s="305">
        <f>'[2]Water Rate Base Input'!K270</f>
        <v>196614</v>
      </c>
      <c r="G376" s="305"/>
      <c r="H376" s="305">
        <f>+'[2]Water Rate Base Input'!L270+'[2]Water Rate Base Input'!M270</f>
        <v>69224.510000000009</v>
      </c>
      <c r="I376" s="305"/>
      <c r="J376" s="305">
        <f t="shared" ref="J376:J402" si="36">+F376-H376</f>
        <v>127389.48999999999</v>
      </c>
      <c r="K376" s="305"/>
      <c r="L376" s="305">
        <f>+'[2]Water Rate Base Input'!W270+'[2]WW Rate Base Input'!W270</f>
        <v>4915.3500000000004</v>
      </c>
      <c r="Q376" s="18">
        <f>'[2]Water Rate Base Input'!AH270+'[2]WW Rate Base Input'!AH270</f>
        <v>122474.13999999998</v>
      </c>
      <c r="R376" s="18" t="b">
        <f t="shared" si="34"/>
        <v>1</v>
      </c>
      <c r="S376" s="162">
        <f t="shared" si="35"/>
        <v>122474.13999999998</v>
      </c>
    </row>
    <row r="377" spans="2:19" ht="15" x14ac:dyDescent="0.25">
      <c r="B377" s="120" t="str">
        <f>+'[2]Water Rate Base Input'!C271</f>
        <v>18' WATER LINE DOWNTOWN PUMP STATION</v>
      </c>
      <c r="C377" s="5"/>
      <c r="D377" s="5"/>
      <c r="F377" s="305">
        <f>'[2]Water Rate Base Input'!K271</f>
        <v>1377558.62</v>
      </c>
      <c r="G377" s="305"/>
      <c r="H377" s="305">
        <f>+'[2]Water Rate Base Input'!L271+'[2]Water Rate Base Input'!M271</f>
        <v>485015.49</v>
      </c>
      <c r="I377" s="305"/>
      <c r="J377" s="305">
        <f t="shared" si="36"/>
        <v>892543.13000000012</v>
      </c>
      <c r="K377" s="305"/>
      <c r="L377" s="305">
        <f>+'[2]Water Rate Base Input'!W271+'[2]WW Rate Base Input'!W271</f>
        <v>34438.97</v>
      </c>
      <c r="Q377" s="18">
        <f>'[2]Water Rate Base Input'!AH271+'[2]WW Rate Base Input'!AH271</f>
        <v>858104.16000000015</v>
      </c>
      <c r="R377" s="18" t="b">
        <f t="shared" si="34"/>
        <v>1</v>
      </c>
      <c r="S377" s="162">
        <f t="shared" si="35"/>
        <v>858104.16000000015</v>
      </c>
    </row>
    <row r="378" spans="2:19" ht="15" x14ac:dyDescent="0.25">
      <c r="B378" s="120" t="str">
        <f>+'[2]Water Rate Base Input'!C272</f>
        <v>OLD PUMPSTATION TO SH 289</v>
      </c>
      <c r="C378" s="5"/>
      <c r="D378" s="5"/>
      <c r="F378" s="305">
        <f>'[2]Water Rate Base Input'!K272</f>
        <v>12721.33</v>
      </c>
      <c r="G378" s="305"/>
      <c r="H378" s="305">
        <f>+'[2]Water Rate Base Input'!L272+'[2]Water Rate Base Input'!M272</f>
        <v>4478.92</v>
      </c>
      <c r="I378" s="305"/>
      <c r="J378" s="305">
        <f t="shared" si="36"/>
        <v>8242.41</v>
      </c>
      <c r="K378" s="305"/>
      <c r="L378" s="305">
        <f>+'[2]Water Rate Base Input'!W272+'[2]WW Rate Base Input'!W272</f>
        <v>318.02999999999997</v>
      </c>
      <c r="Q378" s="18">
        <f>'[2]Water Rate Base Input'!AH272+'[2]WW Rate Base Input'!AH272</f>
        <v>7924.3799999999983</v>
      </c>
      <c r="R378" s="18" t="b">
        <f t="shared" si="34"/>
        <v>1</v>
      </c>
      <c r="S378" s="162">
        <f t="shared" si="35"/>
        <v>7924.38</v>
      </c>
    </row>
    <row r="379" spans="2:19" ht="15" x14ac:dyDescent="0.25">
      <c r="B379" s="120" t="str">
        <f>+'[2]Water Rate Base Input'!C273</f>
        <v>N PRESTON LAKES WATERLINE</v>
      </c>
      <c r="C379" s="5"/>
      <c r="D379" s="5"/>
      <c r="F379" s="305">
        <f>'[2]Water Rate Base Input'!K273</f>
        <v>1164681.93</v>
      </c>
      <c r="G379" s="305"/>
      <c r="H379" s="305">
        <f>+'[2]Water Rate Base Input'!L273+'[2]Water Rate Base Input'!M273</f>
        <v>320287.55</v>
      </c>
      <c r="I379" s="305"/>
      <c r="J379" s="305">
        <f t="shared" si="36"/>
        <v>844394.37999999989</v>
      </c>
      <c r="K379" s="305"/>
      <c r="L379" s="305">
        <f>+'[2]Water Rate Base Input'!W273+'[2]WW Rate Base Input'!W273</f>
        <v>29117.05</v>
      </c>
      <c r="Q379" s="18">
        <f>'[2]Water Rate Base Input'!AH273+'[2]WW Rate Base Input'!AH273</f>
        <v>815277.32999999984</v>
      </c>
      <c r="R379" s="18" t="b">
        <f t="shared" si="34"/>
        <v>1</v>
      </c>
      <c r="S379" s="162">
        <f t="shared" si="35"/>
        <v>815277.32999999984</v>
      </c>
    </row>
    <row r="380" spans="2:19" ht="15" x14ac:dyDescent="0.25">
      <c r="B380" s="120" t="str">
        <f>+'[2]Water Rate Base Input'!C274</f>
        <v>WATER/SEWER LINE</v>
      </c>
      <c r="C380" s="5"/>
      <c r="D380" s="5"/>
      <c r="F380" s="305">
        <f>'[2]Water Rate Base Input'!K274</f>
        <v>210215.46</v>
      </c>
      <c r="G380" s="305"/>
      <c r="H380" s="305">
        <f>+'[2]Water Rate Base Input'!L274+'[2]Water Rate Base Input'!M274</f>
        <v>74013.41</v>
      </c>
      <c r="I380" s="305"/>
      <c r="J380" s="305">
        <f t="shared" si="36"/>
        <v>136202.04999999999</v>
      </c>
      <c r="K380" s="305"/>
      <c r="L380" s="305">
        <f>+'[2]Water Rate Base Input'!W274+'[2]WW Rate Base Input'!W274</f>
        <v>5255.39</v>
      </c>
      <c r="Q380" s="18">
        <f>'[2]Water Rate Base Input'!AH274+'[2]WW Rate Base Input'!AH274</f>
        <v>130946.65999999999</v>
      </c>
      <c r="R380" s="18" t="b">
        <f t="shared" si="34"/>
        <v>1</v>
      </c>
      <c r="S380" s="162">
        <f t="shared" si="35"/>
        <v>130946.65999999999</v>
      </c>
    </row>
    <row r="381" spans="2:19" ht="15" x14ac:dyDescent="0.25">
      <c r="B381" s="120" t="str">
        <f>+'[2]Water Rate Base Input'!C275</f>
        <v>WATER CCN ACQUISITION</v>
      </c>
      <c r="C381" s="5"/>
      <c r="D381" s="5"/>
      <c r="F381" s="305">
        <f>'[2]Water Rate Base Input'!K275</f>
        <v>56735.79</v>
      </c>
      <c r="G381" s="305"/>
      <c r="H381" s="305">
        <f>+'[2]Water Rate Base Input'!L275+'[2]Water Rate Base Input'!M275</f>
        <v>19975.66</v>
      </c>
      <c r="I381" s="305"/>
      <c r="J381" s="305">
        <f t="shared" si="36"/>
        <v>36760.130000000005</v>
      </c>
      <c r="K381" s="305"/>
      <c r="L381" s="305">
        <f>+'[2]Water Rate Base Input'!W275+'[2]WW Rate Base Input'!W275</f>
        <v>1418.39</v>
      </c>
      <c r="Q381" s="18">
        <f>'[2]Water Rate Base Input'!AH275+'[2]WW Rate Base Input'!AH275</f>
        <v>35341.740000000005</v>
      </c>
      <c r="R381" s="18" t="b">
        <f t="shared" si="34"/>
        <v>1</v>
      </c>
      <c r="S381" s="162">
        <f t="shared" si="35"/>
        <v>35341.740000000005</v>
      </c>
    </row>
    <row r="382" spans="2:19" ht="15" x14ac:dyDescent="0.25">
      <c r="B382" s="120" t="str">
        <f>+'[2]Water Rate Base Input'!C276</f>
        <v>GROUND STORAGE 1MGD CELINA RD</v>
      </c>
      <c r="C382" s="5"/>
      <c r="D382" s="5"/>
      <c r="F382" s="305">
        <f>'[2]Water Rate Base Input'!K276</f>
        <v>382480.89</v>
      </c>
      <c r="G382" s="305"/>
      <c r="H382" s="305">
        <f>+'[2]Water Rate Base Input'!L276+'[2]Water Rate Base Input'!M276</f>
        <v>382480.89</v>
      </c>
      <c r="I382" s="305"/>
      <c r="J382" s="305">
        <f t="shared" si="36"/>
        <v>0</v>
      </c>
      <c r="K382" s="305"/>
      <c r="L382" s="305">
        <f>+'[2]Water Rate Base Input'!W276+'[2]WW Rate Base Input'!W276</f>
        <v>0</v>
      </c>
      <c r="Q382" s="18">
        <f>'[2]Water Rate Base Input'!AH276+'[2]WW Rate Base Input'!AH276</f>
        <v>0</v>
      </c>
      <c r="R382" s="18" t="b">
        <f t="shared" si="34"/>
        <v>1</v>
      </c>
      <c r="S382" s="162">
        <f t="shared" si="35"/>
        <v>0</v>
      </c>
    </row>
    <row r="383" spans="2:19" ht="15" x14ac:dyDescent="0.25">
      <c r="B383" s="120" t="str">
        <f>+'[2]Water Rate Base Input'!C277</f>
        <v>DOWNTOWN PUMP STATION</v>
      </c>
      <c r="C383" s="5"/>
      <c r="D383" s="5"/>
      <c r="F383" s="305">
        <f>'[2]Water Rate Base Input'!K277</f>
        <v>1012779.69</v>
      </c>
      <c r="G383" s="305"/>
      <c r="H383" s="305">
        <f>+'[2]Water Rate Base Input'!L277+'[2]Water Rate Base Input'!M277</f>
        <v>356582.82</v>
      </c>
      <c r="I383" s="305"/>
      <c r="J383" s="305">
        <f t="shared" si="36"/>
        <v>656196.86999999988</v>
      </c>
      <c r="K383" s="305"/>
      <c r="L383" s="305">
        <f>+'[2]Water Rate Base Input'!W277+'[2]WW Rate Base Input'!W277</f>
        <v>25319.49</v>
      </c>
      <c r="Q383" s="18">
        <f>'[2]Water Rate Base Input'!AH277+'[2]WW Rate Base Input'!AH277</f>
        <v>630877.37999999989</v>
      </c>
      <c r="R383" s="18" t="b">
        <f t="shared" si="34"/>
        <v>1</v>
      </c>
      <c r="S383" s="162">
        <f t="shared" si="35"/>
        <v>630877.37999999989</v>
      </c>
    </row>
    <row r="384" spans="2:19" ht="15" x14ac:dyDescent="0.25">
      <c r="B384" s="120" t="str">
        <f>+'[2]Water Rate Base Input'!C278</f>
        <v>PUMP STATION 12 OAKS</v>
      </c>
      <c r="C384" s="5"/>
      <c r="D384" s="5"/>
      <c r="F384" s="305">
        <f>'[2]Water Rate Base Input'!K278</f>
        <v>49148</v>
      </c>
      <c r="G384" s="305"/>
      <c r="H384" s="305">
        <f>+'[2]Water Rate Base Input'!L278+'[2]Water Rate Base Input'!M278</f>
        <v>17304.189999999999</v>
      </c>
      <c r="I384" s="305"/>
      <c r="J384" s="305">
        <f t="shared" si="36"/>
        <v>31843.81</v>
      </c>
      <c r="K384" s="305"/>
      <c r="L384" s="305">
        <f>+'[2]Water Rate Base Input'!W278+'[2]WW Rate Base Input'!W278</f>
        <v>1228.7</v>
      </c>
      <c r="Q384" s="18">
        <f>'[2]Water Rate Base Input'!AH278+'[2]WW Rate Base Input'!AH278</f>
        <v>30615.11</v>
      </c>
      <c r="R384" s="18" t="b">
        <f t="shared" si="34"/>
        <v>1</v>
      </c>
      <c r="S384" s="162">
        <f t="shared" si="35"/>
        <v>30615.11</v>
      </c>
    </row>
    <row r="385" spans="2:19" ht="15" x14ac:dyDescent="0.25">
      <c r="B385" s="120" t="str">
        <f>+'[2]Water Rate Base Input'!C279</f>
        <v>UTRWD PUMP STATION</v>
      </c>
      <c r="C385" s="5"/>
      <c r="D385" s="5"/>
      <c r="F385" s="305">
        <f>'[2]Water Rate Base Input'!K279</f>
        <v>1322574.04</v>
      </c>
      <c r="G385" s="305"/>
      <c r="H385" s="305">
        <f>+'[2]Water Rate Base Input'!L279+'[2]Water Rate Base Input'!M279</f>
        <v>465656.25999999995</v>
      </c>
      <c r="I385" s="305"/>
      <c r="J385" s="305">
        <f t="shared" si="36"/>
        <v>856917.78</v>
      </c>
      <c r="K385" s="305"/>
      <c r="L385" s="305">
        <f>+'[2]Water Rate Base Input'!W279+'[2]WW Rate Base Input'!W279</f>
        <v>33064.35</v>
      </c>
      <c r="Q385" s="18">
        <f>'[2]Water Rate Base Input'!AH279+'[2]WW Rate Base Input'!AH279</f>
        <v>823853.43000000017</v>
      </c>
      <c r="R385" s="18" t="b">
        <f t="shared" si="34"/>
        <v>1</v>
      </c>
      <c r="S385" s="162">
        <f t="shared" si="35"/>
        <v>823853.43</v>
      </c>
    </row>
    <row r="386" spans="2:19" ht="15" x14ac:dyDescent="0.25">
      <c r="B386" s="120" t="str">
        <f>+'[2]Water Rate Base Input'!C280</f>
        <v>DANVILLE TAKEOVER</v>
      </c>
      <c r="C386" s="5"/>
      <c r="D386" s="5"/>
      <c r="F386" s="305">
        <f>'[2]Water Rate Base Input'!K280</f>
        <v>530364</v>
      </c>
      <c r="G386" s="305"/>
      <c r="H386" s="305">
        <f>+'[2]Water Rate Base Input'!L280+'[2]Water Rate Base Input'!M280</f>
        <v>172368.30000000002</v>
      </c>
      <c r="I386" s="305"/>
      <c r="J386" s="305">
        <f t="shared" si="36"/>
        <v>357995.69999999995</v>
      </c>
      <c r="K386" s="305"/>
      <c r="L386" s="305">
        <f>+'[2]Water Rate Base Input'!W280+'[2]WW Rate Base Input'!W280</f>
        <v>13259.1</v>
      </c>
      <c r="Q386" s="18">
        <f>'[2]Water Rate Base Input'!AH280+'[2]WW Rate Base Input'!AH280</f>
        <v>344736.60000000003</v>
      </c>
      <c r="R386" s="18" t="b">
        <f t="shared" si="34"/>
        <v>1</v>
      </c>
      <c r="S386" s="162">
        <f t="shared" si="35"/>
        <v>344736.6</v>
      </c>
    </row>
    <row r="387" spans="2:19" ht="15" x14ac:dyDescent="0.25">
      <c r="B387" s="120" t="str">
        <f>+'[2]Water Rate Base Input'!C281</f>
        <v>KENTUCY WATER LINE UPGRADE</v>
      </c>
      <c r="C387" s="5"/>
      <c r="D387" s="5"/>
      <c r="F387" s="305">
        <f>'[2]Water Rate Base Input'!K281</f>
        <v>12420</v>
      </c>
      <c r="G387" s="305"/>
      <c r="H387" s="305">
        <f>+'[2]Water Rate Base Input'!L281+'[2]Water Rate Base Input'!M281</f>
        <v>4114.13</v>
      </c>
      <c r="I387" s="305"/>
      <c r="J387" s="305">
        <f t="shared" si="36"/>
        <v>8305.869999999999</v>
      </c>
      <c r="K387" s="305"/>
      <c r="L387" s="305">
        <f>+'[2]Water Rate Base Input'!W281+'[2]WW Rate Base Input'!W281</f>
        <v>310.5</v>
      </c>
      <c r="Q387" s="18">
        <f>'[2]Water Rate Base Input'!AH281+'[2]WW Rate Base Input'!AH281</f>
        <v>7995.369999999999</v>
      </c>
      <c r="R387" s="18" t="b">
        <f t="shared" si="34"/>
        <v>1</v>
      </c>
      <c r="S387" s="162">
        <f t="shared" si="35"/>
        <v>7995.369999999999</v>
      </c>
    </row>
    <row r="388" spans="2:19" ht="15" x14ac:dyDescent="0.25">
      <c r="B388" s="120" t="str">
        <f>+'[2]Water Rate Base Input'!C282</f>
        <v>WATER/SEWER LINE - DICKERSON</v>
      </c>
      <c r="C388" s="5"/>
      <c r="D388" s="5"/>
      <c r="F388" s="305">
        <f>'[2]Water Rate Base Input'!K282</f>
        <v>31048</v>
      </c>
      <c r="G388" s="305"/>
      <c r="H388" s="305">
        <f>+'[2]Water Rate Base Input'!L282+'[2]Water Rate Base Input'!M282</f>
        <v>9314.4000000000015</v>
      </c>
      <c r="I388" s="305"/>
      <c r="J388" s="305">
        <f t="shared" si="36"/>
        <v>21733.599999999999</v>
      </c>
      <c r="K388" s="305"/>
      <c r="L388" s="305">
        <f>+'[2]Water Rate Base Input'!W282+'[2]WW Rate Base Input'!W282</f>
        <v>776.2</v>
      </c>
      <c r="Q388" s="18">
        <f>'[2]Water Rate Base Input'!AH282+'[2]WW Rate Base Input'!AH282</f>
        <v>20957.399999999998</v>
      </c>
      <c r="R388" s="18" t="b">
        <f t="shared" si="34"/>
        <v>1</v>
      </c>
      <c r="S388" s="162">
        <f t="shared" si="35"/>
        <v>20957.399999999998</v>
      </c>
    </row>
    <row r="389" spans="2:19" ht="15" x14ac:dyDescent="0.25">
      <c r="B389" s="120" t="str">
        <f>+'[2]Water Rate Base Input'!C283</f>
        <v>ORCA GRANT WATERLINE REHAB</v>
      </c>
      <c r="C389" s="5"/>
      <c r="D389" s="5"/>
      <c r="F389" s="305">
        <f>'[2]Water Rate Base Input'!K283</f>
        <v>529388.94999999995</v>
      </c>
      <c r="G389" s="305"/>
      <c r="H389" s="305">
        <f>+'[2]Water Rate Base Input'!L283+'[2]Water Rate Base Input'!M283</f>
        <v>129038.52</v>
      </c>
      <c r="I389" s="305"/>
      <c r="J389" s="305">
        <f t="shared" si="36"/>
        <v>400350.42999999993</v>
      </c>
      <c r="K389" s="305"/>
      <c r="L389" s="305">
        <f>+'[2]Water Rate Base Input'!W283+'[2]WW Rate Base Input'!W283</f>
        <v>13234.72</v>
      </c>
      <c r="Q389" s="18">
        <f>'[2]Water Rate Base Input'!AH283+'[2]WW Rate Base Input'!AH283</f>
        <v>387115.71</v>
      </c>
      <c r="R389" s="18" t="b">
        <f t="shared" si="34"/>
        <v>1</v>
      </c>
      <c r="S389" s="162">
        <f t="shared" si="35"/>
        <v>387115.70999999996</v>
      </c>
    </row>
    <row r="390" spans="2:19" ht="15" x14ac:dyDescent="0.25">
      <c r="B390" s="120" t="str">
        <f>+'[2]Water Rate Base Input'!C284</f>
        <v>Marilee SUD Hwy 289 and FM 455 section</v>
      </c>
      <c r="C390" s="5"/>
      <c r="D390" s="5"/>
      <c r="F390" s="305">
        <f>'[2]Water Rate Base Input'!K284</f>
        <v>76982.69</v>
      </c>
      <c r="G390" s="305"/>
      <c r="H390" s="305">
        <f>+'[2]Water Rate Base Input'!L284+'[2]Water Rate Base Input'!M284</f>
        <v>14296.81</v>
      </c>
      <c r="I390" s="305"/>
      <c r="J390" s="305">
        <f t="shared" si="36"/>
        <v>62685.880000000005</v>
      </c>
      <c r="K390" s="305"/>
      <c r="L390" s="305">
        <f>+'[2]Water Rate Base Input'!W284+'[2]WW Rate Base Input'!W284</f>
        <v>2199.5100000000002</v>
      </c>
      <c r="Q390" s="18">
        <f>'[2]Water Rate Base Input'!AH284+'[2]WW Rate Base Input'!AH284</f>
        <v>60486.369999999995</v>
      </c>
      <c r="R390" s="18" t="b">
        <f t="shared" si="34"/>
        <v>1</v>
      </c>
      <c r="S390" s="162">
        <f t="shared" si="35"/>
        <v>60486.37</v>
      </c>
    </row>
    <row r="391" spans="2:19" ht="15" x14ac:dyDescent="0.25">
      <c r="B391" s="120" t="str">
        <f>+'[2]Water Rate Base Input'!C285</f>
        <v>Light Farms Water Tower Project</v>
      </c>
      <c r="C391" s="5"/>
      <c r="D391" s="5"/>
      <c r="F391" s="305">
        <f>'[2]Water Rate Base Input'!K285</f>
        <v>3248101.99</v>
      </c>
      <c r="G391" s="305"/>
      <c r="H391" s="305">
        <f>+'[2]Water Rate Base Input'!L285+'[2]Water Rate Base Input'!M285</f>
        <v>270675.17</v>
      </c>
      <c r="I391" s="305"/>
      <c r="J391" s="305">
        <f t="shared" si="36"/>
        <v>2977426.8200000003</v>
      </c>
      <c r="K391" s="305"/>
      <c r="L391" s="305">
        <f>+'[2]Water Rate Base Input'!W285+'[2]WW Rate Base Input'!W285</f>
        <v>81202.55</v>
      </c>
      <c r="Q391" s="18">
        <f>'[2]Water Rate Base Input'!AH285+'[2]WW Rate Base Input'!AH285</f>
        <v>2896224.2700000005</v>
      </c>
      <c r="R391" s="18" t="b">
        <f t="shared" si="34"/>
        <v>1</v>
      </c>
      <c r="S391" s="162">
        <f t="shared" si="35"/>
        <v>2896224.2700000005</v>
      </c>
    </row>
    <row r="392" spans="2:19" ht="15" x14ac:dyDescent="0.25">
      <c r="B392" s="120" t="str">
        <f>+'[2]Water Rate Base Input'!C286</f>
        <v>Southeast Sector Water Line</v>
      </c>
      <c r="C392" s="5"/>
      <c r="D392" s="5"/>
      <c r="F392" s="305">
        <f>'[2]Water Rate Base Input'!K286</f>
        <v>3941908.64</v>
      </c>
      <c r="G392" s="305"/>
      <c r="H392" s="305">
        <f>+'[2]Water Rate Base Input'!L286+'[2]Water Rate Base Input'!M286</f>
        <v>123184.65</v>
      </c>
      <c r="I392" s="305"/>
      <c r="J392" s="305">
        <f t="shared" si="36"/>
        <v>3818723.99</v>
      </c>
      <c r="K392" s="305"/>
      <c r="L392" s="305">
        <f>+'[2]Water Rate Base Input'!W286+'[2]WW Rate Base Input'!W286</f>
        <v>98547.72</v>
      </c>
      <c r="Q392" s="18">
        <f>'[2]Water Rate Base Input'!AH286+'[2]WW Rate Base Input'!AH286</f>
        <v>3720176.2699999996</v>
      </c>
      <c r="R392" s="18" t="b">
        <f t="shared" si="34"/>
        <v>1</v>
      </c>
      <c r="S392" s="162">
        <f t="shared" si="35"/>
        <v>3720176.27</v>
      </c>
    </row>
    <row r="393" spans="2:19" ht="15" x14ac:dyDescent="0.25">
      <c r="B393" s="120" t="str">
        <f>+'[2]Water Rate Base Input'!C287</f>
        <v>Creeks of Legacy Phase 2b - Water</v>
      </c>
      <c r="C393" s="5"/>
      <c r="D393" s="5"/>
      <c r="F393" s="305">
        <f>'[2]Water Rate Base Input'!K287</f>
        <v>136660.39000000001</v>
      </c>
      <c r="G393" s="305"/>
      <c r="H393" s="305">
        <f>+'[2]Water Rate Base Input'!L287+'[2]Water Rate Base Input'!M287</f>
        <v>3416.51</v>
      </c>
      <c r="I393" s="305"/>
      <c r="J393" s="305">
        <f t="shared" si="36"/>
        <v>133243.88</v>
      </c>
      <c r="K393" s="305"/>
      <c r="L393" s="305">
        <f>+'[2]Water Rate Base Input'!W287+'[2]WW Rate Base Input'!W287</f>
        <v>3416.51</v>
      </c>
      <c r="Q393" s="18">
        <f>'[2]Water Rate Base Input'!AH287+'[2]WW Rate Base Input'!AH287</f>
        <v>129827.37000000001</v>
      </c>
      <c r="R393" s="18" t="b">
        <f t="shared" si="34"/>
        <v>1</v>
      </c>
      <c r="S393" s="162">
        <f t="shared" si="35"/>
        <v>129827.37000000001</v>
      </c>
    </row>
    <row r="394" spans="2:19" ht="15" x14ac:dyDescent="0.25">
      <c r="B394" s="120" t="str">
        <f>+'[2]Water Rate Base Input'!C288</f>
        <v>Creeks of Legacy Phase 2C - Water</v>
      </c>
      <c r="C394" s="5"/>
      <c r="D394" s="5"/>
      <c r="F394" s="305">
        <f>'[2]Water Rate Base Input'!K288</f>
        <v>142622.04999999999</v>
      </c>
      <c r="G394" s="305"/>
      <c r="H394" s="305">
        <f>+'[2]Water Rate Base Input'!L288+'[2]Water Rate Base Input'!M288</f>
        <v>3565.55</v>
      </c>
      <c r="I394" s="305"/>
      <c r="J394" s="305">
        <f t="shared" si="36"/>
        <v>139056.5</v>
      </c>
      <c r="K394" s="305"/>
      <c r="L394" s="305">
        <f>+'[2]Water Rate Base Input'!W288+'[2]WW Rate Base Input'!W288</f>
        <v>3565.55</v>
      </c>
      <c r="Q394" s="18">
        <f>'[2]Water Rate Base Input'!AH288+'[2]WW Rate Base Input'!AH288</f>
        <v>135490.95000000001</v>
      </c>
      <c r="R394" s="18" t="b">
        <f t="shared" si="34"/>
        <v>1</v>
      </c>
      <c r="S394" s="162">
        <f t="shared" si="35"/>
        <v>135490.95000000001</v>
      </c>
    </row>
    <row r="395" spans="2:19" ht="15" x14ac:dyDescent="0.25">
      <c r="B395" s="120" t="str">
        <f>+'[2]Water Rate Base Input'!C289</f>
        <v xml:space="preserve">Ownsby Farms - Water </v>
      </c>
      <c r="C395" s="5"/>
      <c r="D395" s="5"/>
      <c r="F395" s="305">
        <f>'[2]Water Rate Base Input'!K289</f>
        <v>570725.19999999995</v>
      </c>
      <c r="G395" s="305"/>
      <c r="H395" s="305">
        <f>+'[2]Water Rate Base Input'!L289+'[2]Water Rate Base Input'!M289</f>
        <v>7134.07</v>
      </c>
      <c r="I395" s="305"/>
      <c r="J395" s="305">
        <f t="shared" si="36"/>
        <v>563591.13</v>
      </c>
      <c r="K395" s="305"/>
      <c r="L395" s="305">
        <f>+'[2]Water Rate Base Input'!W289+'[2]WW Rate Base Input'!W289</f>
        <v>7134.07</v>
      </c>
      <c r="Q395" s="18">
        <f>'[2]Water Rate Base Input'!AH289+'[2]WW Rate Base Input'!AH289</f>
        <v>556457.06000000006</v>
      </c>
      <c r="R395" s="18" t="b">
        <f t="shared" si="34"/>
        <v>1</v>
      </c>
      <c r="S395" s="162">
        <f t="shared" si="35"/>
        <v>556457.06000000006</v>
      </c>
    </row>
    <row r="396" spans="2:19" ht="15" x14ac:dyDescent="0.25">
      <c r="B396" s="120" t="str">
        <f>+'[2]Water Rate Base Input'!C290</f>
        <v>Lilyana 2A-1 - Water</v>
      </c>
      <c r="C396" s="5"/>
      <c r="D396" s="5"/>
      <c r="F396" s="305">
        <f>'[2]Water Rate Base Input'!K290</f>
        <v>255105.1</v>
      </c>
      <c r="G396" s="305"/>
      <c r="H396" s="305">
        <f>+'[2]Water Rate Base Input'!L290+'[2]Water Rate Base Input'!M290</f>
        <v>1594.41</v>
      </c>
      <c r="I396" s="305"/>
      <c r="J396" s="305">
        <f t="shared" si="36"/>
        <v>253510.69</v>
      </c>
      <c r="K396" s="305"/>
      <c r="L396" s="305">
        <f>+'[2]Water Rate Base Input'!W290+'[2]WW Rate Base Input'!W290</f>
        <v>1594.41</v>
      </c>
      <c r="Q396" s="18">
        <f>'[2]Water Rate Base Input'!AH290+'[2]WW Rate Base Input'!AH290</f>
        <v>251916.28</v>
      </c>
      <c r="R396" s="18" t="b">
        <f t="shared" si="34"/>
        <v>1</v>
      </c>
      <c r="S396" s="162">
        <f t="shared" si="35"/>
        <v>251916.28</v>
      </c>
    </row>
    <row r="397" spans="2:19" ht="15" x14ac:dyDescent="0.25">
      <c r="B397" s="120" t="str">
        <f>+'[2]Water Rate Base Input'!C291</f>
        <v>Creeks of Legacy West Phase 1 - Water</v>
      </c>
      <c r="C397" s="5"/>
      <c r="D397" s="5"/>
      <c r="F397" s="305">
        <f>'[2]Water Rate Base Input'!K291</f>
        <v>571225</v>
      </c>
      <c r="G397" s="305"/>
      <c r="H397" s="305">
        <f>+'[2]Water Rate Base Input'!L291+'[2]Water Rate Base Input'!M291</f>
        <v>1190.05</v>
      </c>
      <c r="I397" s="305"/>
      <c r="J397" s="305">
        <f t="shared" si="36"/>
        <v>570034.94999999995</v>
      </c>
      <c r="K397" s="305"/>
      <c r="L397" s="305">
        <f>+'[2]Water Rate Base Input'!W291+'[2]WW Rate Base Input'!W291</f>
        <v>1190.05</v>
      </c>
      <c r="Q397" s="18">
        <f>'[2]Water Rate Base Input'!AH291+'[2]WW Rate Base Input'!AH291</f>
        <v>568844.89999999991</v>
      </c>
      <c r="R397" s="18" t="b">
        <f t="shared" si="34"/>
        <v>1</v>
      </c>
      <c r="S397" s="162">
        <f t="shared" si="35"/>
        <v>568844.89999999991</v>
      </c>
    </row>
    <row r="398" spans="2:19" ht="15" x14ac:dyDescent="0.25">
      <c r="B398" s="120" t="str">
        <f>+'[2]Water Rate Base Input'!C292</f>
        <v>Downtown Rehab Water Project</v>
      </c>
      <c r="C398" s="5"/>
      <c r="D398" s="5"/>
      <c r="F398" s="305">
        <f>'[2]Water Rate Base Input'!K292</f>
        <v>505193</v>
      </c>
      <c r="G398" s="305"/>
      <c r="H398" s="305">
        <f>+'[2]Water Rate Base Input'!L292+'[2]Water Rate Base Input'!M292</f>
        <v>1052.49</v>
      </c>
      <c r="I398" s="305"/>
      <c r="J398" s="305">
        <f t="shared" si="36"/>
        <v>504140.51</v>
      </c>
      <c r="K398" s="305"/>
      <c r="L398" s="305">
        <f>+'[2]Water Rate Base Input'!W292+'[2]WW Rate Base Input'!W292</f>
        <v>1052.49</v>
      </c>
      <c r="Q398" s="18">
        <f>'[2]Water Rate Base Input'!AH292+'[2]WW Rate Base Input'!AH292</f>
        <v>503088.02</v>
      </c>
      <c r="R398" s="18" t="b">
        <f t="shared" si="34"/>
        <v>1</v>
      </c>
      <c r="S398" s="162">
        <f t="shared" si="35"/>
        <v>503088.02</v>
      </c>
    </row>
    <row r="399" spans="2:19" ht="15.6" x14ac:dyDescent="0.3">
      <c r="B399" s="40" t="str">
        <f>+'[2]Water Rate Base Input'!C311</f>
        <v>Asset A/C#: 109 - LAND</v>
      </c>
      <c r="C399" s="5"/>
      <c r="D399" s="5"/>
      <c r="F399" s="305"/>
      <c r="G399" s="305"/>
      <c r="H399" s="305"/>
      <c r="I399" s="305"/>
      <c r="J399" s="305"/>
      <c r="K399" s="305"/>
      <c r="L399" s="305"/>
      <c r="Q399" s="18">
        <f>'[2]Water Rate Base Input'!AH311+'[2]WW Rate Base Input'!AH311</f>
        <v>0</v>
      </c>
      <c r="R399" s="18" t="b">
        <f t="shared" si="34"/>
        <v>1</v>
      </c>
      <c r="S399" s="162"/>
    </row>
    <row r="400" spans="2:19" ht="15" x14ac:dyDescent="0.25">
      <c r="B400" s="120" t="str">
        <f>+'[2]Water Rate Base Input'!C312</f>
        <v>12.2 ACRES GROUND STORAGE</v>
      </c>
      <c r="C400" s="5"/>
      <c r="D400" s="5"/>
      <c r="F400" s="305">
        <f>'[2]Water Rate Base Input'!K312</f>
        <v>154115.07999999999</v>
      </c>
      <c r="G400" s="305"/>
      <c r="H400" s="305">
        <f>+'[2]Water Rate Base Input'!L312+'[2]Water Rate Base Input'!M312</f>
        <v>0</v>
      </c>
      <c r="I400" s="305"/>
      <c r="J400" s="305">
        <f t="shared" si="36"/>
        <v>154115.07999999999</v>
      </c>
      <c r="K400" s="305"/>
      <c r="L400" s="305">
        <f>+'[2]Water Rate Base Input'!W312+'[2]WW Rate Base Input'!W312</f>
        <v>0</v>
      </c>
      <c r="Q400" s="18">
        <f>'[2]Water Rate Base Input'!AH312+'[2]WW Rate Base Input'!AH312</f>
        <v>154115.07999999999</v>
      </c>
      <c r="R400" s="18" t="b">
        <f t="shared" si="34"/>
        <v>1</v>
      </c>
      <c r="S400" s="162">
        <f>+J400-L400</f>
        <v>154115.07999999999</v>
      </c>
    </row>
    <row r="401" spans="1:19" ht="15" x14ac:dyDescent="0.25">
      <c r="B401" s="120" t="str">
        <f>+'[2]Water Rate Base Input'!C313</f>
        <v>20' Sewer Easement - Light Farms</v>
      </c>
      <c r="C401" s="5"/>
      <c r="D401" s="5"/>
      <c r="F401" s="305">
        <f>'[2]Water Rate Base Input'!K313</f>
        <v>150000</v>
      </c>
      <c r="G401" s="305"/>
      <c r="H401" s="305">
        <f>+'[2]Water Rate Base Input'!L313+'[2]Water Rate Base Input'!M313</f>
        <v>0</v>
      </c>
      <c r="I401" s="305"/>
      <c r="J401" s="305">
        <f t="shared" si="36"/>
        <v>150000</v>
      </c>
      <c r="K401" s="305"/>
      <c r="L401" s="305">
        <f>+'[2]Water Rate Base Input'!W313+'[2]WW Rate Base Input'!W313</f>
        <v>0</v>
      </c>
      <c r="Q401" s="18">
        <f>'[2]Water Rate Base Input'!AH313+'[2]WW Rate Base Input'!AH313</f>
        <v>150000</v>
      </c>
      <c r="R401" s="18" t="b">
        <f t="shared" si="34"/>
        <v>1</v>
      </c>
      <c r="S401" s="162">
        <f>+J401-L401</f>
        <v>150000</v>
      </c>
    </row>
    <row r="402" spans="1:19" ht="15" x14ac:dyDescent="0.25">
      <c r="B402" s="120" t="str">
        <f>+'[2]Water Rate Base Input'!C314</f>
        <v>Easements - SE Sector Water &amp; Sewer Line</v>
      </c>
      <c r="C402" s="5"/>
      <c r="D402" s="5"/>
      <c r="F402" s="305">
        <f>'[2]Water Rate Base Input'!K314</f>
        <v>1023928.08</v>
      </c>
      <c r="G402" s="305"/>
      <c r="H402" s="305">
        <f>+'[2]Water Rate Base Input'!L314+'[2]Water Rate Base Input'!M314</f>
        <v>0</v>
      </c>
      <c r="I402" s="305"/>
      <c r="J402" s="305">
        <f t="shared" si="36"/>
        <v>1023928.08</v>
      </c>
      <c r="K402" s="305"/>
      <c r="L402" s="305">
        <f>+'[2]Water Rate Base Input'!W314+'[2]WW Rate Base Input'!W314</f>
        <v>0</v>
      </c>
      <c r="Q402" s="18">
        <f>'[2]Water Rate Base Input'!AH314+'[2]WW Rate Base Input'!AH314</f>
        <v>1023928.08</v>
      </c>
      <c r="R402" s="18" t="b">
        <f t="shared" ref="R402:R438" si="37">Q402=S402</f>
        <v>1</v>
      </c>
      <c r="S402" s="162">
        <f>+J402-L402</f>
        <v>1023928.08</v>
      </c>
    </row>
    <row r="403" spans="1:19" ht="15.6" x14ac:dyDescent="0.3">
      <c r="A403" s="38" t="s">
        <v>0</v>
      </c>
      <c r="C403" s="38" t="str">
        <f>$C$1</f>
        <v>473-20-1554.WS</v>
      </c>
      <c r="N403" s="39" t="s">
        <v>232</v>
      </c>
    </row>
    <row r="404" spans="1:19" ht="15.6" x14ac:dyDescent="0.3">
      <c r="A404" s="38" t="s">
        <v>1</v>
      </c>
      <c r="B404" s="38"/>
      <c r="C404" s="40">
        <f>$C$2</f>
        <v>49225</v>
      </c>
      <c r="D404" s="38"/>
      <c r="L404" s="5"/>
      <c r="M404" s="5"/>
      <c r="N404" s="39" t="s">
        <v>76</v>
      </c>
    </row>
    <row r="405" spans="1:19" ht="17.399999999999999" x14ac:dyDescent="0.3">
      <c r="A405" s="38" t="s">
        <v>55</v>
      </c>
      <c r="B405" s="38"/>
      <c r="C405" s="40" t="str">
        <f>$C$3</f>
        <v>City of Celina</v>
      </c>
      <c r="D405" s="38"/>
      <c r="L405" s="5"/>
      <c r="M405" s="5"/>
      <c r="N405" s="3"/>
    </row>
    <row r="406" spans="1:19" ht="15.6" x14ac:dyDescent="0.3">
      <c r="A406" s="38" t="s">
        <v>3</v>
      </c>
      <c r="B406" s="38"/>
      <c r="C406" s="41">
        <f>$C$4</f>
        <v>43373</v>
      </c>
      <c r="D406" s="38"/>
      <c r="N406" s="289" t="str">
        <f>'1-WATER Revenue Requirement'!N406</f>
        <v>Page 4 of 4</v>
      </c>
    </row>
    <row r="407" spans="1:19" ht="15.6" x14ac:dyDescent="0.3">
      <c r="A407" s="5"/>
      <c r="B407" s="5"/>
      <c r="C407" s="5"/>
      <c r="D407" s="5"/>
      <c r="E407" s="5"/>
      <c r="F407" s="331"/>
      <c r="G407" s="43"/>
      <c r="H407" s="331"/>
      <c r="I407" s="44"/>
      <c r="J407" s="316"/>
      <c r="K407" s="44"/>
      <c r="L407" s="315" t="s">
        <v>85</v>
      </c>
      <c r="M407" s="43"/>
      <c r="N407" s="69"/>
    </row>
    <row r="408" spans="1:19" ht="15.6" x14ac:dyDescent="0.3">
      <c r="A408" s="5"/>
      <c r="B408" s="5"/>
      <c r="C408" s="5"/>
      <c r="D408" s="5"/>
      <c r="E408" s="5"/>
      <c r="F408" s="331"/>
      <c r="G408" s="43"/>
      <c r="H408" s="316" t="s">
        <v>79</v>
      </c>
      <c r="I408" s="44"/>
      <c r="J408" s="316" t="s">
        <v>82</v>
      </c>
      <c r="K408" s="44"/>
      <c r="L408" s="315" t="s">
        <v>86</v>
      </c>
      <c r="M408" s="43"/>
      <c r="N408" s="69"/>
    </row>
    <row r="409" spans="1:19" ht="15.6" x14ac:dyDescent="0.3">
      <c r="A409" s="5"/>
      <c r="B409" s="5"/>
      <c r="C409" s="5"/>
      <c r="D409" s="5"/>
      <c r="E409" s="5"/>
      <c r="F409" s="315" t="s">
        <v>77</v>
      </c>
      <c r="G409" s="43"/>
      <c r="H409" s="316" t="s">
        <v>81</v>
      </c>
      <c r="I409" s="44"/>
      <c r="J409" s="316" t="s">
        <v>83</v>
      </c>
      <c r="K409" s="44"/>
      <c r="L409" s="316" t="s">
        <v>80</v>
      </c>
      <c r="M409" s="44"/>
      <c r="N409" s="69"/>
    </row>
    <row r="410" spans="1:19" ht="15.6" x14ac:dyDescent="0.3">
      <c r="A410" s="5"/>
      <c r="B410" s="5"/>
      <c r="C410" s="5"/>
      <c r="D410" s="5"/>
      <c r="E410" s="5"/>
      <c r="F410" s="319" t="s">
        <v>78</v>
      </c>
      <c r="G410" s="43"/>
      <c r="H410" s="330">
        <f>+C406</f>
        <v>43373</v>
      </c>
      <c r="I410" s="43"/>
      <c r="J410" s="330">
        <f>+H410</f>
        <v>43373</v>
      </c>
      <c r="K410" s="43"/>
      <c r="L410" s="317" t="s">
        <v>42</v>
      </c>
      <c r="M410" s="43"/>
      <c r="N410" s="69"/>
    </row>
    <row r="411" spans="1:19" ht="15.6" x14ac:dyDescent="0.3">
      <c r="A411" s="5"/>
      <c r="B411" s="5"/>
      <c r="C411" s="5"/>
      <c r="D411" s="5"/>
      <c r="E411" s="5"/>
      <c r="F411" s="43" t="s">
        <v>11</v>
      </c>
      <c r="G411" s="43"/>
      <c r="H411" s="47" t="s">
        <v>12</v>
      </c>
      <c r="I411" s="47"/>
      <c r="J411" s="47" t="s">
        <v>84</v>
      </c>
      <c r="K411" s="47"/>
      <c r="L411" s="48" t="s">
        <v>14</v>
      </c>
      <c r="M411" s="43"/>
      <c r="N411" s="69"/>
    </row>
    <row r="412" spans="1:19" ht="15" x14ac:dyDescent="0.25">
      <c r="A412" s="11"/>
      <c r="B412" s="5"/>
      <c r="C412" s="5"/>
      <c r="D412" s="5"/>
      <c r="E412" s="5"/>
      <c r="F412" s="70"/>
      <c r="G412" s="70"/>
      <c r="H412" s="71"/>
      <c r="I412" s="71"/>
      <c r="J412" s="71"/>
      <c r="K412" s="71"/>
      <c r="L412" s="70"/>
      <c r="M412" s="70"/>
      <c r="N412" s="69"/>
    </row>
    <row r="413" spans="1:19" ht="15.6" x14ac:dyDescent="0.3">
      <c r="A413" s="72" t="s">
        <v>214</v>
      </c>
      <c r="B413" s="5"/>
      <c r="C413" s="5"/>
      <c r="D413" s="5"/>
      <c r="E413" s="99"/>
      <c r="F413" s="5"/>
      <c r="G413" s="5"/>
      <c r="H413" s="5"/>
      <c r="I413" s="5"/>
      <c r="J413" s="5"/>
      <c r="K413" s="5"/>
      <c r="L413" s="5"/>
      <c r="M413" s="5"/>
      <c r="N413" s="69"/>
    </row>
    <row r="414" spans="1:19" ht="15" x14ac:dyDescent="0.25">
      <c r="B414" s="120"/>
      <c r="C414" s="5"/>
      <c r="D414" s="5"/>
      <c r="F414" s="53"/>
      <c r="G414" s="54"/>
      <c r="H414" s="53"/>
      <c r="I414" s="53"/>
      <c r="J414" s="53"/>
      <c r="K414" s="53"/>
      <c r="L414" s="53"/>
      <c r="N414" s="162"/>
      <c r="Q414" s="18"/>
      <c r="R414" s="18"/>
    </row>
    <row r="415" spans="1:19" ht="15.6" x14ac:dyDescent="0.3">
      <c r="B415" s="40" t="str">
        <f>+'[2]Water Rate Base Input'!C359</f>
        <v>Asset A/C#: 110 - Working Capital; Inventory &amp; Prepaid Balance</v>
      </c>
      <c r="C415" s="5"/>
      <c r="D415" s="5"/>
      <c r="F415" s="53"/>
      <c r="G415" s="54"/>
      <c r="H415" s="53"/>
      <c r="I415" s="53"/>
      <c r="J415" s="53"/>
      <c r="K415" s="53"/>
      <c r="L415" s="53"/>
      <c r="Q415" s="18">
        <f>'[2]Water Rate Base Input'!AH359+'[2]WW Rate Base Input'!AH359</f>
        <v>0</v>
      </c>
      <c r="R415" s="18" t="b">
        <f t="shared" si="37"/>
        <v>1</v>
      </c>
      <c r="S415" s="162"/>
    </row>
    <row r="416" spans="1:19" ht="15" x14ac:dyDescent="0.25">
      <c r="B416" s="120" t="str">
        <f>+'[2]Water Rate Base Input'!C360</f>
        <v>LOMR and POWC Water/sewer Line Project</v>
      </c>
      <c r="C416" s="5"/>
      <c r="D416" s="5"/>
      <c r="F416" s="53">
        <f>'[2]Water Rate Base Input'!K360</f>
        <v>54324.800000000003</v>
      </c>
      <c r="G416" s="54"/>
      <c r="H416" s="53">
        <f>+'[2]Water Rate Base Input'!L360+'[2]Water Rate Base Input'!M360</f>
        <v>1358.1200000000001</v>
      </c>
      <c r="I416" s="53"/>
      <c r="J416" s="53">
        <f t="shared" ref="J416:J438" si="38">+F416-H416</f>
        <v>52966.68</v>
      </c>
      <c r="K416" s="53"/>
      <c r="L416" s="53">
        <f>+'[2]Water Rate Base Input'!W360+'[2]WW Rate Base Input'!W360</f>
        <v>1358.1200000000001</v>
      </c>
      <c r="Q416" s="18">
        <f>'[2]Water Rate Base Input'!AH360+'[2]WW Rate Base Input'!AH360</f>
        <v>51608.56</v>
      </c>
      <c r="R416" s="18" t="b">
        <f t="shared" si="37"/>
        <v>1</v>
      </c>
      <c r="S416" s="162">
        <f t="shared" ref="S416:S438" si="39">+J416-L416</f>
        <v>51608.56</v>
      </c>
    </row>
    <row r="417" spans="2:19" ht="15" x14ac:dyDescent="0.25">
      <c r="B417" s="120" t="str">
        <f>+'[2]Water Rate Base Input'!C361</f>
        <v>2 MGD Elevated Storage Tank</v>
      </c>
      <c r="C417" s="5"/>
      <c r="D417" s="5"/>
      <c r="F417" s="305">
        <f>'[2]Water Rate Base Input'!K361</f>
        <v>79114</v>
      </c>
      <c r="G417" s="305"/>
      <c r="H417" s="305">
        <f>+'[2]Water Rate Base Input'!L361+'[2]Water Rate Base Input'!M361</f>
        <v>1977.85</v>
      </c>
      <c r="I417" s="305"/>
      <c r="J417" s="305">
        <f t="shared" si="38"/>
        <v>77136.149999999994</v>
      </c>
      <c r="K417" s="305"/>
      <c r="L417" s="305">
        <f>+'[2]Water Rate Base Input'!W361+'[2]WW Rate Base Input'!W361</f>
        <v>1977.85</v>
      </c>
      <c r="Q417" s="18">
        <f>'[2]Water Rate Base Input'!AH361+'[2]WW Rate Base Input'!AH361</f>
        <v>75158.299999999988</v>
      </c>
      <c r="R417" s="18" t="b">
        <f t="shared" si="37"/>
        <v>1</v>
      </c>
      <c r="S417" s="162">
        <f t="shared" si="39"/>
        <v>75158.299999999988</v>
      </c>
    </row>
    <row r="418" spans="2:19" ht="15" x14ac:dyDescent="0.25">
      <c r="B418" s="120" t="str">
        <f>+'[2]Water Rate Base Input'!C362</f>
        <v>Downtown WWTP Prof Services</v>
      </c>
      <c r="C418" s="5"/>
      <c r="D418" s="5"/>
      <c r="F418" s="305">
        <f>'[2]Water Rate Base Input'!K362</f>
        <v>448510</v>
      </c>
      <c r="G418" s="305"/>
      <c r="H418" s="305">
        <f>+'[2]Water Rate Base Input'!L362+'[2]Water Rate Base Input'!M362</f>
        <v>11212.75</v>
      </c>
      <c r="I418" s="305"/>
      <c r="J418" s="305">
        <f t="shared" si="38"/>
        <v>437297.25</v>
      </c>
      <c r="K418" s="305"/>
      <c r="L418" s="305">
        <f>+'[2]Water Rate Base Input'!W362+'[2]WW Rate Base Input'!W362</f>
        <v>11212.75</v>
      </c>
      <c r="Q418" s="18">
        <f>'[2]Water Rate Base Input'!AH362+'[2]WW Rate Base Input'!AH362</f>
        <v>426084.5</v>
      </c>
      <c r="R418" s="18" t="b">
        <f t="shared" si="37"/>
        <v>1</v>
      </c>
      <c r="S418" s="162">
        <f t="shared" si="39"/>
        <v>426084.5</v>
      </c>
    </row>
    <row r="419" spans="2:19" ht="15" x14ac:dyDescent="0.25">
      <c r="B419" s="120" t="str">
        <f>+'[2]Water Rate Base Input'!C363</f>
        <v>Celina RD/DT Pump Station</v>
      </c>
      <c r="C419" s="5"/>
      <c r="D419" s="5"/>
      <c r="F419" s="305">
        <f>'[2]Water Rate Base Input'!K363</f>
        <v>395011</v>
      </c>
      <c r="G419" s="305"/>
      <c r="H419" s="305">
        <f>+'[2]Water Rate Base Input'!L363+'[2]Water Rate Base Input'!M363</f>
        <v>9875.2749999999996</v>
      </c>
      <c r="I419" s="305"/>
      <c r="J419" s="305">
        <f t="shared" si="38"/>
        <v>385135.72499999998</v>
      </c>
      <c r="K419" s="305"/>
      <c r="L419" s="305">
        <f>+'[2]Water Rate Base Input'!W363+'[2]WW Rate Base Input'!W363</f>
        <v>9875.2749999999996</v>
      </c>
      <c r="Q419" s="18">
        <f>'[2]Water Rate Base Input'!AH363+'[2]WW Rate Base Input'!AH363</f>
        <v>375260.44999999995</v>
      </c>
      <c r="R419" s="18" t="b">
        <f t="shared" si="37"/>
        <v>1</v>
      </c>
      <c r="S419" s="162">
        <f t="shared" si="39"/>
        <v>375260.44999999995</v>
      </c>
    </row>
    <row r="420" spans="2:19" ht="15" x14ac:dyDescent="0.25">
      <c r="B420" s="120" t="str">
        <f>+'[2]Water Rate Base Input'!C364</f>
        <v>DC Ranch</v>
      </c>
      <c r="C420" s="5"/>
      <c r="D420" s="5"/>
      <c r="F420" s="305">
        <f>'[2]Water Rate Base Input'!K364</f>
        <v>46735</v>
      </c>
      <c r="G420" s="305"/>
      <c r="H420" s="305">
        <f>+'[2]Water Rate Base Input'!L364+'[2]Water Rate Base Input'!M364</f>
        <v>1168.375</v>
      </c>
      <c r="I420" s="305"/>
      <c r="J420" s="305">
        <f t="shared" si="38"/>
        <v>45566.625</v>
      </c>
      <c r="K420" s="305"/>
      <c r="L420" s="305">
        <f>+'[2]Water Rate Base Input'!W364+'[2]WW Rate Base Input'!W364</f>
        <v>1168.375</v>
      </c>
      <c r="Q420" s="18">
        <f>'[2]Water Rate Base Input'!AH364+'[2]WW Rate Base Input'!AH364</f>
        <v>44398.25</v>
      </c>
      <c r="R420" s="18" t="b">
        <f t="shared" si="37"/>
        <v>1</v>
      </c>
      <c r="S420" s="162">
        <f t="shared" si="39"/>
        <v>44398.25</v>
      </c>
    </row>
    <row r="421" spans="2:19" ht="15" x14ac:dyDescent="0.25">
      <c r="B421" s="120" t="str">
        <f>+'[2]Water Rate Base Input'!C365</f>
        <v>Celina GST Rehab</v>
      </c>
      <c r="C421" s="5"/>
      <c r="D421" s="5"/>
      <c r="F421" s="305">
        <f>'[2]Water Rate Base Input'!K365</f>
        <v>4697</v>
      </c>
      <c r="G421" s="305"/>
      <c r="H421" s="305">
        <f>+'[2]Water Rate Base Input'!L365+'[2]Water Rate Base Input'!M365</f>
        <v>117.425</v>
      </c>
      <c r="I421" s="305"/>
      <c r="J421" s="305">
        <f t="shared" si="38"/>
        <v>4579.5749999999998</v>
      </c>
      <c r="K421" s="305"/>
      <c r="L421" s="305">
        <f>+'[2]Water Rate Base Input'!W365+'[2]WW Rate Base Input'!W365</f>
        <v>117.425</v>
      </c>
      <c r="Q421" s="18">
        <f>'[2]Water Rate Base Input'!AH365+'[2]WW Rate Base Input'!AH365</f>
        <v>4462.1499999999996</v>
      </c>
      <c r="R421" s="18" t="b">
        <f t="shared" si="37"/>
        <v>1</v>
      </c>
      <c r="S421" s="162">
        <f t="shared" si="39"/>
        <v>4462.1499999999996</v>
      </c>
    </row>
    <row r="422" spans="2:19" ht="15" x14ac:dyDescent="0.25">
      <c r="B422" s="120" t="str">
        <f>+'[2]Water Rate Base Input'!C366</f>
        <v>2 MGD Elevated Storage Tank</v>
      </c>
      <c r="C422" s="5"/>
      <c r="D422" s="5"/>
      <c r="F422" s="305">
        <f>'[2]Water Rate Base Input'!K366</f>
        <v>1146602</v>
      </c>
      <c r="G422" s="305"/>
      <c r="H422" s="305">
        <f>+'[2]Water Rate Base Input'!L366+'[2]Water Rate Base Input'!M366</f>
        <v>28665.05</v>
      </c>
      <c r="I422" s="305"/>
      <c r="J422" s="305">
        <f t="shared" si="38"/>
        <v>1117936.95</v>
      </c>
      <c r="K422" s="305"/>
      <c r="L422" s="305">
        <f>+'[2]Water Rate Base Input'!W366+'[2]WW Rate Base Input'!W366</f>
        <v>28665.05</v>
      </c>
      <c r="Q422" s="18">
        <f>'[2]Water Rate Base Input'!AH366+'[2]WW Rate Base Input'!AH366</f>
        <v>1089271.8999999999</v>
      </c>
      <c r="R422" s="18" t="b">
        <f t="shared" si="37"/>
        <v>1</v>
      </c>
      <c r="S422" s="162">
        <f t="shared" si="39"/>
        <v>1089271.8999999999</v>
      </c>
    </row>
    <row r="423" spans="2:19" ht="15" x14ac:dyDescent="0.25">
      <c r="B423" s="120" t="str">
        <f>+'[2]Water Rate Base Input'!C367</f>
        <v>Merritt Erosion Project</v>
      </c>
      <c r="C423" s="5"/>
      <c r="D423" s="5"/>
      <c r="F423" s="305">
        <f>'[2]Water Rate Base Input'!K367</f>
        <v>30719</v>
      </c>
      <c r="G423" s="305"/>
      <c r="H423" s="305">
        <f>+'[2]Water Rate Base Input'!L367+'[2]Water Rate Base Input'!M367</f>
        <v>767.97500000000002</v>
      </c>
      <c r="I423" s="305"/>
      <c r="J423" s="305">
        <f t="shared" si="38"/>
        <v>29951.025000000001</v>
      </c>
      <c r="K423" s="305"/>
      <c r="L423" s="305">
        <f>+'[2]Water Rate Base Input'!W367+'[2]WW Rate Base Input'!W367</f>
        <v>767.97500000000002</v>
      </c>
      <c r="Q423" s="18">
        <f>'[2]Water Rate Base Input'!AH367+'[2]WW Rate Base Input'!AH367</f>
        <v>29183.050000000003</v>
      </c>
      <c r="R423" s="18" t="b">
        <f t="shared" si="37"/>
        <v>1</v>
      </c>
      <c r="S423" s="162">
        <f t="shared" si="39"/>
        <v>29183.050000000003</v>
      </c>
    </row>
    <row r="424" spans="2:19" ht="15" x14ac:dyDescent="0.25">
      <c r="B424" s="120" t="str">
        <f>+'[2]Water Rate Base Input'!C368</f>
        <v>Downtown WWTP - Prof SVC</v>
      </c>
      <c r="C424" s="5"/>
      <c r="D424" s="5"/>
      <c r="F424" s="305">
        <f>'[2]Water Rate Base Input'!K368</f>
        <v>629444</v>
      </c>
      <c r="G424" s="305"/>
      <c r="H424" s="305">
        <f>+'[2]Water Rate Base Input'!L368+'[2]Water Rate Base Input'!M368</f>
        <v>15736.1</v>
      </c>
      <c r="I424" s="305"/>
      <c r="J424" s="305">
        <f t="shared" si="38"/>
        <v>613707.9</v>
      </c>
      <c r="K424" s="305"/>
      <c r="L424" s="305">
        <f>+'[2]Water Rate Base Input'!W368+'[2]WW Rate Base Input'!W368</f>
        <v>15736.1</v>
      </c>
      <c r="Q424" s="18">
        <f>'[2]Water Rate Base Input'!AH368+'[2]WW Rate Base Input'!AH368</f>
        <v>597971.80000000005</v>
      </c>
      <c r="R424" s="18" t="b">
        <f t="shared" si="37"/>
        <v>1</v>
      </c>
      <c r="S424" s="162">
        <f t="shared" si="39"/>
        <v>597971.80000000005</v>
      </c>
    </row>
    <row r="425" spans="2:19" ht="15" x14ac:dyDescent="0.25">
      <c r="B425" s="120" t="str">
        <f>+'[2]Water Rate Base Input'!C369</f>
        <v>2 MGD Elevated Storage tanks</v>
      </c>
      <c r="C425" s="5"/>
      <c r="D425" s="5"/>
      <c r="F425" s="305">
        <f>'[2]Water Rate Base Input'!K369</f>
        <v>1519590</v>
      </c>
      <c r="G425" s="305"/>
      <c r="H425" s="305">
        <f>+'[2]Water Rate Base Input'!L369+'[2]Water Rate Base Input'!M369</f>
        <v>37989.75</v>
      </c>
      <c r="I425" s="305"/>
      <c r="J425" s="305">
        <f t="shared" si="38"/>
        <v>1481600.25</v>
      </c>
      <c r="K425" s="305"/>
      <c r="L425" s="305">
        <f>+'[2]Water Rate Base Input'!W369+'[2]WW Rate Base Input'!W369</f>
        <v>37989.75</v>
      </c>
      <c r="Q425" s="18">
        <f>'[2]Water Rate Base Input'!AH369+'[2]WW Rate Base Input'!AH369</f>
        <v>1443610.5</v>
      </c>
      <c r="R425" s="18" t="b">
        <f t="shared" si="37"/>
        <v>1</v>
      </c>
      <c r="S425" s="162">
        <f t="shared" si="39"/>
        <v>1443610.5</v>
      </c>
    </row>
    <row r="426" spans="2:19" ht="15" x14ac:dyDescent="0.25">
      <c r="B426" s="120" t="str">
        <f>+'[2]Water Rate Base Input'!C370</f>
        <v>DC Ranch</v>
      </c>
      <c r="C426" s="5"/>
      <c r="D426" s="5"/>
      <c r="F426" s="305">
        <f>'[2]Water Rate Base Input'!K370</f>
        <v>831447</v>
      </c>
      <c r="G426" s="305"/>
      <c r="H426" s="305">
        <f>+'[2]Water Rate Base Input'!L370+'[2]Water Rate Base Input'!M370</f>
        <v>20786.174999999999</v>
      </c>
      <c r="I426" s="305"/>
      <c r="J426" s="305">
        <f t="shared" si="38"/>
        <v>810660.82499999995</v>
      </c>
      <c r="K426" s="305"/>
      <c r="L426" s="305">
        <f>+'[2]Water Rate Base Input'!W370+'[2]WW Rate Base Input'!W370</f>
        <v>20786.174999999999</v>
      </c>
      <c r="Q426" s="18">
        <f>'[2]Water Rate Base Input'!AH370+'[2]WW Rate Base Input'!AH370</f>
        <v>789874.64999999991</v>
      </c>
      <c r="R426" s="18" t="b">
        <f t="shared" si="37"/>
        <v>1</v>
      </c>
      <c r="S426" s="162">
        <f t="shared" si="39"/>
        <v>789874.64999999991</v>
      </c>
    </row>
    <row r="427" spans="2:19" ht="15" x14ac:dyDescent="0.25">
      <c r="B427" s="120" t="str">
        <f>+'[2]Water Rate Base Input'!C371</f>
        <v>Celina GST Rehab</v>
      </c>
      <c r="C427" s="5"/>
      <c r="D427" s="5"/>
      <c r="F427" s="305">
        <f>'[2]Water Rate Base Input'!K371</f>
        <v>7458</v>
      </c>
      <c r="G427" s="305"/>
      <c r="H427" s="305">
        <f>+'[2]Water Rate Base Input'!L371+'[2]Water Rate Base Input'!M371</f>
        <v>186.45</v>
      </c>
      <c r="I427" s="305"/>
      <c r="J427" s="305">
        <f t="shared" si="38"/>
        <v>7271.55</v>
      </c>
      <c r="K427" s="305"/>
      <c r="L427" s="305">
        <f>+'[2]Water Rate Base Input'!W371+'[2]WW Rate Base Input'!W371</f>
        <v>186.45</v>
      </c>
      <c r="Q427" s="18">
        <f>'[2]Water Rate Base Input'!AH371+'[2]WW Rate Base Input'!AH371</f>
        <v>7085.1</v>
      </c>
      <c r="R427" s="18" t="b">
        <f t="shared" si="37"/>
        <v>1</v>
      </c>
      <c r="S427" s="162">
        <f t="shared" si="39"/>
        <v>7085.1</v>
      </c>
    </row>
    <row r="428" spans="2:19" ht="15" x14ac:dyDescent="0.25">
      <c r="B428" s="120" t="str">
        <f>+'[2]Water Rate Base Input'!C372</f>
        <v>Merrit Erosion</v>
      </c>
      <c r="C428" s="5"/>
      <c r="D428" s="5"/>
      <c r="F428" s="305">
        <f>'[2]Water Rate Base Input'!K372</f>
        <v>70240</v>
      </c>
      <c r="G428" s="305"/>
      <c r="H428" s="305">
        <f>+'[2]Water Rate Base Input'!L372+'[2]Water Rate Base Input'!M372</f>
        <v>1756</v>
      </c>
      <c r="I428" s="305"/>
      <c r="J428" s="305">
        <f t="shared" si="38"/>
        <v>68484</v>
      </c>
      <c r="K428" s="305"/>
      <c r="L428" s="305">
        <f>+'[2]Water Rate Base Input'!W372+'[2]WW Rate Base Input'!W372</f>
        <v>1756</v>
      </c>
      <c r="Q428" s="18">
        <f>'[2]Water Rate Base Input'!AH372+'[2]WW Rate Base Input'!AH372</f>
        <v>66728</v>
      </c>
      <c r="R428" s="18" t="b">
        <f t="shared" si="37"/>
        <v>1</v>
      </c>
      <c r="S428" s="162">
        <f t="shared" si="39"/>
        <v>66728</v>
      </c>
    </row>
    <row r="429" spans="2:19" ht="15" x14ac:dyDescent="0.25">
      <c r="B429" s="120" t="str">
        <f>+'[2]Water Rate Base Input'!C373</f>
        <v>Downtown Rehab - Sewer</v>
      </c>
      <c r="C429" s="5"/>
      <c r="D429" s="5"/>
      <c r="F429" s="305">
        <f>'[2]Water Rate Base Input'!K373</f>
        <v>44037</v>
      </c>
      <c r="G429" s="305"/>
      <c r="H429" s="305">
        <f>+'[2]Water Rate Base Input'!L373+'[2]Water Rate Base Input'!M373</f>
        <v>1100.925</v>
      </c>
      <c r="I429" s="305"/>
      <c r="J429" s="305">
        <f t="shared" si="38"/>
        <v>42936.074999999997</v>
      </c>
      <c r="K429" s="305"/>
      <c r="L429" s="305">
        <f>+'[2]Water Rate Base Input'!W373+'[2]WW Rate Base Input'!W373</f>
        <v>1100.925</v>
      </c>
      <c r="Q429" s="18">
        <f>'[2]Water Rate Base Input'!AH373+'[2]WW Rate Base Input'!AH373</f>
        <v>41835.149999999994</v>
      </c>
      <c r="R429" s="18" t="b">
        <f t="shared" si="37"/>
        <v>1</v>
      </c>
      <c r="S429" s="162">
        <f t="shared" si="39"/>
        <v>41835.149999999994</v>
      </c>
    </row>
    <row r="430" spans="2:19" ht="15" x14ac:dyDescent="0.25">
      <c r="B430" s="120" t="str">
        <f>+'[2]Water Rate Base Input'!C374</f>
        <v>Downtown WWTP upgrade to .95 MGP</v>
      </c>
      <c r="C430" s="5"/>
      <c r="D430" s="5"/>
      <c r="F430" s="305">
        <f>'[2]Water Rate Base Input'!K374</f>
        <v>40978</v>
      </c>
      <c r="G430" s="305"/>
      <c r="H430" s="305">
        <f>+'[2]Water Rate Base Input'!L374+'[2]Water Rate Base Input'!M374</f>
        <v>1024.45</v>
      </c>
      <c r="I430" s="305"/>
      <c r="J430" s="305">
        <f t="shared" si="38"/>
        <v>39953.550000000003</v>
      </c>
      <c r="K430" s="305"/>
      <c r="L430" s="305">
        <f>+'[2]Water Rate Base Input'!W374+'[2]WW Rate Base Input'!W374</f>
        <v>1024.45</v>
      </c>
      <c r="Q430" s="18">
        <f>'[2]Water Rate Base Input'!AH374+'[2]WW Rate Base Input'!AH374</f>
        <v>38929.100000000006</v>
      </c>
      <c r="R430" s="18" t="b">
        <f t="shared" si="37"/>
        <v>1</v>
      </c>
      <c r="S430" s="162">
        <f t="shared" si="39"/>
        <v>38929.100000000006</v>
      </c>
    </row>
    <row r="431" spans="2:19" ht="15" x14ac:dyDescent="0.25">
      <c r="B431" s="120" t="str">
        <f>+'[2]Water Rate Base Input'!C375</f>
        <v>Southeast Sector 5B</v>
      </c>
      <c r="C431" s="5"/>
      <c r="D431" s="5"/>
      <c r="F431" s="305">
        <f>'[2]Water Rate Base Input'!K375</f>
        <v>5430</v>
      </c>
      <c r="G431" s="305"/>
      <c r="H431" s="305">
        <f>+'[2]Water Rate Base Input'!L375+'[2]Water Rate Base Input'!M375</f>
        <v>135.75</v>
      </c>
      <c r="I431" s="305"/>
      <c r="J431" s="305">
        <f t="shared" si="38"/>
        <v>5294.25</v>
      </c>
      <c r="K431" s="305"/>
      <c r="L431" s="305">
        <f>+'[2]Water Rate Base Input'!W375+'[2]WW Rate Base Input'!W375</f>
        <v>135.75</v>
      </c>
      <c r="Q431" s="18">
        <f>'[2]Water Rate Base Input'!AH375+'[2]WW Rate Base Input'!AH375</f>
        <v>5158.5</v>
      </c>
      <c r="R431" s="18" t="b">
        <f t="shared" si="37"/>
        <v>1</v>
      </c>
      <c r="S431" s="162">
        <f t="shared" si="39"/>
        <v>5158.5</v>
      </c>
    </row>
    <row r="432" spans="2:19" ht="15" x14ac:dyDescent="0.25">
      <c r="B432" s="120" t="str">
        <f>+'[2]Water Rate Base Input'!C376</f>
        <v>CRPS Improvements</v>
      </c>
      <c r="C432" s="5"/>
      <c r="D432" s="5"/>
      <c r="F432" s="305">
        <f>'[2]Water Rate Base Input'!K376</f>
        <v>50507</v>
      </c>
      <c r="G432" s="305"/>
      <c r="H432" s="305">
        <f>+'[2]Water Rate Base Input'!L376+'[2]Water Rate Base Input'!M376</f>
        <v>1262.675</v>
      </c>
      <c r="I432" s="305"/>
      <c r="J432" s="305">
        <f t="shared" si="38"/>
        <v>49244.324999999997</v>
      </c>
      <c r="K432" s="305"/>
      <c r="L432" s="305">
        <f>+'[2]Water Rate Base Input'!W376+'[2]WW Rate Base Input'!W376</f>
        <v>1262.675</v>
      </c>
      <c r="Q432" s="18">
        <f>'[2]Water Rate Base Input'!AH376+'[2]WW Rate Base Input'!AH376</f>
        <v>47981.649999999994</v>
      </c>
      <c r="R432" s="18" t="b">
        <f t="shared" si="37"/>
        <v>1</v>
      </c>
      <c r="S432" s="162">
        <f t="shared" si="39"/>
        <v>47981.649999999994</v>
      </c>
    </row>
    <row r="433" spans="1:41" ht="15" x14ac:dyDescent="0.25">
      <c r="B433" s="120" t="str">
        <f>+'[2]Water Rate Base Input'!C377</f>
        <v>Oklahoma Water Line</v>
      </c>
      <c r="C433" s="5"/>
      <c r="D433" s="5"/>
      <c r="F433" s="305">
        <f>'[2]Water Rate Base Input'!K377</f>
        <v>29670</v>
      </c>
      <c r="G433" s="305"/>
      <c r="H433" s="305">
        <f>+'[2]Water Rate Base Input'!L377+'[2]Water Rate Base Input'!M377</f>
        <v>741.75</v>
      </c>
      <c r="I433" s="305"/>
      <c r="J433" s="305">
        <f t="shared" si="38"/>
        <v>28928.25</v>
      </c>
      <c r="K433" s="305"/>
      <c r="L433" s="305">
        <f>+'[2]Water Rate Base Input'!W377+'[2]WW Rate Base Input'!W377</f>
        <v>741.75</v>
      </c>
      <c r="Q433" s="18">
        <f>'[2]Water Rate Base Input'!AH377+'[2]WW Rate Base Input'!AH377</f>
        <v>28186.5</v>
      </c>
      <c r="R433" s="18" t="b">
        <f t="shared" si="37"/>
        <v>1</v>
      </c>
      <c r="S433" s="162">
        <f t="shared" si="39"/>
        <v>28186.5</v>
      </c>
    </row>
    <row r="434" spans="1:41" ht="15" x14ac:dyDescent="0.25">
      <c r="B434" s="120" t="str">
        <f>+'[2]Water Rate Base Input'!C378</f>
        <v>Discharge Line CRPS</v>
      </c>
      <c r="C434" s="5"/>
      <c r="D434" s="5"/>
      <c r="F434" s="305">
        <f>'[2]Water Rate Base Input'!K378</f>
        <v>257187</v>
      </c>
      <c r="G434" s="305"/>
      <c r="H434" s="305">
        <f>+'[2]Water Rate Base Input'!L378+'[2]Water Rate Base Input'!M378</f>
        <v>6429.6750000000002</v>
      </c>
      <c r="I434" s="305"/>
      <c r="J434" s="305">
        <f t="shared" si="38"/>
        <v>250757.32500000001</v>
      </c>
      <c r="K434" s="305"/>
      <c r="L434" s="305">
        <f>+'[2]Water Rate Base Input'!W378+'[2]WW Rate Base Input'!W378</f>
        <v>6429.6750000000002</v>
      </c>
      <c r="Q434" s="18">
        <f>'[2]Water Rate Base Input'!AH378+'[2]WW Rate Base Input'!AH378</f>
        <v>244327.65000000002</v>
      </c>
      <c r="R434" s="18" t="b">
        <f t="shared" si="37"/>
        <v>1</v>
      </c>
      <c r="S434" s="162">
        <f t="shared" si="39"/>
        <v>244327.65000000002</v>
      </c>
    </row>
    <row r="435" spans="1:41" ht="15" x14ac:dyDescent="0.25">
      <c r="B435" s="120" t="str">
        <f>+'[2]Water Rate Base Input'!C379</f>
        <v>3488 Preston Hills Circle</v>
      </c>
      <c r="C435" s="5"/>
      <c r="D435" s="5"/>
      <c r="F435" s="305">
        <f>'[2]Water Rate Base Input'!K379</f>
        <v>8950</v>
      </c>
      <c r="G435" s="305"/>
      <c r="H435" s="305">
        <f>+'[2]Water Rate Base Input'!L379+'[2]Water Rate Base Input'!M379</f>
        <v>223.75</v>
      </c>
      <c r="I435" s="305"/>
      <c r="J435" s="305">
        <f t="shared" si="38"/>
        <v>8726.25</v>
      </c>
      <c r="K435" s="305"/>
      <c r="L435" s="305">
        <f>+'[2]Water Rate Base Input'!W379+'[2]WW Rate Base Input'!W379</f>
        <v>223.75</v>
      </c>
      <c r="Q435" s="18">
        <f>'[2]Water Rate Base Input'!AH379+'[2]WW Rate Base Input'!AH379</f>
        <v>8502.5</v>
      </c>
      <c r="R435" s="18" t="b">
        <f t="shared" si="37"/>
        <v>1</v>
      </c>
      <c r="S435" s="162">
        <f t="shared" si="39"/>
        <v>8502.5</v>
      </c>
    </row>
    <row r="436" spans="1:41" ht="15" x14ac:dyDescent="0.25">
      <c r="B436" s="120" t="str">
        <f>+'[2]Water Rate Base Input'!C380</f>
        <v>Caruth Morgan Lakes</v>
      </c>
      <c r="C436" s="5"/>
      <c r="D436" s="5"/>
      <c r="F436" s="305">
        <f>'[2]Water Rate Base Input'!K380</f>
        <v>6850</v>
      </c>
      <c r="G436" s="305"/>
      <c r="H436" s="305">
        <f>+'[2]Water Rate Base Input'!L380+'[2]Water Rate Base Input'!M380</f>
        <v>171.25</v>
      </c>
      <c r="I436" s="305"/>
      <c r="J436" s="305">
        <f t="shared" si="38"/>
        <v>6678.75</v>
      </c>
      <c r="K436" s="305"/>
      <c r="L436" s="305">
        <f>+'[2]Water Rate Base Input'!W380+'[2]WW Rate Base Input'!W380</f>
        <v>171.25</v>
      </c>
      <c r="Q436" s="18">
        <f>'[2]Water Rate Base Input'!AH380+'[2]WW Rate Base Input'!AH380</f>
        <v>6507.5</v>
      </c>
      <c r="R436" s="18" t="b">
        <f t="shared" si="37"/>
        <v>1</v>
      </c>
      <c r="S436" s="162">
        <f t="shared" si="39"/>
        <v>6507.5</v>
      </c>
    </row>
    <row r="437" spans="1:41" ht="15" x14ac:dyDescent="0.25">
      <c r="B437" s="120" t="str">
        <f>+'[2]Water Rate Base Input'!C381</f>
        <v>Celina Road/Downtown Pump Station</v>
      </c>
      <c r="C437" s="5"/>
      <c r="D437" s="5"/>
      <c r="F437" s="305">
        <f>'[2]Water Rate Base Input'!K381</f>
        <v>5862690</v>
      </c>
      <c r="G437" s="305"/>
      <c r="H437" s="305">
        <f>+'[2]Water Rate Base Input'!L381+'[2]Water Rate Base Input'!M381</f>
        <v>146567.25</v>
      </c>
      <c r="I437" s="305"/>
      <c r="J437" s="305">
        <f t="shared" si="38"/>
        <v>5716122.75</v>
      </c>
      <c r="K437" s="305"/>
      <c r="L437" s="305">
        <f>+'[2]Water Rate Base Input'!W381+'[2]WW Rate Base Input'!W381</f>
        <v>146567.25</v>
      </c>
      <c r="Q437" s="18">
        <f>'[2]Water Rate Base Input'!AH381+'[2]WW Rate Base Input'!AH381</f>
        <v>5569555.5</v>
      </c>
      <c r="R437" s="18" t="b">
        <f t="shared" si="37"/>
        <v>1</v>
      </c>
      <c r="S437" s="162">
        <f t="shared" si="39"/>
        <v>5569555.5</v>
      </c>
    </row>
    <row r="438" spans="1:41" ht="15" x14ac:dyDescent="0.25">
      <c r="B438" s="120" t="str">
        <f>+'[2]Water Rate Base Input'!C382</f>
        <v>Construction Work In Progress Sept. 30, 2017</v>
      </c>
      <c r="C438" s="5"/>
      <c r="D438" s="5"/>
      <c r="F438" s="305">
        <f>'[2]Water Rate Base Input'!K382</f>
        <v>19284479</v>
      </c>
      <c r="G438" s="305"/>
      <c r="H438" s="305">
        <f>+'[2]Water Rate Base Input'!L382+'[2]Water Rate Base Input'!M382</f>
        <v>482111.97499999998</v>
      </c>
      <c r="I438" s="305"/>
      <c r="J438" s="305">
        <f t="shared" si="38"/>
        <v>18802367.024999999</v>
      </c>
      <c r="K438" s="305"/>
      <c r="L438" s="305">
        <f>+'[2]Water Rate Base Input'!W382+'[2]WW Rate Base Input'!W382</f>
        <v>482111.97499999998</v>
      </c>
      <c r="Q438" s="18">
        <f>'[2]Water Rate Base Input'!AH382+'[2]WW Rate Base Input'!AH382</f>
        <v>18320255.049999997</v>
      </c>
      <c r="R438" s="18" t="b">
        <f t="shared" si="37"/>
        <v>1</v>
      </c>
      <c r="S438" s="162">
        <f t="shared" si="39"/>
        <v>18320255.049999997</v>
      </c>
    </row>
    <row r="439" spans="1:41" ht="15" x14ac:dyDescent="0.25">
      <c r="B439" s="120"/>
      <c r="C439" s="5"/>
      <c r="D439" s="5"/>
      <c r="F439" s="53"/>
      <c r="G439" s="54"/>
      <c r="H439" s="53"/>
      <c r="I439" s="53"/>
      <c r="J439" s="53"/>
      <c r="K439" s="53"/>
      <c r="L439" s="53"/>
      <c r="P439" s="5"/>
      <c r="Q439" s="5"/>
    </row>
    <row r="440" spans="1:41" ht="15" x14ac:dyDescent="0.25">
      <c r="B440" s="120"/>
      <c r="C440" s="5"/>
      <c r="D440" s="5"/>
      <c r="F440" s="53"/>
      <c r="G440" s="54"/>
      <c r="H440" s="53"/>
      <c r="I440" s="53"/>
      <c r="J440" s="53"/>
      <c r="K440" s="53"/>
      <c r="L440" s="53"/>
      <c r="P440" s="5"/>
      <c r="Q440" s="5"/>
    </row>
    <row r="441" spans="1:41" ht="15" x14ac:dyDescent="0.25">
      <c r="B441" s="120"/>
      <c r="C441" s="5"/>
      <c r="D441" s="5"/>
      <c r="F441" s="57"/>
      <c r="G441" s="54"/>
      <c r="H441" s="57"/>
      <c r="I441" s="53"/>
      <c r="J441" s="57"/>
      <c r="K441" s="53"/>
      <c r="L441" s="57"/>
      <c r="P441" s="5"/>
      <c r="Q441" s="5"/>
    </row>
    <row r="442" spans="1:41" ht="15" x14ac:dyDescent="0.25">
      <c r="B442" s="120" t="s">
        <v>9</v>
      </c>
      <c r="C442" s="5"/>
      <c r="D442" s="5"/>
      <c r="F442" s="53">
        <f>SUM(F265:F298,F310:F354,F370:F402,F416:F438)</f>
        <v>78717931.859999985</v>
      </c>
      <c r="G442" s="54"/>
      <c r="H442" s="53">
        <f>SUM(H265:H298,H310:H354,H370:H402,H416:H438)</f>
        <v>10146885.155000007</v>
      </c>
      <c r="I442" s="53"/>
      <c r="J442" s="53">
        <f>SUM(J265:J298,J310:J354,J370:J402,J416:J438)</f>
        <v>68571046.705000013</v>
      </c>
      <c r="K442" s="53"/>
      <c r="L442" s="53">
        <f>SUM(L265:L298,L310:L354,L368:L402,L416:L438)</f>
        <v>2002041.5150000001</v>
      </c>
      <c r="P442" s="5"/>
      <c r="Q442" s="5"/>
    </row>
    <row r="443" spans="1:41" ht="15" x14ac:dyDescent="0.25">
      <c r="A443" s="11"/>
      <c r="B443" s="11"/>
      <c r="C443" s="11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41" ht="15" x14ac:dyDescent="0.25">
      <c r="A444" s="11"/>
      <c r="B444" s="11"/>
      <c r="C444" s="11"/>
      <c r="D444" s="5"/>
      <c r="E444" s="5"/>
      <c r="F444" s="5"/>
      <c r="G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41" ht="15.6" x14ac:dyDescent="0.3">
      <c r="A445" s="38" t="s">
        <v>0</v>
      </c>
      <c r="C445" s="38" t="str">
        <f>$C$1</f>
        <v>473-20-1554.WS</v>
      </c>
      <c r="N445" s="39" t="s">
        <v>233</v>
      </c>
      <c r="Q445" s="51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</row>
    <row r="446" spans="1:41" ht="15.6" x14ac:dyDescent="0.3">
      <c r="A446" s="38" t="s">
        <v>1</v>
      </c>
      <c r="B446" s="38"/>
      <c r="C446" s="40">
        <f>$C$2</f>
        <v>49225</v>
      </c>
      <c r="D446" s="38"/>
      <c r="L446" s="5"/>
      <c r="M446" s="5"/>
      <c r="N446" s="39" t="s">
        <v>38</v>
      </c>
      <c r="Q446" s="51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</row>
    <row r="447" spans="1:41" ht="15.6" x14ac:dyDescent="0.3">
      <c r="A447" s="38" t="s">
        <v>55</v>
      </c>
      <c r="B447" s="38"/>
      <c r="C447" s="40" t="str">
        <f>$C$3</f>
        <v>City of Celina</v>
      </c>
      <c r="D447" s="38"/>
      <c r="L447" s="5"/>
      <c r="M447" s="5"/>
      <c r="N447" s="39"/>
      <c r="Q447" s="51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</row>
    <row r="448" spans="1:41" ht="15.6" x14ac:dyDescent="0.3">
      <c r="A448" s="38" t="s">
        <v>3</v>
      </c>
      <c r="B448" s="38"/>
      <c r="C448" s="41">
        <f>$C$4</f>
        <v>43373</v>
      </c>
      <c r="D448" s="38"/>
      <c r="N448" s="289" t="s">
        <v>222</v>
      </c>
      <c r="Q448" s="51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</row>
    <row r="449" spans="1:41" ht="15.6" x14ac:dyDescent="0.3">
      <c r="A449" s="5"/>
      <c r="B449" s="5"/>
      <c r="C449" s="5"/>
      <c r="D449" s="5"/>
      <c r="E449" s="5"/>
      <c r="F449" s="318"/>
      <c r="G449" s="43"/>
      <c r="H449" s="318"/>
      <c r="I449" s="44"/>
      <c r="J449" s="316" t="s">
        <v>51</v>
      </c>
      <c r="K449" s="44"/>
      <c r="L449" s="315" t="str">
        <f>$L$8</f>
        <v>Petitioners</v>
      </c>
      <c r="M449" s="43"/>
      <c r="N449" s="318"/>
      <c r="Q449" s="51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</row>
    <row r="450" spans="1:41" ht="15.6" x14ac:dyDescent="0.3">
      <c r="A450" s="5"/>
      <c r="B450" s="5"/>
      <c r="C450" s="5"/>
      <c r="D450" s="5"/>
      <c r="E450" s="5"/>
      <c r="F450" s="318"/>
      <c r="G450" s="43"/>
      <c r="H450" s="316" t="s">
        <v>51</v>
      </c>
      <c r="I450" s="44"/>
      <c r="J450" s="316" t="s">
        <v>4</v>
      </c>
      <c r="K450" s="44"/>
      <c r="L450" s="315" t="s">
        <v>5</v>
      </c>
      <c r="M450" s="43"/>
      <c r="N450" s="315" t="str">
        <f>$L$8</f>
        <v>Petitioners</v>
      </c>
      <c r="Q450" s="51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</row>
    <row r="451" spans="1:41" ht="15.6" x14ac:dyDescent="0.3">
      <c r="A451" s="5"/>
      <c r="B451" s="5"/>
      <c r="C451" s="5"/>
      <c r="D451" s="5"/>
      <c r="E451" s="99"/>
      <c r="F451" s="315" t="s">
        <v>6</v>
      </c>
      <c r="G451" s="43"/>
      <c r="H451" s="316" t="s">
        <v>7</v>
      </c>
      <c r="I451" s="44"/>
      <c r="J451" s="316" t="s">
        <v>6</v>
      </c>
      <c r="K451" s="44"/>
      <c r="L451" s="316" t="s">
        <v>52</v>
      </c>
      <c r="M451" s="44"/>
      <c r="N451" s="315" t="s">
        <v>8</v>
      </c>
      <c r="Q451" s="51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</row>
    <row r="452" spans="1:41" ht="15.6" x14ac:dyDescent="0.3">
      <c r="A452" s="5"/>
      <c r="B452" s="5"/>
      <c r="C452" s="5"/>
      <c r="D452" s="5"/>
      <c r="E452" s="5"/>
      <c r="F452" s="320" t="str">
        <f>$F$11</f>
        <v>Total Water &amp; Sewer</v>
      </c>
      <c r="G452" s="43"/>
      <c r="H452" s="320" t="s">
        <v>37</v>
      </c>
      <c r="I452" s="43"/>
      <c r="J452" s="320" t="str">
        <f>$J$11</f>
        <v>Total Water &amp; Sewer</v>
      </c>
      <c r="K452" s="43"/>
      <c r="L452" s="317" t="s">
        <v>10</v>
      </c>
      <c r="M452" s="43"/>
      <c r="N452" s="319" t="str">
        <f>$N$11</f>
        <v>Total Water &amp; Sewer</v>
      </c>
      <c r="Q452" s="51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</row>
    <row r="453" spans="1:41" ht="15.6" x14ac:dyDescent="0.3">
      <c r="A453" s="5"/>
      <c r="B453" s="5"/>
      <c r="C453" s="5"/>
      <c r="D453" s="5"/>
      <c r="E453" s="5"/>
      <c r="F453" s="43" t="str">
        <f>$F$12</f>
        <v>(a)</v>
      </c>
      <c r="G453" s="43"/>
      <c r="H453" s="47" t="str">
        <f>$H$12</f>
        <v>(b) = (c) - (a)</v>
      </c>
      <c r="I453" s="47"/>
      <c r="J453" s="47" t="str">
        <f>$J$12</f>
        <v>(c)</v>
      </c>
      <c r="K453" s="47"/>
      <c r="L453" s="302" t="str">
        <f>$L$12</f>
        <v>(d) = (e) - (c)</v>
      </c>
      <c r="M453" s="43"/>
      <c r="N453" s="47" t="str">
        <f>$N$12</f>
        <v xml:space="preserve">(e) </v>
      </c>
      <c r="Q453" s="51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</row>
    <row r="454" spans="1:41" ht="15.6" x14ac:dyDescent="0.3">
      <c r="A454" s="5"/>
      <c r="B454" s="5"/>
      <c r="C454" s="5"/>
      <c r="D454" s="102"/>
      <c r="E454" s="5"/>
      <c r="F454" s="43"/>
      <c r="G454" s="43"/>
      <c r="H454" s="47"/>
      <c r="I454" s="47"/>
      <c r="J454" s="47"/>
      <c r="K454" s="47"/>
      <c r="L454" s="48"/>
      <c r="M454" s="43"/>
      <c r="N454" s="47"/>
      <c r="Q454" s="51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</row>
    <row r="455" spans="1:41" ht="15.6" x14ac:dyDescent="0.3">
      <c r="A455" s="38" t="s">
        <v>38</v>
      </c>
      <c r="C455" s="5"/>
      <c r="D455" s="5"/>
      <c r="E455" s="5"/>
      <c r="F455" s="43"/>
      <c r="G455" s="43"/>
      <c r="H455" s="47"/>
      <c r="I455" s="47"/>
      <c r="J455" s="47"/>
      <c r="K455" s="47"/>
      <c r="L455" s="48"/>
      <c r="M455" s="43"/>
      <c r="N455" s="47"/>
      <c r="Q455" s="51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</row>
    <row r="456" spans="1:41" ht="15.6" x14ac:dyDescent="0.3">
      <c r="A456" s="5"/>
      <c r="B456" s="38" t="s">
        <v>76</v>
      </c>
      <c r="D456" s="38"/>
      <c r="E456" s="38"/>
      <c r="F456" s="165">
        <f>+'[2]Water Rate Base Input'!$M$408-'[2]Water Rate Base Input'!$M$399</f>
        <v>1263446.0600000003</v>
      </c>
      <c r="G456" s="70"/>
      <c r="H456" s="100">
        <f>+J456-F456</f>
        <v>-32771.290000000037</v>
      </c>
      <c r="I456" s="71"/>
      <c r="J456" s="100">
        <f>L442-SUM(L416:L438)</f>
        <v>1230674.7700000003</v>
      </c>
      <c r="K456" s="71"/>
      <c r="L456" s="233">
        <f>'1-WATER Revenue Requirement'!L456+'2-SEWER Revenue Requirement'!L456</f>
        <v>-12318.7</v>
      </c>
      <c r="M456" s="70"/>
      <c r="N456" s="100">
        <f>J456+L456</f>
        <v>1218356.0700000003</v>
      </c>
      <c r="Q456" s="51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</row>
    <row r="457" spans="1:41" ht="15.6" x14ac:dyDescent="0.3">
      <c r="A457" s="5"/>
      <c r="B457" s="72" t="s">
        <v>155</v>
      </c>
      <c r="D457" s="38"/>
      <c r="E457" s="38"/>
      <c r="F457" s="308">
        <v>0</v>
      </c>
      <c r="G457" s="309"/>
      <c r="H457" s="310">
        <f>+J457-F457</f>
        <v>482111.97499999998</v>
      </c>
      <c r="I457" s="311"/>
      <c r="J457" s="310">
        <f>L438</f>
        <v>482111.97499999998</v>
      </c>
      <c r="K457" s="311"/>
      <c r="L457" s="312">
        <f>'1-WATER Revenue Requirement'!L457+'2-SEWER Revenue Requirement'!L457</f>
        <v>-482111.97499999998</v>
      </c>
      <c r="M457" s="309"/>
      <c r="N457" s="310">
        <f>J457+L457</f>
        <v>0</v>
      </c>
      <c r="Q457" s="51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</row>
    <row r="458" spans="1:41" ht="15.6" x14ac:dyDescent="0.3">
      <c r="A458" s="5"/>
      <c r="B458" s="72" t="s">
        <v>156</v>
      </c>
      <c r="D458" s="38"/>
      <c r="E458" s="38"/>
      <c r="F458" s="313">
        <v>0</v>
      </c>
      <c r="G458" s="309"/>
      <c r="H458" s="310">
        <f>+J458-F458</f>
        <v>289254.76999999996</v>
      </c>
      <c r="I458" s="311"/>
      <c r="J458" s="309">
        <f>SUM(L416:L437)</f>
        <v>289254.76999999996</v>
      </c>
      <c r="K458" s="311"/>
      <c r="L458" s="312">
        <f>'1-WATER Revenue Requirement'!L458+'2-SEWER Revenue Requirement'!L458</f>
        <v>-289254.76999999996</v>
      </c>
      <c r="M458" s="309"/>
      <c r="N458" s="310">
        <f>J458+L458</f>
        <v>0</v>
      </c>
      <c r="Q458" s="51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</row>
    <row r="459" spans="1:41" ht="15.6" x14ac:dyDescent="0.3">
      <c r="A459" s="5"/>
      <c r="B459" s="38" t="s">
        <v>89</v>
      </c>
      <c r="D459" s="38"/>
      <c r="E459" s="38"/>
      <c r="F459" s="314">
        <v>0</v>
      </c>
      <c r="G459" s="70"/>
      <c r="H459" s="314">
        <f>+J459-F459</f>
        <v>814875</v>
      </c>
      <c r="I459" s="314"/>
      <c r="J459" s="314">
        <f>+'[2]Water Rate Base Summary Input'!$G$43+'[2]WW Rate Base Summary Input'!$G$46</f>
        <v>814875</v>
      </c>
      <c r="K459" s="314"/>
      <c r="L459" s="314">
        <f>'1-WATER Revenue Requirement'!L459+'2-SEWER Revenue Requirement'!L459</f>
        <v>-814875</v>
      </c>
      <c r="M459" s="314"/>
      <c r="N459" s="314">
        <f>J459+L459</f>
        <v>0</v>
      </c>
      <c r="Q459" s="51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</row>
    <row r="460" spans="1:41" x14ac:dyDescent="0.25">
      <c r="H460" s="119"/>
    </row>
    <row r="461" spans="1:41" ht="15.6" x14ac:dyDescent="0.3">
      <c r="A461" s="5"/>
      <c r="B461" s="38" t="s">
        <v>90</v>
      </c>
      <c r="C461" s="38"/>
      <c r="D461" s="38"/>
      <c r="E461" s="38"/>
      <c r="F461" s="103">
        <f>SUM(F456:F459)</f>
        <v>1263446.0600000003</v>
      </c>
      <c r="G461" s="43"/>
      <c r="H461" s="103">
        <f t="shared" ref="H461:N461" si="40">SUM(H456:H459)</f>
        <v>1553470.4549999998</v>
      </c>
      <c r="I461" s="103">
        <f t="shared" si="40"/>
        <v>0</v>
      </c>
      <c r="J461" s="103">
        <f t="shared" si="40"/>
        <v>2816916.5150000001</v>
      </c>
      <c r="K461" s="103">
        <f t="shared" si="40"/>
        <v>0</v>
      </c>
      <c r="L461" s="103">
        <f t="shared" si="40"/>
        <v>-1598560.4449999998</v>
      </c>
      <c r="M461" s="103">
        <f t="shared" si="40"/>
        <v>0</v>
      </c>
      <c r="N461" s="103">
        <f t="shared" si="40"/>
        <v>1218356.0700000003</v>
      </c>
      <c r="Q461" s="51" t="b">
        <f>'[2]Total Inside Outside Summary'!$I$34=J461</f>
        <v>1</v>
      </c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</row>
    <row r="462" spans="1:41" ht="15" x14ac:dyDescent="0.25">
      <c r="B462" s="58"/>
      <c r="C462" s="58"/>
      <c r="D462" s="58"/>
      <c r="E462" s="58"/>
      <c r="F462" s="164" t="s">
        <v>154</v>
      </c>
      <c r="G462" s="63"/>
      <c r="H462" s="56"/>
      <c r="I462" s="63"/>
      <c r="J462" s="56" t="b">
        <f>'[2]Water Rate Base Input'!$W$415+'[2]WW Rate Base Input'!$W$415+'[2]CIP Input'!$AI$82+'[2]CIP Input'!$AI$171=J461</f>
        <v>1</v>
      </c>
      <c r="K462" s="63"/>
      <c r="L462" s="56"/>
      <c r="M462" s="63"/>
      <c r="N462" s="56"/>
      <c r="Q462" s="51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</row>
    <row r="463" spans="1:41" ht="15" x14ac:dyDescent="0.25">
      <c r="B463" s="58"/>
      <c r="C463" s="58"/>
      <c r="D463" s="58"/>
      <c r="E463" s="58"/>
      <c r="F463" s="56"/>
      <c r="G463" s="63"/>
      <c r="H463" s="56"/>
      <c r="I463" s="63"/>
      <c r="J463" s="56"/>
      <c r="K463" s="63"/>
      <c r="L463" s="56"/>
      <c r="M463" s="63"/>
      <c r="N463" s="56"/>
      <c r="Q463" s="51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</row>
    <row r="464" spans="1:41" ht="15.6" x14ac:dyDescent="0.3">
      <c r="B464" s="58"/>
      <c r="C464" s="93"/>
      <c r="D464" s="93"/>
      <c r="E464" s="93"/>
      <c r="F464" s="94"/>
      <c r="G464" s="95"/>
      <c r="H464" s="94"/>
      <c r="I464" s="95"/>
      <c r="J464" s="94"/>
      <c r="K464" s="95"/>
      <c r="L464" s="94"/>
      <c r="M464" s="95"/>
      <c r="N464" s="94"/>
      <c r="Q464" s="51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</row>
    <row r="465" spans="1:41" ht="15" x14ac:dyDescent="0.25">
      <c r="B465" s="5"/>
      <c r="C465" s="5"/>
      <c r="D465" s="5"/>
      <c r="E465" s="5"/>
      <c r="F465" s="54"/>
      <c r="G465" s="54"/>
      <c r="H465" s="54"/>
      <c r="I465" s="54"/>
      <c r="J465" s="54"/>
      <c r="K465" s="54"/>
      <c r="L465" s="54"/>
      <c r="M465" s="54"/>
      <c r="N465" s="54"/>
      <c r="O465" s="54"/>
      <c r="Q465" s="51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</row>
    <row r="466" spans="1:41" ht="15" x14ac:dyDescent="0.25"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Q466" s="51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</row>
    <row r="467" spans="1:41" ht="15.6" x14ac:dyDescent="0.3">
      <c r="A467" s="38" t="s">
        <v>0</v>
      </c>
      <c r="C467" s="38" t="str">
        <f>$C$1</f>
        <v>473-20-1554.WS</v>
      </c>
      <c r="E467" s="5"/>
      <c r="F467" s="5"/>
      <c r="G467" s="5"/>
      <c r="H467" s="5"/>
      <c r="I467" s="5"/>
      <c r="J467" s="5"/>
      <c r="K467" s="5"/>
      <c r="L467" s="5"/>
      <c r="M467" s="5"/>
      <c r="N467" s="39" t="s">
        <v>234</v>
      </c>
      <c r="Q467" s="51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</row>
    <row r="468" spans="1:41" ht="15.6" x14ac:dyDescent="0.3">
      <c r="A468" s="38" t="s">
        <v>1</v>
      </c>
      <c r="B468" s="38"/>
      <c r="C468" s="40">
        <f>$C$2</f>
        <v>49225</v>
      </c>
      <c r="D468" s="38"/>
      <c r="E468" s="69"/>
      <c r="F468" s="69"/>
      <c r="G468" s="69"/>
      <c r="H468" s="69"/>
      <c r="I468" s="69"/>
      <c r="J468" s="69"/>
      <c r="K468" s="69"/>
      <c r="L468" s="38"/>
      <c r="M468" s="38"/>
      <c r="N468" s="39" t="s">
        <v>33</v>
      </c>
      <c r="P468" s="51"/>
      <c r="Q468" s="51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</row>
    <row r="469" spans="1:41" ht="15.6" x14ac:dyDescent="0.3">
      <c r="A469" s="38" t="s">
        <v>55</v>
      </c>
      <c r="B469" s="38"/>
      <c r="C469" s="40" t="str">
        <f>$C$3</f>
        <v>City of Celina</v>
      </c>
      <c r="D469" s="38"/>
      <c r="E469" s="69"/>
      <c r="F469" s="69"/>
      <c r="G469" s="69"/>
      <c r="H469" s="69"/>
      <c r="I469" s="69"/>
      <c r="J469" s="69"/>
      <c r="K469" s="69"/>
      <c r="L469" s="38"/>
      <c r="M469" s="38"/>
      <c r="N469" s="39"/>
      <c r="P469" s="51"/>
      <c r="Q469" s="51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</row>
    <row r="470" spans="1:41" ht="15.6" x14ac:dyDescent="0.3">
      <c r="A470" s="38" t="s">
        <v>3</v>
      </c>
      <c r="B470" s="38"/>
      <c r="C470" s="41">
        <f>$C$4</f>
        <v>43373</v>
      </c>
      <c r="D470" s="38"/>
      <c r="E470" s="69"/>
      <c r="F470" s="69"/>
      <c r="G470" s="69"/>
      <c r="H470" s="69"/>
      <c r="I470" s="69"/>
      <c r="J470" s="69"/>
      <c r="K470" s="69"/>
      <c r="L470" s="69"/>
      <c r="M470" s="69"/>
      <c r="N470" s="289" t="s">
        <v>222</v>
      </c>
      <c r="P470" s="51"/>
      <c r="Q470" s="51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</row>
    <row r="471" spans="1:41" ht="15" x14ac:dyDescent="0.25">
      <c r="P471" s="51"/>
      <c r="Q471" s="51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</row>
    <row r="472" spans="1:41" ht="15.6" x14ac:dyDescent="0.3">
      <c r="A472" s="5"/>
      <c r="B472" s="5"/>
      <c r="C472" s="5"/>
      <c r="D472" s="5"/>
      <c r="E472" s="5"/>
      <c r="F472" s="318"/>
      <c r="G472" s="43"/>
      <c r="H472" s="318"/>
      <c r="I472" s="44"/>
      <c r="J472" s="316" t="s">
        <v>51</v>
      </c>
      <c r="K472" s="44"/>
      <c r="L472" s="315" t="str">
        <f>$L$8</f>
        <v>Petitioners</v>
      </c>
      <c r="M472" s="43"/>
      <c r="N472" s="318"/>
      <c r="P472" s="51"/>
      <c r="Q472" s="51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</row>
    <row r="473" spans="1:41" ht="15.6" x14ac:dyDescent="0.3">
      <c r="A473" s="5"/>
      <c r="B473" s="5"/>
      <c r="C473" s="5"/>
      <c r="D473" s="5"/>
      <c r="E473" s="5"/>
      <c r="F473" s="318"/>
      <c r="G473" s="43"/>
      <c r="H473" s="316" t="s">
        <v>51</v>
      </c>
      <c r="I473" s="44"/>
      <c r="J473" s="316" t="s">
        <v>4</v>
      </c>
      <c r="K473" s="44"/>
      <c r="L473" s="315" t="s">
        <v>5</v>
      </c>
      <c r="M473" s="43"/>
      <c r="N473" s="315" t="str">
        <f>$L$8</f>
        <v>Petitioners</v>
      </c>
      <c r="P473" s="51"/>
      <c r="Q473" s="51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</row>
    <row r="474" spans="1:41" ht="15.6" x14ac:dyDescent="0.3">
      <c r="A474" s="5"/>
      <c r="B474" s="5"/>
      <c r="C474" s="5"/>
      <c r="D474" s="5"/>
      <c r="E474" s="5"/>
      <c r="F474" s="315" t="s">
        <v>6</v>
      </c>
      <c r="G474" s="43"/>
      <c r="H474" s="316" t="s">
        <v>7</v>
      </c>
      <c r="I474" s="44"/>
      <c r="J474" s="316" t="s">
        <v>6</v>
      </c>
      <c r="K474" s="44"/>
      <c r="L474" s="316" t="s">
        <v>52</v>
      </c>
      <c r="M474" s="44"/>
      <c r="N474" s="315" t="s">
        <v>8</v>
      </c>
      <c r="P474" s="51"/>
      <c r="Q474" s="51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</row>
    <row r="475" spans="1:41" ht="15.6" x14ac:dyDescent="0.3">
      <c r="A475" s="5"/>
      <c r="B475" s="5"/>
      <c r="C475" s="5"/>
      <c r="D475" s="5"/>
      <c r="E475" s="5"/>
      <c r="F475" s="320" t="str">
        <f>$F$11</f>
        <v>Total Water &amp; Sewer</v>
      </c>
      <c r="G475" s="43"/>
      <c r="H475" s="320" t="s">
        <v>37</v>
      </c>
      <c r="I475" s="43"/>
      <c r="J475" s="320" t="str">
        <f>$J$11</f>
        <v>Total Water &amp; Sewer</v>
      </c>
      <c r="K475" s="43"/>
      <c r="L475" s="317" t="s">
        <v>10</v>
      </c>
      <c r="M475" s="43"/>
      <c r="N475" s="319" t="str">
        <f>$N$11</f>
        <v>Total Water &amp; Sewer</v>
      </c>
      <c r="P475" s="51"/>
      <c r="Q475" s="51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</row>
    <row r="476" spans="1:41" ht="15.6" x14ac:dyDescent="0.3">
      <c r="A476" s="5"/>
      <c r="B476" s="5"/>
      <c r="C476" s="5"/>
      <c r="D476" s="5"/>
      <c r="E476" s="5"/>
      <c r="F476" s="43" t="str">
        <f>$F$12</f>
        <v>(a)</v>
      </c>
      <c r="G476" s="43"/>
      <c r="H476" s="47" t="str">
        <f>$H$12</f>
        <v>(b) = (c) - (a)</v>
      </c>
      <c r="I476" s="47"/>
      <c r="J476" s="47" t="str">
        <f>$J$12</f>
        <v>(c)</v>
      </c>
      <c r="K476" s="47"/>
      <c r="L476" s="302" t="str">
        <f>$L$12</f>
        <v>(d) = (e) - (c)</v>
      </c>
      <c r="M476" s="43"/>
      <c r="N476" s="47" t="str">
        <f>$N$12</f>
        <v xml:space="preserve">(e) </v>
      </c>
      <c r="P476" s="51"/>
      <c r="Q476" s="51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</row>
    <row r="477" spans="1:41" ht="15.6" x14ac:dyDescent="0.3">
      <c r="A477" s="38" t="s">
        <v>34</v>
      </c>
      <c r="B477" s="5"/>
      <c r="C477" s="5"/>
      <c r="D477" s="109"/>
      <c r="E477" s="5"/>
      <c r="F477" s="5"/>
      <c r="G477" s="5"/>
      <c r="H477" s="5"/>
      <c r="I477" s="5"/>
      <c r="J477" s="5"/>
      <c r="K477" s="5"/>
      <c r="L477" s="5"/>
      <c r="M477" s="5"/>
      <c r="N477" s="5"/>
      <c r="P477" s="51"/>
      <c r="Q477" s="51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</row>
    <row r="478" spans="1:41" ht="15" x14ac:dyDescent="0.25">
      <c r="A478" s="5"/>
      <c r="B478" s="5"/>
      <c r="C478" s="5"/>
      <c r="D478" s="5"/>
      <c r="F478" s="5"/>
      <c r="G478" s="5"/>
      <c r="H478" s="5"/>
      <c r="I478" s="5"/>
      <c r="J478" s="5"/>
      <c r="K478" s="5"/>
      <c r="L478" s="5"/>
      <c r="M478" s="5"/>
      <c r="N478" s="5"/>
      <c r="P478" s="51"/>
      <c r="Q478" s="51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</row>
    <row r="479" spans="1:41" ht="15" x14ac:dyDescent="0.25">
      <c r="A479" s="11"/>
      <c r="B479" s="11"/>
      <c r="C479" s="11"/>
      <c r="D479" s="5"/>
      <c r="F479" s="5"/>
      <c r="G479" s="5"/>
      <c r="H479" s="5"/>
      <c r="I479" s="5"/>
      <c r="J479" s="5"/>
      <c r="K479" s="5"/>
      <c r="L479" s="5"/>
      <c r="M479" s="5"/>
      <c r="N479" s="5"/>
      <c r="P479" s="51"/>
      <c r="Q479" s="51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</row>
    <row r="480" spans="1:41" ht="15.6" x14ac:dyDescent="0.3">
      <c r="A480" s="75" t="s">
        <v>35</v>
      </c>
      <c r="B480" s="73"/>
      <c r="C480" s="73"/>
      <c r="D480" s="5"/>
      <c r="F480" s="53"/>
      <c r="G480" s="54"/>
      <c r="H480" s="53"/>
      <c r="I480" s="54"/>
      <c r="J480" s="53"/>
      <c r="K480" s="54"/>
      <c r="L480" s="53"/>
      <c r="M480" s="54"/>
      <c r="N480" s="53"/>
      <c r="P480" s="51"/>
      <c r="Q480" s="51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</row>
    <row r="481" spans="1:41" ht="15" x14ac:dyDescent="0.25">
      <c r="P481" s="51"/>
      <c r="Q481" s="51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</row>
    <row r="482" spans="1:41" ht="15.6" x14ac:dyDescent="0.3">
      <c r="A482" s="123" t="str">
        <f>+'[2]Operating Input'!$E$80</f>
        <v>P/R     TAX   EXPENSE</v>
      </c>
      <c r="B482" s="5"/>
      <c r="C482" s="5"/>
      <c r="D482" s="5"/>
      <c r="F482" s="53"/>
      <c r="G482" s="53"/>
      <c r="H482" s="53"/>
      <c r="I482" s="54"/>
      <c r="J482" s="53"/>
      <c r="K482" s="54"/>
      <c r="L482" s="53"/>
      <c r="M482" s="54"/>
      <c r="N482" s="53"/>
      <c r="P482" s="51"/>
      <c r="Q482" s="51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</row>
    <row r="483" spans="1:41" ht="15" x14ac:dyDescent="0.25">
      <c r="A483" s="73"/>
      <c r="B483" s="5" t="s">
        <v>92</v>
      </c>
      <c r="C483" s="5"/>
      <c r="D483" s="5"/>
      <c r="F483" s="53">
        <f>'6-Actual Test Year Data'!F217</f>
        <v>39906.25</v>
      </c>
      <c r="G483" s="53"/>
      <c r="H483" s="53">
        <f>+J483-F483</f>
        <v>1921.0200000000041</v>
      </c>
      <c r="I483" s="54"/>
      <c r="J483" s="53">
        <f>+'[2]Operating Input'!T80</f>
        <v>41827.270000000004</v>
      </c>
      <c r="K483" s="54"/>
      <c r="L483" s="53">
        <f t="shared" ref="L483" si="41">+N483-J483</f>
        <v>-1921.0200000000041</v>
      </c>
      <c r="M483" s="51"/>
      <c r="N483" s="53">
        <f>+'1-WATER Revenue Requirement'!N483+'2-SEWER Revenue Requirement'!N483</f>
        <v>39906.25</v>
      </c>
      <c r="P483" s="51"/>
      <c r="Q483" s="51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</row>
    <row r="484" spans="1:41" ht="15" x14ac:dyDescent="0.25">
      <c r="A484" s="73"/>
      <c r="B484" s="5" t="s">
        <v>93</v>
      </c>
      <c r="C484" s="5"/>
      <c r="D484" s="5"/>
      <c r="F484" s="305">
        <f>'6-Actual Test Year Data'!F218</f>
        <v>16501.82</v>
      </c>
      <c r="G484" s="305"/>
      <c r="H484" s="305">
        <f t="shared" ref="H484:H485" si="42">+J484-F484</f>
        <v>7096.510000000002</v>
      </c>
      <c r="I484" s="305"/>
      <c r="J484" s="305">
        <f>+'[2]Operating Input'!T154</f>
        <v>23598.33</v>
      </c>
      <c r="K484" s="305"/>
      <c r="L484" s="305">
        <f t="shared" ref="L484:L485" si="43">+N484-J484</f>
        <v>-7096.510000000002</v>
      </c>
      <c r="M484" s="64"/>
      <c r="N484" s="305">
        <f>+'1-WATER Revenue Requirement'!N484+'2-SEWER Revenue Requirement'!N484</f>
        <v>16501.82</v>
      </c>
      <c r="P484" s="51"/>
      <c r="Q484" s="51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</row>
    <row r="485" spans="1:41" ht="15" x14ac:dyDescent="0.25">
      <c r="A485" s="73"/>
      <c r="B485" s="5" t="s">
        <v>61</v>
      </c>
      <c r="C485" s="5"/>
      <c r="D485" s="5"/>
      <c r="F485" s="305">
        <f>'6-Actual Test Year Data'!F219*'[2]Operating Input'!$N$222</f>
        <v>4849.3506329782049</v>
      </c>
      <c r="G485" s="53"/>
      <c r="H485" s="305">
        <f t="shared" si="42"/>
        <v>4856.8797856606016</v>
      </c>
      <c r="I485" s="305"/>
      <c r="J485" s="305">
        <f>+'[2]Operating Input'!T225*'[2]Operating Input'!$N$222</f>
        <v>9706.2304186388064</v>
      </c>
      <c r="K485" s="305"/>
      <c r="L485" s="305">
        <f t="shared" si="43"/>
        <v>-5093.4022055745118</v>
      </c>
      <c r="M485" s="305"/>
      <c r="N485" s="305">
        <f>+'1-WATER Revenue Requirement'!N485+'2-SEWER Revenue Requirement'!N485</f>
        <v>4612.8282130642947</v>
      </c>
      <c r="P485" s="51"/>
      <c r="Q485" s="51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</row>
    <row r="486" spans="1:41" s="69" customFormat="1" ht="15.6" x14ac:dyDescent="0.3">
      <c r="A486" s="75"/>
      <c r="B486" s="38" t="s">
        <v>94</v>
      </c>
      <c r="C486" s="38"/>
      <c r="D486" s="38"/>
      <c r="E486"/>
      <c r="F486" s="124">
        <f>SUM(F483:F485)</f>
        <v>61257.420632978203</v>
      </c>
      <c r="G486" s="68"/>
      <c r="H486" s="124">
        <f>SUM(H483:H485)</f>
        <v>13874.409785660608</v>
      </c>
      <c r="I486" s="65"/>
      <c r="J486" s="124">
        <f>SUM(J483:J485)</f>
        <v>75131.830418638812</v>
      </c>
      <c r="K486" s="65"/>
      <c r="L486" s="124">
        <f>SUM(L483:L485)</f>
        <v>-14110.932205574518</v>
      </c>
      <c r="M486" s="65"/>
      <c r="N486" s="124">
        <f>SUM(N483:N485)</f>
        <v>61020.898213064298</v>
      </c>
      <c r="P486" s="101"/>
      <c r="Q486" s="101"/>
      <c r="R486" s="113"/>
      <c r="S486" s="113"/>
      <c r="T486" s="113"/>
      <c r="U486" s="113"/>
      <c r="V486" s="113"/>
      <c r="W486" s="113"/>
      <c r="X486" s="113"/>
      <c r="Y486" s="113"/>
      <c r="Z486" s="113"/>
      <c r="AA486" s="113"/>
      <c r="AB486" s="113"/>
      <c r="AC486" s="113"/>
      <c r="AD486" s="113"/>
      <c r="AE486" s="113"/>
      <c r="AF486" s="113"/>
      <c r="AG486" s="113"/>
      <c r="AH486" s="113"/>
      <c r="AI486" s="113"/>
      <c r="AJ486" s="113"/>
      <c r="AK486" s="113"/>
      <c r="AL486" s="113"/>
      <c r="AM486" s="113"/>
      <c r="AN486" s="113"/>
      <c r="AO486" s="113"/>
    </row>
    <row r="487" spans="1:41" ht="15" x14ac:dyDescent="0.25">
      <c r="A487" s="73"/>
      <c r="B487" s="5"/>
      <c r="C487" s="5"/>
      <c r="D487" s="5"/>
      <c r="F487" s="53"/>
      <c r="G487" s="53"/>
      <c r="H487" s="53"/>
      <c r="I487" s="54"/>
      <c r="J487" s="53"/>
      <c r="K487" s="54"/>
      <c r="L487" s="53"/>
      <c r="M487" s="54"/>
      <c r="N487" s="53"/>
      <c r="P487" s="51"/>
      <c r="Q487" s="51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</row>
    <row r="488" spans="1:41" ht="15.6" x14ac:dyDescent="0.3">
      <c r="A488" s="123" t="str">
        <f>+'[2]Operating Input'!$E$81</f>
        <v>SUTA</v>
      </c>
      <c r="B488" s="5"/>
      <c r="C488" s="5"/>
      <c r="D488" s="5"/>
      <c r="F488" s="53"/>
      <c r="G488" s="53"/>
      <c r="H488" s="53"/>
      <c r="I488" s="54"/>
      <c r="J488" s="53"/>
      <c r="K488" s="54"/>
      <c r="L488" s="53"/>
      <c r="M488" s="54"/>
      <c r="N488" s="53"/>
      <c r="P488" s="51"/>
      <c r="Q488" s="51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</row>
    <row r="489" spans="1:41" ht="15" x14ac:dyDescent="0.25">
      <c r="A489" s="73"/>
      <c r="B489" s="5" t="s">
        <v>92</v>
      </c>
      <c r="C489" s="5"/>
      <c r="D489" s="5"/>
      <c r="F489" s="305">
        <f>'6-Actual Test Year Data'!F223</f>
        <v>2216.66</v>
      </c>
      <c r="G489" s="305"/>
      <c r="H489" s="305">
        <f>+J489-F489</f>
        <v>1704.5500000000002</v>
      </c>
      <c r="I489" s="305"/>
      <c r="J489" s="305">
        <f>+'[2]Operating Input'!T81</f>
        <v>3921.21</v>
      </c>
      <c r="K489" s="305"/>
      <c r="L489" s="305">
        <f t="shared" ref="L489:L491" si="44">+N489-J489</f>
        <v>-1704.5500000000002</v>
      </c>
      <c r="M489" s="64"/>
      <c r="N489" s="305">
        <f>+'1-WATER Revenue Requirement'!N489+'2-SEWER Revenue Requirement'!N489</f>
        <v>2216.66</v>
      </c>
      <c r="P489" s="51"/>
      <c r="Q489" s="51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</row>
    <row r="490" spans="1:41" ht="15" x14ac:dyDescent="0.25">
      <c r="A490" s="73"/>
      <c r="B490" s="5" t="s">
        <v>93</v>
      </c>
      <c r="C490" s="5"/>
      <c r="D490" s="5"/>
      <c r="F490" s="305">
        <f>'6-Actual Test Year Data'!F224</f>
        <v>1402.12</v>
      </c>
      <c r="G490" s="305"/>
      <c r="H490" s="305">
        <f t="shared" ref="H490:H491" si="45">+J490-F490</f>
        <v>850.49000000000024</v>
      </c>
      <c r="I490" s="305"/>
      <c r="J490" s="305">
        <f>+'[2]Operating Input'!T155</f>
        <v>2252.61</v>
      </c>
      <c r="K490" s="305"/>
      <c r="L490" s="305">
        <f t="shared" si="44"/>
        <v>-850.49000000000024</v>
      </c>
      <c r="M490" s="64"/>
      <c r="N490" s="305">
        <f>+'1-WATER Revenue Requirement'!N490+'2-SEWER Revenue Requirement'!N490</f>
        <v>1402.12</v>
      </c>
      <c r="P490" s="51"/>
      <c r="Q490" s="51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</row>
    <row r="491" spans="1:41" ht="15" x14ac:dyDescent="0.25">
      <c r="A491" s="73"/>
      <c r="B491" s="5" t="s">
        <v>61</v>
      </c>
      <c r="C491" s="5"/>
      <c r="D491" s="5"/>
      <c r="F491" s="305">
        <f>'6-Actual Test Year Data'!F225*'[2]Operating Input'!$N$222</f>
        <v>305.01434088914129</v>
      </c>
      <c r="G491" s="305"/>
      <c r="H491" s="305">
        <f t="shared" si="45"/>
        <v>728.98929416016949</v>
      </c>
      <c r="I491" s="305"/>
      <c r="J491" s="305">
        <f>+'[2]Operating Input'!T226*'[2]Operating Input'!$N$222</f>
        <v>1034.0036350493108</v>
      </c>
      <c r="K491" s="305"/>
      <c r="L491" s="305">
        <f t="shared" si="44"/>
        <v>-765.126759997558</v>
      </c>
      <c r="M491" s="305"/>
      <c r="N491" s="305">
        <f>+'1-WATER Revenue Requirement'!N491+'2-SEWER Revenue Requirement'!N491</f>
        <v>268.87687505175279</v>
      </c>
      <c r="P491" s="51"/>
      <c r="Q491" s="51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</row>
    <row r="492" spans="1:41" s="69" customFormat="1" ht="15.6" x14ac:dyDescent="0.3">
      <c r="A492" s="75"/>
      <c r="B492" s="38" t="s">
        <v>95</v>
      </c>
      <c r="C492" s="38"/>
      <c r="D492" s="38"/>
      <c r="E492"/>
      <c r="F492" s="124">
        <f>SUM(F489:F491)</f>
        <v>3923.794340889141</v>
      </c>
      <c r="G492" s="68"/>
      <c r="H492" s="124">
        <f>SUM(H489:H491)</f>
        <v>3284.0292941601701</v>
      </c>
      <c r="I492" s="65"/>
      <c r="J492" s="124">
        <f>SUM(J489:J491)</f>
        <v>7207.8236350493107</v>
      </c>
      <c r="K492" s="65"/>
      <c r="L492" s="124">
        <f>SUM(L489:L491)</f>
        <v>-3320.1667599975585</v>
      </c>
      <c r="M492" s="65"/>
      <c r="N492" s="124">
        <f>SUM(N489:N491)</f>
        <v>3887.6568750517526</v>
      </c>
      <c r="P492" s="101"/>
      <c r="Q492" s="101"/>
      <c r="R492" s="113"/>
      <c r="S492" s="113"/>
      <c r="T492" s="113"/>
      <c r="U492" s="113"/>
      <c r="V492" s="113"/>
      <c r="W492" s="113"/>
      <c r="X492" s="113"/>
      <c r="Y492" s="113"/>
      <c r="Z492" s="113"/>
      <c r="AA492" s="113"/>
      <c r="AB492" s="113"/>
      <c r="AC492" s="113"/>
      <c r="AD492" s="113"/>
      <c r="AE492" s="113"/>
      <c r="AF492" s="113"/>
      <c r="AG492" s="113"/>
      <c r="AH492" s="113"/>
      <c r="AI492" s="113"/>
      <c r="AJ492" s="113"/>
      <c r="AK492" s="113"/>
      <c r="AL492" s="113"/>
      <c r="AM492" s="113"/>
      <c r="AN492" s="113"/>
      <c r="AO492" s="113"/>
    </row>
    <row r="493" spans="1:41" ht="15" x14ac:dyDescent="0.25">
      <c r="A493" s="73"/>
      <c r="B493" s="73"/>
      <c r="C493" s="73"/>
      <c r="D493" s="5"/>
      <c r="F493" s="57"/>
      <c r="G493" s="54"/>
      <c r="H493" s="57"/>
      <c r="I493" s="54"/>
      <c r="J493" s="57"/>
      <c r="K493" s="54"/>
      <c r="L493" s="57"/>
      <c r="M493" s="54"/>
      <c r="N493" s="57"/>
      <c r="P493" s="51"/>
      <c r="Q493" s="51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</row>
    <row r="494" spans="1:41" ht="15.6" x14ac:dyDescent="0.3">
      <c r="A494" s="73"/>
      <c r="B494" s="73"/>
      <c r="C494" s="75" t="s">
        <v>39</v>
      </c>
      <c r="D494" s="38"/>
      <c r="F494" s="68">
        <f>+F492+F486</f>
        <v>65181.214973867347</v>
      </c>
      <c r="G494" s="65"/>
      <c r="H494" s="68">
        <f>+H492+H486</f>
        <v>17158.439079820779</v>
      </c>
      <c r="I494" s="65"/>
      <c r="J494" s="68">
        <f>+J492+J486</f>
        <v>82339.654053688122</v>
      </c>
      <c r="K494" s="65"/>
      <c r="L494" s="68">
        <f>+L492+L486</f>
        <v>-17431.098965572077</v>
      </c>
      <c r="M494" s="65"/>
      <c r="N494" s="68">
        <f>+N492+N486</f>
        <v>64908.555088116053</v>
      </c>
      <c r="P494" s="51"/>
      <c r="Q494" s="51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</row>
    <row r="495" spans="1:41" ht="15" x14ac:dyDescent="0.25">
      <c r="A495" s="73"/>
      <c r="B495" s="73"/>
      <c r="C495" s="73"/>
      <c r="D495" s="5"/>
      <c r="F495" s="54"/>
      <c r="G495" s="54"/>
      <c r="H495" s="54"/>
      <c r="I495" s="54"/>
      <c r="J495" s="53"/>
      <c r="K495" s="54"/>
      <c r="L495" s="54"/>
      <c r="M495" s="54"/>
      <c r="N495" s="53"/>
      <c r="P495" s="51"/>
      <c r="Q495" s="51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</row>
    <row r="496" spans="1:41" ht="15" x14ac:dyDescent="0.25">
      <c r="A496" s="5"/>
      <c r="B496" s="73"/>
      <c r="C496" s="73"/>
      <c r="D496" s="5"/>
      <c r="F496" s="53"/>
      <c r="G496" s="53"/>
      <c r="H496" s="53"/>
      <c r="I496" s="53"/>
      <c r="J496" s="53"/>
      <c r="K496" s="53"/>
      <c r="L496" s="53"/>
      <c r="M496" s="53"/>
      <c r="N496" s="53"/>
      <c r="P496" s="5"/>
      <c r="Q496" s="5"/>
    </row>
    <row r="497" spans="1:17" ht="15.6" x14ac:dyDescent="0.3">
      <c r="A497" s="75" t="s">
        <v>91</v>
      </c>
      <c r="B497" s="75"/>
      <c r="C497" s="75"/>
      <c r="D497" s="38"/>
      <c r="F497" s="68">
        <f>+F494</f>
        <v>65181.214973867347</v>
      </c>
      <c r="G497" s="65"/>
      <c r="H497" s="68">
        <f>+H494</f>
        <v>17158.439079820779</v>
      </c>
      <c r="I497" s="65"/>
      <c r="J497" s="68">
        <f>+J494</f>
        <v>82339.654053688122</v>
      </c>
      <c r="K497" s="65"/>
      <c r="L497" s="68">
        <f>+L494</f>
        <v>-17431.098965572077</v>
      </c>
      <c r="M497" s="65"/>
      <c r="N497" s="68">
        <f>+N494</f>
        <v>64908.555088116053</v>
      </c>
      <c r="P497" s="5"/>
      <c r="Q497" s="5"/>
    </row>
    <row r="498" spans="1:17" ht="15.6" x14ac:dyDescent="0.3">
      <c r="A498" s="73" t="s">
        <v>36</v>
      </c>
      <c r="B498" s="75"/>
      <c r="C498" s="75"/>
      <c r="D498" s="38"/>
      <c r="F498" s="77"/>
      <c r="G498" s="77"/>
      <c r="H498" s="77"/>
      <c r="I498" s="77"/>
      <c r="J498" s="77"/>
      <c r="K498" s="77"/>
      <c r="L498" s="77"/>
      <c r="M498" s="77"/>
      <c r="N498" s="77"/>
      <c r="O498" s="77"/>
      <c r="P498" s="5"/>
      <c r="Q498" s="5"/>
    </row>
    <row r="499" spans="1:17" ht="15.6" x14ac:dyDescent="0.3">
      <c r="A499" s="73"/>
      <c r="B499" s="75"/>
      <c r="C499" s="75"/>
      <c r="D499" s="38"/>
      <c r="F499" s="77"/>
      <c r="G499" s="77"/>
      <c r="H499" s="77"/>
      <c r="I499" s="77"/>
      <c r="J499" s="77"/>
      <c r="K499" s="77"/>
      <c r="L499" s="77"/>
      <c r="M499" s="77"/>
      <c r="N499" s="77"/>
      <c r="O499" s="77"/>
      <c r="P499" s="5"/>
      <c r="Q499" s="5"/>
    </row>
    <row r="500" spans="1:17" ht="15.6" x14ac:dyDescent="0.3">
      <c r="A500" s="73"/>
      <c r="B500" s="75"/>
      <c r="C500" s="75"/>
      <c r="D500" s="38"/>
      <c r="F500" s="77"/>
      <c r="G500" s="77"/>
      <c r="H500" s="77"/>
      <c r="I500" s="77"/>
      <c r="J500" s="77"/>
      <c r="K500" s="77"/>
      <c r="L500" s="77"/>
      <c r="M500" s="77"/>
      <c r="N500" s="77"/>
      <c r="O500" s="77"/>
      <c r="P500" s="5"/>
      <c r="Q500" s="5"/>
    </row>
    <row r="501" spans="1:17" ht="15.6" x14ac:dyDescent="0.3">
      <c r="A501" s="73"/>
      <c r="B501" s="75"/>
      <c r="C501" s="75"/>
      <c r="D501" s="38"/>
      <c r="F501" s="77"/>
      <c r="G501" s="77"/>
      <c r="H501" s="77"/>
      <c r="I501" s="77"/>
      <c r="J501" s="77"/>
      <c r="K501" s="77"/>
      <c r="L501" s="77"/>
      <c r="M501" s="77"/>
      <c r="N501" s="77"/>
      <c r="O501" s="77"/>
      <c r="P501" s="5"/>
      <c r="Q501" s="5"/>
    </row>
    <row r="502" spans="1:17" ht="15.6" x14ac:dyDescent="0.3">
      <c r="A502" s="73"/>
      <c r="B502" s="75"/>
      <c r="C502" s="75"/>
      <c r="D502" s="38"/>
      <c r="F502" s="77"/>
      <c r="G502" s="77"/>
      <c r="H502" s="77"/>
      <c r="I502" s="77"/>
      <c r="J502" s="77"/>
      <c r="K502" s="77"/>
      <c r="L502" s="77"/>
      <c r="M502" s="77"/>
      <c r="N502" s="77"/>
      <c r="O502" s="77"/>
      <c r="P502" s="5"/>
      <c r="Q502" s="5"/>
    </row>
    <row r="503" spans="1:17" ht="15.6" x14ac:dyDescent="0.3">
      <c r="A503" s="38" t="s">
        <v>0</v>
      </c>
      <c r="B503" s="5"/>
      <c r="C503" s="38" t="str">
        <f>$C$1</f>
        <v>473-20-1554.WS</v>
      </c>
      <c r="D503" s="5"/>
      <c r="F503" s="5"/>
      <c r="G503" s="5"/>
      <c r="H503" s="5"/>
      <c r="I503" s="5"/>
      <c r="J503" s="5"/>
      <c r="K503" s="5"/>
      <c r="L503" s="5"/>
      <c r="M503" s="5"/>
      <c r="N503" s="39" t="s">
        <v>235</v>
      </c>
      <c r="P503" s="5"/>
      <c r="Q503" s="5"/>
    </row>
    <row r="504" spans="1:17" ht="15.6" x14ac:dyDescent="0.3">
      <c r="A504" s="38" t="s">
        <v>1</v>
      </c>
      <c r="B504" s="38"/>
      <c r="C504" s="40">
        <f>$C$2</f>
        <v>49225</v>
      </c>
      <c r="D504" s="38"/>
      <c r="F504" s="5"/>
      <c r="G504" s="5"/>
      <c r="H504" s="5"/>
      <c r="I504" s="5"/>
      <c r="J504" s="5"/>
      <c r="K504" s="5"/>
      <c r="L504" s="5"/>
      <c r="M504" s="5"/>
      <c r="N504" s="39" t="s">
        <v>75</v>
      </c>
      <c r="P504" s="5"/>
      <c r="Q504" s="5"/>
    </row>
    <row r="505" spans="1:17" ht="17.399999999999999" x14ac:dyDescent="0.3">
      <c r="A505" s="38" t="s">
        <v>55</v>
      </c>
      <c r="B505" s="38"/>
      <c r="C505" s="40" t="str">
        <f>$C$3</f>
        <v>City of Celina</v>
      </c>
      <c r="D505" s="38"/>
      <c r="F505" s="5"/>
      <c r="G505" s="5"/>
      <c r="H505" s="5"/>
      <c r="I505" s="5"/>
      <c r="J505" s="5"/>
      <c r="K505" s="5"/>
      <c r="L505" s="5"/>
      <c r="M505" s="5"/>
      <c r="N505" s="3"/>
      <c r="P505" s="5"/>
      <c r="Q505" s="5"/>
    </row>
    <row r="506" spans="1:17" ht="15.6" x14ac:dyDescent="0.3">
      <c r="A506" s="38" t="s">
        <v>3</v>
      </c>
      <c r="B506" s="38"/>
      <c r="C506" s="41">
        <f>$C$4</f>
        <v>43373</v>
      </c>
      <c r="D506" s="38"/>
      <c r="F506" s="5"/>
      <c r="G506" s="5"/>
      <c r="H506" s="5"/>
      <c r="I506" s="5"/>
      <c r="J506" s="5"/>
      <c r="K506" s="5"/>
      <c r="L506" s="5"/>
      <c r="M506" s="5"/>
      <c r="N506" s="289" t="s">
        <v>222</v>
      </c>
      <c r="P506" s="5"/>
      <c r="Q506" s="5"/>
    </row>
    <row r="507" spans="1:17" ht="15" x14ac:dyDescent="0.25">
      <c r="A507" s="5"/>
      <c r="B507" s="5"/>
      <c r="C507" s="5"/>
      <c r="D507" s="5"/>
      <c r="F507" s="5"/>
      <c r="G507" s="5"/>
      <c r="H507" s="5"/>
      <c r="I507" s="5"/>
      <c r="J507" s="5"/>
      <c r="K507" s="42"/>
      <c r="L507" s="5"/>
      <c r="M507" s="5"/>
      <c r="N507" s="5"/>
      <c r="P507" s="5"/>
      <c r="Q507" s="5"/>
    </row>
    <row r="508" spans="1:17" ht="15.6" x14ac:dyDescent="0.3">
      <c r="A508" s="5"/>
      <c r="B508" s="5"/>
      <c r="C508" s="5"/>
      <c r="D508" s="5"/>
      <c r="F508" s="318"/>
      <c r="G508" s="43"/>
      <c r="H508" s="318"/>
      <c r="I508" s="44"/>
      <c r="J508" s="316" t="s">
        <v>51</v>
      </c>
      <c r="K508" s="44"/>
      <c r="L508" s="315" t="str">
        <f>$L$8</f>
        <v>Petitioners</v>
      </c>
      <c r="M508" s="43"/>
      <c r="N508" s="318"/>
      <c r="P508" s="5"/>
      <c r="Q508" s="5"/>
    </row>
    <row r="509" spans="1:17" ht="15.6" x14ac:dyDescent="0.3">
      <c r="A509" s="5"/>
      <c r="B509" s="5"/>
      <c r="C509" s="5"/>
      <c r="D509" s="5"/>
      <c r="F509" s="318"/>
      <c r="G509" s="43"/>
      <c r="H509" s="316" t="s">
        <v>51</v>
      </c>
      <c r="I509" s="44"/>
      <c r="J509" s="316" t="s">
        <v>4</v>
      </c>
      <c r="K509" s="44"/>
      <c r="L509" s="315" t="s">
        <v>5</v>
      </c>
      <c r="M509" s="43"/>
      <c r="N509" s="315" t="str">
        <f>$L$8</f>
        <v>Petitioners</v>
      </c>
      <c r="P509" s="5"/>
      <c r="Q509" s="5"/>
    </row>
    <row r="510" spans="1:17" ht="15.6" x14ac:dyDescent="0.3">
      <c r="A510" s="38" t="s">
        <v>71</v>
      </c>
      <c r="B510" s="5"/>
      <c r="C510" s="5"/>
      <c r="D510" s="5"/>
      <c r="F510" s="315" t="s">
        <v>6</v>
      </c>
      <c r="G510" s="43"/>
      <c r="H510" s="316" t="s">
        <v>7</v>
      </c>
      <c r="I510" s="44"/>
      <c r="J510" s="316" t="s">
        <v>6</v>
      </c>
      <c r="K510" s="44"/>
      <c r="L510" s="316" t="s">
        <v>52</v>
      </c>
      <c r="M510" s="44"/>
      <c r="N510" s="315" t="s">
        <v>8</v>
      </c>
      <c r="P510" s="5"/>
      <c r="Q510" s="5"/>
    </row>
    <row r="511" spans="1:17" ht="15.6" x14ac:dyDescent="0.3">
      <c r="A511" s="5"/>
      <c r="B511" s="5"/>
      <c r="C511" s="5"/>
      <c r="D511" s="5"/>
      <c r="F511" s="320" t="str">
        <f>$F$11</f>
        <v>Total Water &amp; Sewer</v>
      </c>
      <c r="G511" s="43"/>
      <c r="H511" s="320" t="s">
        <v>37</v>
      </c>
      <c r="I511" s="43"/>
      <c r="J511" s="320" t="str">
        <f>$J$11</f>
        <v>Total Water &amp; Sewer</v>
      </c>
      <c r="K511" s="43"/>
      <c r="L511" s="317" t="s">
        <v>10</v>
      </c>
      <c r="M511" s="43"/>
      <c r="N511" s="319" t="str">
        <f>$N$11</f>
        <v>Total Water &amp; Sewer</v>
      </c>
      <c r="P511" s="5"/>
      <c r="Q511" s="5"/>
    </row>
    <row r="512" spans="1:17" ht="15.6" x14ac:dyDescent="0.3">
      <c r="A512" s="5"/>
      <c r="B512" s="5"/>
      <c r="C512" s="5"/>
      <c r="D512" s="5"/>
      <c r="F512" s="43" t="str">
        <f>$F$12</f>
        <v>(a)</v>
      </c>
      <c r="G512" s="43"/>
      <c r="H512" s="47" t="str">
        <f>$H$12</f>
        <v>(b) = (c) - (a)</v>
      </c>
      <c r="I512" s="47"/>
      <c r="J512" s="47" t="str">
        <f>$J$12</f>
        <v>(c)</v>
      </c>
      <c r="K512" s="47"/>
      <c r="L512" s="302" t="str">
        <f>$L$12</f>
        <v>(d) = (e) - (c)</v>
      </c>
      <c r="M512" s="43"/>
      <c r="N512" s="47" t="str">
        <f>$N$12</f>
        <v xml:space="preserve">(e) </v>
      </c>
      <c r="P512" s="5"/>
      <c r="Q512" s="5"/>
    </row>
    <row r="513" spans="1:17" ht="15.6" x14ac:dyDescent="0.3">
      <c r="A513" s="5"/>
      <c r="B513" s="5"/>
      <c r="C513" s="5"/>
      <c r="D513" s="5"/>
      <c r="F513" s="43"/>
      <c r="G513" s="43"/>
      <c r="H513" s="47"/>
      <c r="I513" s="47"/>
      <c r="J513" s="47"/>
      <c r="K513" s="47"/>
      <c r="L513" s="48"/>
      <c r="M513" s="43"/>
      <c r="N513" s="47"/>
      <c r="P513" s="5"/>
      <c r="Q513" s="5"/>
    </row>
    <row r="514" spans="1:17" ht="15" x14ac:dyDescent="0.25">
      <c r="A514" s="58"/>
      <c r="B514" s="58"/>
      <c r="C514" s="58"/>
      <c r="D514" s="58"/>
      <c r="F514" s="63"/>
      <c r="G514" s="63"/>
      <c r="H514" s="63"/>
      <c r="I514" s="63"/>
      <c r="J514" s="63"/>
      <c r="K514" s="63"/>
      <c r="L514" s="63"/>
      <c r="M514" s="63"/>
      <c r="N514" s="63"/>
      <c r="P514" s="5"/>
      <c r="Q514" s="5"/>
    </row>
    <row r="515" spans="1:17" ht="15.6" x14ac:dyDescent="0.3">
      <c r="A515" s="38" t="s">
        <v>72</v>
      </c>
      <c r="B515" s="38"/>
      <c r="C515" s="38"/>
      <c r="D515" s="5"/>
      <c r="F515" s="63"/>
      <c r="G515" s="63"/>
      <c r="H515" s="63"/>
      <c r="I515" s="63"/>
      <c r="J515" s="63"/>
      <c r="K515" s="63"/>
      <c r="L515" s="63"/>
      <c r="M515" s="63"/>
      <c r="N515" s="63"/>
      <c r="P515" s="5"/>
      <c r="Q515" s="5"/>
    </row>
    <row r="516" spans="1:17" ht="15" x14ac:dyDescent="0.25">
      <c r="A516" s="5"/>
      <c r="B516" s="5" t="str">
        <f>PROPER('[2]Operating Input'!E17)</f>
        <v>Credit Card Fees</v>
      </c>
      <c r="C516" s="5"/>
      <c r="D516" s="5"/>
      <c r="F516" s="53">
        <f>'6-Actual Test Year Data'!F250</f>
        <v>69597.399999999994</v>
      </c>
      <c r="G516" s="53"/>
      <c r="H516" s="53">
        <f t="shared" ref="H516" si="46">+J516-F516</f>
        <v>-19597.399999999994</v>
      </c>
      <c r="I516" s="54"/>
      <c r="J516" s="53">
        <f>'[2]Operating Input'!T17</f>
        <v>50000</v>
      </c>
      <c r="K516" s="53"/>
      <c r="L516" s="53">
        <f t="shared" ref="L516" si="47">+N516-J516</f>
        <v>19597.399999999994</v>
      </c>
      <c r="M516" s="51"/>
      <c r="N516" s="53">
        <f>+'1-WATER Revenue Requirement'!N516+'2-SEWER Revenue Requirement'!N516</f>
        <v>69597.399999999994</v>
      </c>
      <c r="P516" s="5"/>
      <c r="Q516" s="5"/>
    </row>
    <row r="517" spans="1:17" ht="15" x14ac:dyDescent="0.25">
      <c r="A517" s="5"/>
      <c r="B517" s="5" t="str">
        <f>PROPER('[2]Operating Input'!E18)</f>
        <v>Water Tower Rental Fees</v>
      </c>
      <c r="C517" s="5"/>
      <c r="D517" s="5"/>
      <c r="F517" s="305">
        <f>'6-Actual Test Year Data'!F251</f>
        <v>71019.92</v>
      </c>
      <c r="G517" s="305"/>
      <c r="H517" s="305">
        <f t="shared" ref="H517:H527" si="48">+J517-F517</f>
        <v>-6019.9199999999983</v>
      </c>
      <c r="I517" s="305"/>
      <c r="J517" s="305">
        <f>'[2]Operating Input'!T18</f>
        <v>65000</v>
      </c>
      <c r="K517" s="305"/>
      <c r="L517" s="305">
        <f t="shared" ref="L517:L527" si="49">+N517-J517</f>
        <v>6019.9199999999983</v>
      </c>
      <c r="M517" s="64"/>
      <c r="N517" s="305">
        <f>+'1-WATER Revenue Requirement'!N517+'2-SEWER Revenue Requirement'!N517</f>
        <v>71019.92</v>
      </c>
      <c r="P517" s="5"/>
      <c r="Q517" s="5"/>
    </row>
    <row r="518" spans="1:17" ht="15" x14ac:dyDescent="0.25">
      <c r="A518" s="5"/>
      <c r="B518" s="5" t="str">
        <f>PROPER('[2]Operating Input'!E19)</f>
        <v>Reconnect/Disconnect Fees</v>
      </c>
      <c r="C518" s="5"/>
      <c r="D518" s="5"/>
      <c r="F518" s="305">
        <f>'6-Actual Test Year Data'!F252</f>
        <v>9500</v>
      </c>
      <c r="G518" s="305"/>
      <c r="H518" s="305">
        <f t="shared" si="48"/>
        <v>3500</v>
      </c>
      <c r="I518" s="305"/>
      <c r="J518" s="305">
        <f>'[2]Operating Input'!T19</f>
        <v>13000</v>
      </c>
      <c r="K518" s="305"/>
      <c r="L518" s="305">
        <f t="shared" si="49"/>
        <v>-3500</v>
      </c>
      <c r="M518" s="64"/>
      <c r="N518" s="305">
        <f>+'1-WATER Revenue Requirement'!N518+'2-SEWER Revenue Requirement'!N518</f>
        <v>9500</v>
      </c>
      <c r="P518" s="5"/>
      <c r="Q518" s="5"/>
    </row>
    <row r="519" spans="1:17" ht="15" x14ac:dyDescent="0.25">
      <c r="A519" s="5"/>
      <c r="B519" s="5" t="str">
        <f>PROPER('[2]Operating Input'!E20)</f>
        <v>Customer Service Fees</v>
      </c>
      <c r="C519" s="5"/>
      <c r="D519" s="5"/>
      <c r="F519" s="305">
        <f>'6-Actual Test Year Data'!F253</f>
        <v>600</v>
      </c>
      <c r="G519" s="305"/>
      <c r="H519" s="305">
        <f t="shared" si="48"/>
        <v>200</v>
      </c>
      <c r="I519" s="305"/>
      <c r="J519" s="305">
        <f>'[2]Operating Input'!T20</f>
        <v>800</v>
      </c>
      <c r="K519" s="305"/>
      <c r="L519" s="305">
        <f t="shared" si="49"/>
        <v>-200</v>
      </c>
      <c r="M519" s="64"/>
      <c r="N519" s="305">
        <f>+'1-WATER Revenue Requirement'!N519+'2-SEWER Revenue Requirement'!N519</f>
        <v>600</v>
      </c>
      <c r="P519" s="5"/>
      <c r="Q519" s="5"/>
    </row>
    <row r="520" spans="1:17" ht="15" x14ac:dyDescent="0.25">
      <c r="A520" s="5"/>
      <c r="B520" s="5" t="str">
        <f>PROPER('[2]Operating Input'!E21)</f>
        <v>Transfer Fees</v>
      </c>
      <c r="C520" s="5"/>
      <c r="D520" s="5"/>
      <c r="F520" s="305">
        <f>'6-Actual Test Year Data'!F254</f>
        <v>1525</v>
      </c>
      <c r="G520" s="305"/>
      <c r="H520" s="305">
        <f t="shared" si="48"/>
        <v>-525</v>
      </c>
      <c r="I520" s="305"/>
      <c r="J520" s="305">
        <f>'[2]Operating Input'!T21</f>
        <v>1000</v>
      </c>
      <c r="K520" s="305"/>
      <c r="L520" s="305">
        <f t="shared" si="49"/>
        <v>525</v>
      </c>
      <c r="M520" s="64"/>
      <c r="N520" s="305">
        <f>+'1-WATER Revenue Requirement'!N520+'2-SEWER Revenue Requirement'!N520</f>
        <v>1525</v>
      </c>
      <c r="P520" s="5"/>
      <c r="Q520" s="5"/>
    </row>
    <row r="521" spans="1:17" ht="15" x14ac:dyDescent="0.25">
      <c r="A521" s="5"/>
      <c r="B521" s="5" t="str">
        <f>PROPER('[2]Operating Input'!E22)</f>
        <v>Water Connection Fees</v>
      </c>
      <c r="C521" s="5"/>
      <c r="D521" s="5"/>
      <c r="F521" s="305">
        <f>'6-Actual Test Year Data'!F255</f>
        <v>1042414.5</v>
      </c>
      <c r="G521" s="305"/>
      <c r="H521" s="305">
        <f t="shared" si="48"/>
        <v>123585.5</v>
      </c>
      <c r="I521" s="305"/>
      <c r="J521" s="305">
        <f>'[2]Operating Input'!T22</f>
        <v>1166000</v>
      </c>
      <c r="K521" s="305"/>
      <c r="L521" s="305">
        <f t="shared" si="49"/>
        <v>-123585.5</v>
      </c>
      <c r="M521" s="64"/>
      <c r="N521" s="305">
        <f>+'1-WATER Revenue Requirement'!N521+'2-SEWER Revenue Requirement'!N521</f>
        <v>1042414.5</v>
      </c>
      <c r="P521" s="5"/>
      <c r="Q521" s="5"/>
    </row>
    <row r="522" spans="1:17" ht="15" x14ac:dyDescent="0.25">
      <c r="A522" s="5"/>
      <c r="B522" s="5" t="str">
        <f>PROPER('[2]Operating Input'!E23)</f>
        <v>Sewer Connection Fees</v>
      </c>
      <c r="C522" s="5"/>
      <c r="D522" s="5"/>
      <c r="F522" s="305">
        <f>'6-Actual Test Year Data'!F256</f>
        <v>778055.83</v>
      </c>
      <c r="G522" s="305"/>
      <c r="H522" s="305">
        <f t="shared" si="48"/>
        <v>112944.17000000004</v>
      </c>
      <c r="I522" s="305"/>
      <c r="J522" s="305">
        <f>'[2]Operating Input'!T23</f>
        <v>891000</v>
      </c>
      <c r="K522" s="305"/>
      <c r="L522" s="305">
        <f t="shared" si="49"/>
        <v>-112944.17000000004</v>
      </c>
      <c r="M522" s="64"/>
      <c r="N522" s="305">
        <f>+'1-WATER Revenue Requirement'!N522+'2-SEWER Revenue Requirement'!N522</f>
        <v>778055.83</v>
      </c>
      <c r="P522" s="5"/>
      <c r="Q522" s="5"/>
    </row>
    <row r="523" spans="1:17" ht="15" x14ac:dyDescent="0.25">
      <c r="A523" s="5"/>
      <c r="B523" s="5" t="str">
        <f>PROPER('[2]Operating Input'!E24)</f>
        <v>Penalties</v>
      </c>
      <c r="C523" s="5"/>
      <c r="D523" s="5"/>
      <c r="F523" s="305">
        <f>'6-Actual Test Year Data'!F257</f>
        <v>171514.54</v>
      </c>
      <c r="G523" s="305"/>
      <c r="H523" s="305">
        <f t="shared" si="48"/>
        <v>-73014.540000000008</v>
      </c>
      <c r="I523" s="305"/>
      <c r="J523" s="305">
        <f>'[2]Operating Input'!T24</f>
        <v>98500</v>
      </c>
      <c r="K523" s="305"/>
      <c r="L523" s="305">
        <f t="shared" si="49"/>
        <v>73014.540000000008</v>
      </c>
      <c r="M523" s="64"/>
      <c r="N523" s="305">
        <f>+'1-WATER Revenue Requirement'!N523+'2-SEWER Revenue Requirement'!N523</f>
        <v>171514.54</v>
      </c>
      <c r="P523" s="5"/>
      <c r="Q523" s="5"/>
    </row>
    <row r="524" spans="1:17" ht="15" x14ac:dyDescent="0.25">
      <c r="A524" s="5"/>
      <c r="B524" s="5" t="str">
        <f>PROPER('[2]Operating Input'!E25)</f>
        <v>Interest Income</v>
      </c>
      <c r="C524" s="5"/>
      <c r="D524" s="5"/>
      <c r="F524" s="305">
        <f>'6-Actual Test Year Data'!F258</f>
        <v>115503.95</v>
      </c>
      <c r="G524" s="305"/>
      <c r="H524" s="305">
        <f t="shared" si="48"/>
        <v>-66503.95</v>
      </c>
      <c r="I524" s="305"/>
      <c r="J524" s="305">
        <f>'[2]Operating Input'!T25</f>
        <v>49000</v>
      </c>
      <c r="K524" s="305"/>
      <c r="L524" s="305">
        <f t="shared" si="49"/>
        <v>66503.95</v>
      </c>
      <c r="M524" s="64"/>
      <c r="N524" s="305">
        <f>+'1-WATER Revenue Requirement'!N524+'2-SEWER Revenue Requirement'!N524</f>
        <v>115503.95</v>
      </c>
      <c r="P524" s="5"/>
      <c r="Q524" s="5"/>
    </row>
    <row r="525" spans="1:17" ht="15" x14ac:dyDescent="0.25">
      <c r="A525" s="5"/>
      <c r="B525" s="5" t="str">
        <f>PROPER('[2]Operating Input'!E29)</f>
        <v>Radio Read-Meters</v>
      </c>
      <c r="C525" s="5"/>
      <c r="D525" s="5"/>
      <c r="F525" s="305">
        <f>'6-Actual Test Year Data'!F259</f>
        <v>395656</v>
      </c>
      <c r="G525" s="305"/>
      <c r="H525" s="305">
        <f t="shared" si="48"/>
        <v>44344</v>
      </c>
      <c r="I525" s="305"/>
      <c r="J525" s="305">
        <f>'[2]Operating Input'!T29</f>
        <v>440000</v>
      </c>
      <c r="K525" s="305"/>
      <c r="L525" s="305">
        <f t="shared" si="49"/>
        <v>-44344</v>
      </c>
      <c r="M525" s="64"/>
      <c r="N525" s="305">
        <f>+'1-WATER Revenue Requirement'!N525+'2-SEWER Revenue Requirement'!N525</f>
        <v>395656</v>
      </c>
      <c r="P525" s="5"/>
      <c r="Q525" s="5"/>
    </row>
    <row r="526" spans="1:17" ht="15" x14ac:dyDescent="0.25">
      <c r="A526" s="5"/>
      <c r="B526" s="5" t="str">
        <f>PROPER('[2]Operating Input'!E30)</f>
        <v>Miscellaneous Income</v>
      </c>
      <c r="C526" s="5"/>
      <c r="D526" s="5"/>
      <c r="F526" s="305">
        <f>'6-Actual Test Year Data'!F260</f>
        <v>88178.54</v>
      </c>
      <c r="G526" s="305"/>
      <c r="H526" s="305">
        <f t="shared" si="48"/>
        <v>-53178.539999999994</v>
      </c>
      <c r="I526" s="305"/>
      <c r="J526" s="305">
        <f>'[2]Operating Input'!T30</f>
        <v>35000</v>
      </c>
      <c r="K526" s="305"/>
      <c r="L526" s="305">
        <f t="shared" si="49"/>
        <v>53178.539999999994</v>
      </c>
      <c r="M526" s="64"/>
      <c r="N526" s="305">
        <f>+'1-WATER Revenue Requirement'!N526+'2-SEWER Revenue Requirement'!N526</f>
        <v>88178.54</v>
      </c>
      <c r="P526" s="5"/>
      <c r="Q526" s="5"/>
    </row>
    <row r="527" spans="1:17" ht="15" x14ac:dyDescent="0.25">
      <c r="A527" s="5"/>
      <c r="B527" s="5" t="str">
        <f>PROPER('[2]Operating Input'!E31)</f>
        <v xml:space="preserve"> Income Interest Income</v>
      </c>
      <c r="C527" s="5"/>
      <c r="D527" s="5"/>
      <c r="F527" s="305">
        <f>'6-Actual Test Year Data'!F261</f>
        <v>0</v>
      </c>
      <c r="G527" s="53"/>
      <c r="H527" s="305">
        <f t="shared" si="48"/>
        <v>70000</v>
      </c>
      <c r="I527" s="305"/>
      <c r="J527" s="305">
        <f>'[2]Operating Input'!T31</f>
        <v>70000</v>
      </c>
      <c r="K527" s="305"/>
      <c r="L527" s="305">
        <f t="shared" si="49"/>
        <v>-70000</v>
      </c>
      <c r="M527" s="305"/>
      <c r="N527" s="305">
        <f>+'1-WATER Revenue Requirement'!N527+'2-SEWER Revenue Requirement'!N527</f>
        <v>0</v>
      </c>
      <c r="P527" s="5"/>
      <c r="Q527" s="5"/>
    </row>
    <row r="528" spans="1:17" x14ac:dyDescent="0.25">
      <c r="F528" s="119"/>
      <c r="H528" s="119"/>
      <c r="J528" s="119"/>
      <c r="L528" s="119"/>
      <c r="N528" s="119"/>
    </row>
    <row r="529" spans="1:17" s="60" customFormat="1" ht="15.6" x14ac:dyDescent="0.3">
      <c r="A529" s="95" t="s">
        <v>73</v>
      </c>
      <c r="B529" s="93"/>
      <c r="C529" s="93"/>
      <c r="D529" s="93"/>
      <c r="E529"/>
      <c r="F529" s="94">
        <f>SUM(F516:F527)</f>
        <v>2743565.68</v>
      </c>
      <c r="G529" s="94"/>
      <c r="H529" s="94">
        <f>SUM(H516:H527)</f>
        <v>135734.32000000004</v>
      </c>
      <c r="I529" s="95"/>
      <c r="J529" s="94">
        <f>SUM(J516:J527)</f>
        <v>2879300</v>
      </c>
      <c r="K529" s="95"/>
      <c r="L529" s="94">
        <f>SUM(L516:L527)</f>
        <v>-135734.32000000004</v>
      </c>
      <c r="M529" s="95"/>
      <c r="N529" s="94">
        <f>SUM(N516:N527)</f>
        <v>2743565.68</v>
      </c>
      <c r="O529" s="118"/>
      <c r="Q529" s="58"/>
    </row>
    <row r="530" spans="1:17" ht="15.6" x14ac:dyDescent="0.3">
      <c r="B530" s="65"/>
      <c r="C530" s="65"/>
      <c r="D530" s="65"/>
      <c r="F530" s="67"/>
      <c r="G530" s="67"/>
      <c r="H530" s="67"/>
      <c r="I530" s="67"/>
      <c r="J530" s="67"/>
      <c r="K530" s="67"/>
      <c r="L530" s="67"/>
      <c r="M530" s="67"/>
      <c r="N530" s="68"/>
      <c r="O530" s="5"/>
    </row>
    <row r="531" spans="1:17" ht="15" x14ac:dyDescent="0.25">
      <c r="A531" s="5"/>
      <c r="B531" s="5"/>
      <c r="C531" s="5"/>
      <c r="D531" s="54"/>
      <c r="F531" s="79"/>
      <c r="G531" s="80"/>
      <c r="H531" s="79"/>
      <c r="I531" s="5"/>
      <c r="J531" s="5"/>
      <c r="K531" s="5"/>
      <c r="L531" s="50"/>
      <c r="M531" s="50"/>
      <c r="N531" s="50"/>
      <c r="O531" s="50"/>
    </row>
    <row r="532" spans="1:17" ht="15" x14ac:dyDescent="0.25">
      <c r="A532" s="5"/>
      <c r="B532" s="5"/>
      <c r="C532" s="5"/>
      <c r="D532" s="54"/>
      <c r="F532" s="79"/>
      <c r="G532" s="80"/>
      <c r="H532" s="81"/>
      <c r="I532" s="5"/>
      <c r="J532" s="50"/>
      <c r="K532" s="5"/>
      <c r="L532" s="50"/>
      <c r="M532" s="50"/>
      <c r="N532" s="50"/>
      <c r="O532" s="50"/>
    </row>
    <row r="533" spans="1:17" ht="15.6" x14ac:dyDescent="0.3">
      <c r="A533" s="38" t="s">
        <v>0</v>
      </c>
      <c r="C533" s="38" t="str">
        <f>$C$1</f>
        <v>473-20-1554.WS</v>
      </c>
      <c r="N533" s="39" t="s">
        <v>257</v>
      </c>
    </row>
    <row r="534" spans="1:17" ht="15.6" x14ac:dyDescent="0.3">
      <c r="A534" s="38" t="s">
        <v>1</v>
      </c>
      <c r="B534" s="38"/>
      <c r="C534" s="40">
        <f>$C$2</f>
        <v>49225</v>
      </c>
      <c r="D534" s="38"/>
      <c r="L534" s="5"/>
      <c r="M534" s="5"/>
      <c r="N534" s="39" t="s">
        <v>76</v>
      </c>
    </row>
    <row r="535" spans="1:17" ht="15.6" x14ac:dyDescent="0.3">
      <c r="A535" s="38" t="s">
        <v>55</v>
      </c>
      <c r="B535" s="38"/>
      <c r="C535" s="40" t="str">
        <f>$C$3</f>
        <v>City of Celina</v>
      </c>
      <c r="D535" s="38"/>
      <c r="L535" s="5"/>
      <c r="M535" s="5"/>
      <c r="N535" s="39" t="s">
        <v>258</v>
      </c>
    </row>
    <row r="536" spans="1:17" ht="15.6" x14ac:dyDescent="0.3">
      <c r="A536" s="38" t="s">
        <v>3</v>
      </c>
      <c r="B536" s="38"/>
      <c r="C536" s="41">
        <f>$C$4</f>
        <v>43373</v>
      </c>
      <c r="D536" s="38"/>
      <c r="N536" s="301"/>
    </row>
    <row r="537" spans="1:17" ht="15.6" x14ac:dyDescent="0.3">
      <c r="A537" s="5"/>
      <c r="B537" s="5"/>
      <c r="C537" s="5"/>
      <c r="D537" s="5"/>
      <c r="E537" s="5"/>
      <c r="F537" s="69"/>
      <c r="G537" s="43"/>
      <c r="H537" s="69"/>
      <c r="I537" s="44"/>
      <c r="J537" s="44"/>
      <c r="K537" s="44"/>
      <c r="L537" s="43"/>
      <c r="M537" s="43"/>
      <c r="N537" s="289" t="s">
        <v>222</v>
      </c>
    </row>
    <row r="538" spans="1:17" ht="15.6" x14ac:dyDescent="0.3">
      <c r="A538" s="5"/>
      <c r="B538" s="5"/>
      <c r="C538" s="5"/>
      <c r="D538" s="5"/>
      <c r="E538" s="5"/>
      <c r="F538" s="69"/>
      <c r="G538" s="43"/>
      <c r="H538" s="44"/>
      <c r="I538" s="44"/>
      <c r="J538" s="44"/>
      <c r="K538" s="44"/>
      <c r="L538" s="43"/>
      <c r="M538" s="43"/>
      <c r="N538" s="69"/>
    </row>
    <row r="539" spans="1:17" ht="15.6" x14ac:dyDescent="0.3">
      <c r="A539" s="5"/>
      <c r="B539" s="5"/>
      <c r="C539" s="5"/>
      <c r="D539" s="5"/>
      <c r="E539" s="5"/>
      <c r="F539" s="43"/>
      <c r="G539" s="43"/>
      <c r="H539" s="44"/>
      <c r="I539" s="44"/>
      <c r="J539" s="44"/>
      <c r="K539" s="44"/>
      <c r="L539" s="44"/>
      <c r="M539" s="44"/>
      <c r="N539" s="69"/>
    </row>
    <row r="540" spans="1:17" ht="15" x14ac:dyDescent="0.25">
      <c r="A540" s="11"/>
      <c r="B540" s="5"/>
      <c r="C540" s="5"/>
      <c r="D540" s="5"/>
      <c r="E540" s="5"/>
      <c r="F540" s="70"/>
      <c r="G540" s="70"/>
      <c r="H540" s="71"/>
      <c r="I540" s="71"/>
      <c r="J540" s="71"/>
      <c r="K540" s="71"/>
      <c r="L540" s="70"/>
      <c r="M540" s="70"/>
      <c r="N540" s="69"/>
    </row>
    <row r="541" spans="1:17" ht="15.6" x14ac:dyDescent="0.3">
      <c r="A541" s="72" t="s">
        <v>215</v>
      </c>
      <c r="B541" s="5"/>
      <c r="C541" s="5"/>
      <c r="D541" s="5"/>
      <c r="E541" s="99"/>
      <c r="F541" s="5"/>
      <c r="G541" s="5"/>
      <c r="H541" s="5"/>
      <c r="I541" s="5"/>
      <c r="J541" s="5"/>
      <c r="K541" s="5"/>
      <c r="L541" s="5"/>
      <c r="M541" s="5"/>
      <c r="N541" s="69"/>
    </row>
    <row r="542" spans="1:17" ht="15" x14ac:dyDescent="0.25">
      <c r="A542" s="11"/>
      <c r="B542" s="11"/>
      <c r="C542" s="11"/>
      <c r="D542" s="5"/>
      <c r="E542" s="5"/>
      <c r="F542" s="5"/>
      <c r="G542" s="5"/>
      <c r="I542" s="5"/>
      <c r="J542" s="5"/>
      <c r="K542" s="5"/>
      <c r="L542" s="5"/>
      <c r="M542" s="5"/>
      <c r="N542" s="5"/>
      <c r="O542" s="5"/>
      <c r="P542" s="5"/>
      <c r="Q542" s="5"/>
    </row>
    <row r="543" spans="1:17" ht="15.6" x14ac:dyDescent="0.3">
      <c r="A543" s="11"/>
      <c r="B543" s="11"/>
      <c r="C543" s="296" t="s">
        <v>224</v>
      </c>
      <c r="D543" s="5"/>
      <c r="E543" s="5"/>
      <c r="F543" s="49" t="s">
        <v>9</v>
      </c>
      <c r="G543" s="5"/>
      <c r="H543" s="49" t="s">
        <v>97</v>
      </c>
      <c r="I543" s="5"/>
      <c r="J543" s="49" t="s">
        <v>216</v>
      </c>
      <c r="K543" s="5"/>
      <c r="L543" s="5"/>
      <c r="M543" s="5"/>
      <c r="N543" s="5"/>
      <c r="O543" s="5"/>
      <c r="P543" s="5"/>
      <c r="Q543" s="5"/>
    </row>
    <row r="544" spans="1:17" ht="15" x14ac:dyDescent="0.25">
      <c r="A544" s="11"/>
      <c r="B544" s="11"/>
      <c r="C544" s="11" t="s">
        <v>132</v>
      </c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</row>
    <row r="545" spans="1:17" ht="15" x14ac:dyDescent="0.25">
      <c r="A545" s="11"/>
      <c r="B545" s="11"/>
      <c r="C545" s="159" t="s">
        <v>130</v>
      </c>
      <c r="D545" s="5"/>
      <c r="E545" s="5"/>
      <c r="F545" s="52">
        <f>SUM(F400:F402)</f>
        <v>1328043.1599999999</v>
      </c>
      <c r="G545" s="5"/>
      <c r="H545" s="52">
        <f>'1-WATER Revenue Requirement'!F400+'1-WATER Revenue Requirement'!F402</f>
        <v>666079.12</v>
      </c>
      <c r="I545" s="5"/>
      <c r="J545" s="52">
        <f>F545-H545</f>
        <v>661964.03999999992</v>
      </c>
      <c r="K545" s="5"/>
      <c r="L545" s="5"/>
      <c r="M545" s="5"/>
      <c r="N545" s="5"/>
      <c r="O545" s="5"/>
      <c r="P545" s="5"/>
      <c r="Q545" s="5"/>
    </row>
    <row r="546" spans="1:17" ht="15" x14ac:dyDescent="0.25">
      <c r="A546" s="11"/>
      <c r="B546" s="11"/>
      <c r="C546" s="159" t="s">
        <v>131</v>
      </c>
      <c r="D546" s="5"/>
      <c r="E546" s="5"/>
      <c r="F546" s="64">
        <f>SUM(F416:F437)</f>
        <v>11570190.800000001</v>
      </c>
      <c r="G546" s="5"/>
      <c r="H546" s="64">
        <f>SUM('1-WATER Revenue Requirement'!F416:F437)</f>
        <v>9741386.4000000004</v>
      </c>
      <c r="I546" s="64"/>
      <c r="J546" s="64">
        <f>F546-H546</f>
        <v>1828804.4000000004</v>
      </c>
      <c r="K546" s="5"/>
      <c r="L546" s="5"/>
      <c r="M546" s="5"/>
      <c r="N546" s="5"/>
      <c r="O546" s="5"/>
      <c r="P546" s="5"/>
      <c r="Q546" s="5"/>
    </row>
    <row r="547" spans="1:17" ht="15" x14ac:dyDescent="0.25">
      <c r="A547" s="11"/>
      <c r="B547" s="11"/>
      <c r="C547" s="11" t="s">
        <v>129</v>
      </c>
      <c r="D547" s="5"/>
      <c r="E547" s="5"/>
      <c r="F547" s="160">
        <f>SUM(F545:F546)</f>
        <v>12898233.960000001</v>
      </c>
      <c r="G547" s="5"/>
      <c r="H547" s="160">
        <f>SUM(H545:H546)</f>
        <v>10407465.52</v>
      </c>
      <c r="I547" s="5"/>
      <c r="J547" s="160">
        <f>SUM(J545:J546)</f>
        <v>2490768.4400000004</v>
      </c>
      <c r="K547" s="5"/>
      <c r="L547" s="5"/>
      <c r="M547" s="5"/>
      <c r="N547" s="5"/>
      <c r="O547" s="5"/>
      <c r="P547" s="5"/>
      <c r="Q547" s="5"/>
    </row>
    <row r="548" spans="1:17" ht="15" x14ac:dyDescent="0.25">
      <c r="A548" s="11"/>
      <c r="B548" s="11"/>
      <c r="C548" s="11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</row>
    <row r="549" spans="1:17" ht="15" x14ac:dyDescent="0.25">
      <c r="A549" s="11"/>
      <c r="B549" s="11"/>
      <c r="C549" s="11" t="s">
        <v>133</v>
      </c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</row>
    <row r="550" spans="1:17" ht="15" x14ac:dyDescent="0.25">
      <c r="A550" s="11"/>
      <c r="B550" s="11"/>
      <c r="C550" s="159" t="s">
        <v>134</v>
      </c>
      <c r="D550" s="5"/>
      <c r="E550" s="5"/>
      <c r="F550" s="64">
        <f>SUM(F368)</f>
        <v>43769.2</v>
      </c>
      <c r="G550" s="64"/>
      <c r="H550" s="64">
        <f>SUM('1-WATER Revenue Requirement'!F368)</f>
        <v>21884.6</v>
      </c>
      <c r="I550" s="64"/>
      <c r="J550" s="64">
        <f>F550-H550</f>
        <v>21884.6</v>
      </c>
      <c r="K550" s="5"/>
      <c r="L550" s="5"/>
      <c r="M550" s="5"/>
      <c r="N550" s="5"/>
      <c r="O550" s="5"/>
      <c r="P550" s="5"/>
      <c r="Q550" s="5"/>
    </row>
    <row r="551" spans="1:17" ht="15" x14ac:dyDescent="0.25">
      <c r="A551" s="11"/>
      <c r="B551" s="11"/>
      <c r="C551" s="159" t="s">
        <v>135</v>
      </c>
      <c r="D551" s="5"/>
      <c r="E551" s="5"/>
      <c r="F551" s="64">
        <f>SUM(F265:F274,F289:F294,F296:F324,F326:F336,F370:F398)</f>
        <v>43969103.070000008</v>
      </c>
      <c r="G551" s="64"/>
      <c r="H551" s="64">
        <f>SUM('1-WATER Revenue Requirement'!F265:F274,'1-WATER Revenue Requirement'!F289:F294,'1-WATER Revenue Requirement'!F296:F324,'1-WATER Revenue Requirement'!F326:F336,'1-WATER Revenue Requirement'!F370:F398)</f>
        <v>19425236.205000002</v>
      </c>
      <c r="I551" s="64"/>
      <c r="J551" s="64">
        <f t="shared" ref="J551:J553" si="50">F551-H551</f>
        <v>24543866.865000006</v>
      </c>
      <c r="K551" s="5"/>
      <c r="L551" s="5"/>
      <c r="M551" s="5"/>
      <c r="N551" s="5"/>
      <c r="O551" s="5"/>
      <c r="P551" s="5"/>
      <c r="Q551" s="5"/>
    </row>
    <row r="552" spans="1:17" ht="15" x14ac:dyDescent="0.25">
      <c r="A552" s="11"/>
      <c r="B552" s="11"/>
      <c r="C552" s="159" t="s">
        <v>136</v>
      </c>
      <c r="D552" s="5"/>
      <c r="E552" s="5"/>
      <c r="F552" s="64">
        <f>SUM(F338:F354)</f>
        <v>860248.46000000008</v>
      </c>
      <c r="G552" s="64"/>
      <c r="H552" s="64">
        <f>SUM('1-WATER Revenue Requirement'!F338:F354)</f>
        <v>444236.23000000004</v>
      </c>
      <c r="I552" s="64"/>
      <c r="J552" s="64">
        <f t="shared" si="50"/>
        <v>416012.23000000004</v>
      </c>
      <c r="K552" s="5"/>
      <c r="L552" s="5"/>
      <c r="M552" s="5"/>
      <c r="N552" s="5"/>
      <c r="O552" s="5"/>
      <c r="P552" s="5"/>
      <c r="Q552" s="5"/>
    </row>
    <row r="553" spans="1:17" ht="15" x14ac:dyDescent="0.25">
      <c r="B553" s="11"/>
      <c r="C553" s="159" t="s">
        <v>137</v>
      </c>
      <c r="D553" s="5"/>
      <c r="E553" s="11"/>
      <c r="F553" s="64">
        <f>SUM(F276:F287)</f>
        <v>1705867.37</v>
      </c>
      <c r="G553" s="64"/>
      <c r="H553" s="64">
        <f>SUM('1-WATER Revenue Requirement'!F276:F287)</f>
        <v>1485436.0950000002</v>
      </c>
      <c r="I553" s="64"/>
      <c r="J553" s="64">
        <f t="shared" si="50"/>
        <v>220431.27499999991</v>
      </c>
      <c r="K553" s="5"/>
      <c r="L553" s="5"/>
      <c r="M553" s="5"/>
      <c r="N553" s="5"/>
      <c r="O553" s="5"/>
      <c r="P553" s="5"/>
      <c r="Q553" s="5"/>
    </row>
    <row r="554" spans="1:17" ht="15" x14ac:dyDescent="0.25">
      <c r="A554" s="11"/>
      <c r="B554" s="11"/>
      <c r="C554" s="11" t="s">
        <v>138</v>
      </c>
      <c r="D554" s="5"/>
      <c r="E554" s="5"/>
      <c r="F554" s="160">
        <f>SUM(F550:F553)</f>
        <v>46578988.100000009</v>
      </c>
      <c r="G554" s="5"/>
      <c r="H554" s="160">
        <f>SUM(H550:H553)</f>
        <v>21376793.130000003</v>
      </c>
      <c r="I554" s="5"/>
      <c r="J554" s="160">
        <f>SUM(J550:J553)</f>
        <v>25202194.970000006</v>
      </c>
      <c r="K554" s="5"/>
      <c r="L554" s="5"/>
      <c r="M554" s="5"/>
      <c r="N554" s="5"/>
      <c r="O554" s="5"/>
      <c r="P554" s="5"/>
      <c r="Q554" s="5"/>
    </row>
    <row r="555" spans="1:17" ht="15" x14ac:dyDescent="0.25">
      <c r="A555" s="11"/>
      <c r="B555" s="11"/>
      <c r="C555" s="11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</row>
    <row r="556" spans="1:17" ht="15" x14ac:dyDescent="0.25">
      <c r="A556" s="11"/>
      <c r="B556" s="11"/>
      <c r="C556" s="11" t="s">
        <v>139</v>
      </c>
      <c r="D556" s="5"/>
      <c r="E556" s="5"/>
      <c r="F556" s="52">
        <f>+F554+F547</f>
        <v>59477222.06000001</v>
      </c>
      <c r="G556" s="5"/>
      <c r="H556" s="52">
        <f>+H554+H547</f>
        <v>31784258.650000002</v>
      </c>
      <c r="I556" s="5"/>
      <c r="J556" s="52">
        <f>+J554+J547</f>
        <v>27692963.410000008</v>
      </c>
      <c r="K556" s="5"/>
      <c r="L556" s="5"/>
      <c r="M556" s="5"/>
      <c r="N556" s="5"/>
      <c r="O556" s="5"/>
      <c r="P556" s="5"/>
      <c r="Q556" s="5"/>
    </row>
    <row r="557" spans="1:17" ht="15" x14ac:dyDescent="0.25">
      <c r="A557" s="11"/>
      <c r="B557" s="11"/>
      <c r="C557" s="11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</row>
    <row r="558" spans="1:17" ht="15" x14ac:dyDescent="0.25">
      <c r="A558" s="11"/>
      <c r="B558" s="11"/>
      <c r="C558" s="11" t="s">
        <v>140</v>
      </c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</row>
    <row r="559" spans="1:17" ht="15" x14ac:dyDescent="0.25">
      <c r="A559" s="11"/>
      <c r="B559" s="11"/>
      <c r="C559" s="159" t="s">
        <v>134</v>
      </c>
      <c r="D559" s="5"/>
      <c r="E559" s="5"/>
      <c r="F559" s="64">
        <f>SUM(H368)</f>
        <v>27902.23</v>
      </c>
      <c r="G559" s="64"/>
      <c r="H559" s="64">
        <f>SUM('1-WATER Revenue Requirement'!H368)</f>
        <v>13951.115</v>
      </c>
      <c r="I559" s="64"/>
      <c r="J559" s="64">
        <f t="shared" ref="J559:J562" si="51">F559-H559</f>
        <v>13951.115</v>
      </c>
      <c r="K559" s="5"/>
      <c r="L559" s="5"/>
      <c r="M559" s="5"/>
      <c r="N559" s="5"/>
      <c r="O559" s="5"/>
      <c r="P559" s="5"/>
      <c r="Q559" s="5"/>
    </row>
    <row r="560" spans="1:17" ht="15" x14ac:dyDescent="0.25">
      <c r="A560" s="11"/>
      <c r="B560" s="11"/>
      <c r="C560" s="159" t="s">
        <v>135</v>
      </c>
      <c r="D560" s="5"/>
      <c r="E560" s="5"/>
      <c r="F560" s="64">
        <f>SUM(H265:H274,H289:H298,H310:H324,H326:H336,H370:H398)</f>
        <v>8636274.4800000004</v>
      </c>
      <c r="G560" s="64"/>
      <c r="H560" s="64">
        <f>SUM('1-WATER Revenue Requirement'!H265:H274,'1-WATER Revenue Requirement'!H289:H294,'1-WATER Revenue Requirement'!H296:H298,'1-WATER Revenue Requirement'!H310:H336,'1-WATER Revenue Requirement'!H370:H398)</f>
        <v>4579356.45</v>
      </c>
      <c r="I560" s="64"/>
      <c r="J560" s="64">
        <f t="shared" si="51"/>
        <v>4056918.0300000003</v>
      </c>
      <c r="K560" s="5"/>
      <c r="L560" s="5"/>
      <c r="M560" s="5"/>
      <c r="N560" s="5"/>
      <c r="O560" s="5"/>
      <c r="P560" s="5"/>
      <c r="Q560" s="5"/>
    </row>
    <row r="561" spans="1:17" ht="15" x14ac:dyDescent="0.25">
      <c r="A561" s="11"/>
      <c r="B561" s="11"/>
      <c r="C561" s="159" t="s">
        <v>136</v>
      </c>
      <c r="D561" s="5"/>
      <c r="E561" s="5"/>
      <c r="F561" s="64">
        <f>SUM(H338:H354)</f>
        <v>346560.44</v>
      </c>
      <c r="G561" s="64"/>
      <c r="H561" s="64">
        <f>SUM('1-WATER Revenue Requirement'!H338:H354)</f>
        <v>182217.815</v>
      </c>
      <c r="I561" s="64"/>
      <c r="J561" s="64">
        <f t="shared" si="51"/>
        <v>164342.625</v>
      </c>
      <c r="K561" s="5"/>
      <c r="L561" s="5"/>
      <c r="M561" s="5"/>
      <c r="N561" s="5"/>
      <c r="O561" s="5"/>
      <c r="P561" s="5"/>
      <c r="Q561" s="5"/>
    </row>
    <row r="562" spans="1:17" ht="15" x14ac:dyDescent="0.25">
      <c r="A562" s="11"/>
      <c r="B562" s="11"/>
      <c r="C562" s="159" t="s">
        <v>137</v>
      </c>
      <c r="D562" s="5"/>
      <c r="E562" s="5"/>
      <c r="F562" s="64">
        <f>SUM(H276:H287)</f>
        <v>392683.48999999993</v>
      </c>
      <c r="G562" s="64"/>
      <c r="H562" s="64">
        <f>SUM('1-WATER Revenue Requirement'!H276:H287)</f>
        <v>308106.76</v>
      </c>
      <c r="I562" s="64"/>
      <c r="J562" s="64">
        <f t="shared" si="51"/>
        <v>84576.729999999923</v>
      </c>
      <c r="K562" s="5"/>
      <c r="L562" s="5"/>
      <c r="M562" s="5"/>
      <c r="N562" s="5"/>
      <c r="O562" s="5"/>
      <c r="P562" s="5"/>
      <c r="Q562" s="5"/>
    </row>
    <row r="563" spans="1:17" ht="15" x14ac:dyDescent="0.25">
      <c r="A563" s="11"/>
      <c r="B563" s="11"/>
      <c r="C563" s="11" t="s">
        <v>141</v>
      </c>
      <c r="D563" s="5"/>
      <c r="E563" s="5"/>
      <c r="F563" s="160">
        <f>SUM(F559:F562)</f>
        <v>9403420.6400000006</v>
      </c>
      <c r="G563" s="5"/>
      <c r="H563" s="160">
        <f>SUM(H559:H562)</f>
        <v>5083632.1400000006</v>
      </c>
      <c r="I563" s="5"/>
      <c r="J563" s="160">
        <f>SUM(J559:J562)</f>
        <v>4319788.5</v>
      </c>
      <c r="K563" s="5"/>
      <c r="L563" s="5"/>
      <c r="M563" s="5"/>
      <c r="N563" s="5"/>
      <c r="O563" s="5"/>
      <c r="P563" s="5"/>
      <c r="Q563" s="5"/>
    </row>
    <row r="564" spans="1:17" ht="15" x14ac:dyDescent="0.25">
      <c r="A564" s="11"/>
      <c r="B564" s="11"/>
      <c r="C564" s="11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</row>
    <row r="565" spans="1:17" ht="15.6" thickBot="1" x14ac:dyDescent="0.3">
      <c r="A565" s="11"/>
      <c r="B565" s="11"/>
      <c r="C565" s="11" t="s">
        <v>142</v>
      </c>
      <c r="D565" s="5"/>
      <c r="E565" s="5"/>
      <c r="F565" s="161">
        <f>+F556-F563</f>
        <v>50073801.420000009</v>
      </c>
      <c r="G565" s="5"/>
      <c r="H565" s="161">
        <f>+H556-H563</f>
        <v>26700626.510000002</v>
      </c>
      <c r="I565" s="5"/>
      <c r="J565" s="161">
        <f>+J556-J563</f>
        <v>23373174.910000008</v>
      </c>
      <c r="K565" s="5"/>
      <c r="L565" s="5"/>
      <c r="M565" s="5"/>
      <c r="N565" s="5"/>
      <c r="O565" s="5"/>
      <c r="P565" s="5"/>
      <c r="Q565" s="5"/>
    </row>
    <row r="566" spans="1:17" ht="15.6" thickTop="1" x14ac:dyDescent="0.25">
      <c r="A566" s="11"/>
      <c r="B566" s="11"/>
      <c r="C566" s="11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</row>
    <row r="567" spans="1:17" ht="15" x14ac:dyDescent="0.25">
      <c r="A567" s="11"/>
      <c r="B567" s="11"/>
      <c r="C567" s="11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</row>
    <row r="568" spans="1:17" ht="15.6" x14ac:dyDescent="0.3">
      <c r="A568" s="11"/>
      <c r="B568" s="11"/>
      <c r="C568" s="297" t="s">
        <v>225</v>
      </c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</row>
    <row r="569" spans="1:17" ht="15" x14ac:dyDescent="0.25">
      <c r="A569" s="11"/>
      <c r="B569" s="11"/>
      <c r="C569" s="292" t="s">
        <v>143</v>
      </c>
      <c r="D569" s="5"/>
      <c r="E569" s="5"/>
      <c r="F569" s="64">
        <f>+F556</f>
        <v>59477222.06000001</v>
      </c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</row>
    <row r="570" spans="1:17" ht="15" x14ac:dyDescent="0.25">
      <c r="A570" s="11"/>
      <c r="B570" s="11"/>
      <c r="C570" s="293" t="s">
        <v>144</v>
      </c>
      <c r="D570" s="5"/>
      <c r="E570" s="5"/>
      <c r="F570" s="64">
        <f>+F438</f>
        <v>19284479</v>
      </c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</row>
    <row r="571" spans="1:17" ht="15" x14ac:dyDescent="0.25">
      <c r="A571" s="11"/>
      <c r="B571" s="11"/>
      <c r="C571" s="292" t="s">
        <v>145</v>
      </c>
      <c r="D571" s="5"/>
      <c r="E571" s="5"/>
      <c r="F571" s="160">
        <f>+F570+F569</f>
        <v>78761701.060000002</v>
      </c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</row>
    <row r="572" spans="1:17" ht="15" x14ac:dyDescent="0.25">
      <c r="A572" s="11"/>
      <c r="B572" s="11"/>
      <c r="C572" s="292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</row>
    <row r="573" spans="1:17" ht="15" x14ac:dyDescent="0.25">
      <c r="A573" s="11"/>
      <c r="B573" s="11"/>
      <c r="C573" s="292" t="s">
        <v>146</v>
      </c>
      <c r="D573" s="5"/>
      <c r="E573" s="5"/>
      <c r="F573" s="64">
        <f>+F563</f>
        <v>9403420.6400000006</v>
      </c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</row>
    <row r="574" spans="1:17" ht="15" x14ac:dyDescent="0.25">
      <c r="A574" s="11"/>
      <c r="B574" s="11"/>
      <c r="C574" s="294" t="s">
        <v>147</v>
      </c>
      <c r="D574" s="5"/>
      <c r="E574" s="5"/>
      <c r="F574" s="64">
        <f>SUM(H416:H438)</f>
        <v>771366.74499999988</v>
      </c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</row>
    <row r="575" spans="1:17" ht="15" x14ac:dyDescent="0.25">
      <c r="A575" s="11"/>
      <c r="B575" s="11"/>
      <c r="C575" s="292"/>
      <c r="D575" s="5"/>
      <c r="E575" s="5"/>
      <c r="F575" s="160">
        <f>SUM(F573:F574)</f>
        <v>10174787.385</v>
      </c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</row>
    <row r="576" spans="1:17" ht="15" x14ac:dyDescent="0.25">
      <c r="A576" s="11"/>
      <c r="B576" s="11"/>
      <c r="C576" s="292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</row>
    <row r="577" spans="1:17" ht="15" x14ac:dyDescent="0.25">
      <c r="A577" s="11"/>
      <c r="B577" s="11"/>
      <c r="C577" s="292" t="s">
        <v>148</v>
      </c>
      <c r="D577" s="5"/>
      <c r="E577" s="5"/>
      <c r="F577" s="64">
        <f>SUM(L442)</f>
        <v>2002041.5150000001</v>
      </c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</row>
    <row r="578" spans="1:17" ht="15" x14ac:dyDescent="0.25">
      <c r="A578" s="11"/>
      <c r="B578" s="11"/>
      <c r="C578" s="292" t="s">
        <v>150</v>
      </c>
      <c r="D578" s="5"/>
      <c r="E578" s="5"/>
      <c r="F578" s="51">
        <f>+Q279</f>
        <v>635.55999999999995</v>
      </c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</row>
    <row r="579" spans="1:17" ht="15" x14ac:dyDescent="0.25">
      <c r="A579" s="11"/>
      <c r="B579" s="11"/>
      <c r="C579" s="96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</row>
    <row r="580" spans="1:17" ht="15" x14ac:dyDescent="0.25">
      <c r="A580" s="11"/>
      <c r="B580" s="11"/>
      <c r="C580" s="292" t="s">
        <v>149</v>
      </c>
      <c r="D580" s="5"/>
      <c r="E580" s="5"/>
      <c r="F580" s="64">
        <f>+F571-F575-F577+F578</f>
        <v>66585507.719999999</v>
      </c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</row>
    <row r="581" spans="1:17" ht="15" x14ac:dyDescent="0.25">
      <c r="A581" s="11"/>
      <c r="B581" s="11"/>
      <c r="C581" s="292" t="s">
        <v>223</v>
      </c>
      <c r="D581" s="5"/>
      <c r="E581" s="5"/>
      <c r="F581" s="64">
        <f>J229+J231+J232</f>
        <v>66585507.719999999</v>
      </c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</row>
    <row r="582" spans="1:17" ht="15" x14ac:dyDescent="0.25">
      <c r="A582" s="11"/>
      <c r="B582" s="11"/>
      <c r="C582" s="292" t="s">
        <v>128</v>
      </c>
      <c r="D582" s="5"/>
      <c r="E582" s="5"/>
      <c r="F582" s="52">
        <f>+F580-F581</f>
        <v>0</v>
      </c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</row>
    <row r="583" spans="1:17" ht="15" x14ac:dyDescent="0.25">
      <c r="A583" s="11"/>
      <c r="B583" s="11"/>
      <c r="C583" s="292"/>
      <c r="D583" s="5"/>
      <c r="E583" s="5"/>
      <c r="F583" s="52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</row>
    <row r="584" spans="1:17" ht="15" x14ac:dyDescent="0.25">
      <c r="A584" s="11"/>
      <c r="B584" s="11"/>
      <c r="C584" s="292"/>
      <c r="D584" s="5"/>
      <c r="E584" s="5"/>
      <c r="F584" s="52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</row>
    <row r="585" spans="1:17" ht="15" x14ac:dyDescent="0.25">
      <c r="A585" s="11"/>
      <c r="B585" s="11"/>
      <c r="C585" s="295" t="s">
        <v>151</v>
      </c>
      <c r="D585" s="5"/>
      <c r="E585" s="5"/>
      <c r="F585" s="52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</row>
    <row r="586" spans="1:17" ht="15" x14ac:dyDescent="0.25">
      <c r="A586" s="5"/>
      <c r="B586" s="5"/>
      <c r="C586" s="5"/>
      <c r="D586" s="54"/>
      <c r="F586" s="81"/>
      <c r="G586" s="80"/>
      <c r="H586" s="81"/>
      <c r="I586" s="5"/>
      <c r="J586" s="42"/>
      <c r="K586" s="42"/>
      <c r="L586" s="50"/>
      <c r="M586" s="50"/>
      <c r="N586" s="50"/>
      <c r="O586" s="50"/>
    </row>
    <row r="587" spans="1:17" ht="15" x14ac:dyDescent="0.25">
      <c r="A587" s="5"/>
      <c r="B587" s="5"/>
      <c r="C587" s="5"/>
      <c r="D587" s="54"/>
      <c r="F587" s="82"/>
      <c r="G587" s="82"/>
      <c r="H587" s="82"/>
      <c r="I587" s="42"/>
      <c r="J587" s="42"/>
      <c r="K587" s="42"/>
      <c r="L587" s="70"/>
      <c r="M587" s="70"/>
      <c r="N587" s="70"/>
      <c r="O587" s="70"/>
    </row>
    <row r="588" spans="1:17" ht="15" x14ac:dyDescent="0.25">
      <c r="A588" s="5"/>
      <c r="B588" s="5"/>
      <c r="C588" s="5"/>
      <c r="D588" s="54"/>
      <c r="F588" s="82"/>
      <c r="G588" s="82"/>
      <c r="H588" s="82"/>
      <c r="I588" s="42"/>
      <c r="J588" s="42"/>
      <c r="K588" s="42"/>
      <c r="L588" s="70"/>
      <c r="M588" s="70"/>
      <c r="N588" s="70"/>
      <c r="O588" s="70"/>
    </row>
    <row r="589" spans="1:17" ht="15" x14ac:dyDescent="0.25">
      <c r="A589" s="5"/>
      <c r="B589" s="5"/>
      <c r="C589" s="5"/>
      <c r="D589" s="54"/>
      <c r="F589" s="82"/>
      <c r="G589" s="82"/>
      <c r="H589" s="82"/>
      <c r="I589" s="42"/>
      <c r="J589" s="70"/>
      <c r="K589" s="42"/>
      <c r="L589" s="83"/>
      <c r="M589" s="42"/>
      <c r="N589" s="42"/>
      <c r="O589" s="83"/>
    </row>
    <row r="590" spans="1:17" ht="15" x14ac:dyDescent="0.25">
      <c r="A590" s="5"/>
      <c r="B590" s="5"/>
      <c r="C590" s="5"/>
      <c r="D590" s="54"/>
      <c r="F590" s="82"/>
      <c r="G590" s="82"/>
      <c r="H590" s="82"/>
      <c r="I590" s="70"/>
      <c r="J590" s="70"/>
      <c r="K590" s="70"/>
      <c r="L590" s="83"/>
      <c r="M590" s="70"/>
      <c r="N590" s="70"/>
      <c r="O590" s="83"/>
    </row>
    <row r="591" spans="1:17" ht="15" x14ac:dyDescent="0.25">
      <c r="A591" s="5"/>
      <c r="B591" s="5"/>
      <c r="C591" s="5"/>
      <c r="D591" s="54"/>
      <c r="F591" s="84"/>
      <c r="G591" s="84"/>
      <c r="H591" s="85"/>
      <c r="I591" s="70"/>
      <c r="J591" s="70"/>
      <c r="K591" s="70"/>
      <c r="L591" s="83"/>
      <c r="M591" s="70"/>
      <c r="N591" s="70"/>
      <c r="O591" s="83"/>
    </row>
    <row r="592" spans="1:17" ht="15" x14ac:dyDescent="0.25">
      <c r="A592" s="5"/>
      <c r="B592" s="5"/>
      <c r="C592" s="5"/>
      <c r="D592" s="54"/>
      <c r="F592" s="84"/>
      <c r="G592" s="84"/>
      <c r="H592" s="84"/>
      <c r="I592" s="70"/>
      <c r="J592" s="70"/>
      <c r="K592" s="70"/>
      <c r="L592" s="83"/>
      <c r="M592" s="70"/>
      <c r="N592" s="70"/>
      <c r="O592" s="83"/>
    </row>
    <row r="593" spans="1:15" ht="15" x14ac:dyDescent="0.25">
      <c r="A593" s="5"/>
      <c r="B593" s="5"/>
      <c r="C593" s="5"/>
      <c r="D593" s="54"/>
      <c r="E593" s="5"/>
      <c r="F593" s="84"/>
      <c r="G593" s="84"/>
      <c r="H593" s="86"/>
      <c r="I593" s="71"/>
      <c r="J593" s="70"/>
      <c r="K593" s="71"/>
      <c r="L593" s="83"/>
      <c r="M593" s="70"/>
      <c r="N593" s="70"/>
      <c r="O593" s="83"/>
    </row>
    <row r="594" spans="1:15" ht="15" x14ac:dyDescent="0.25">
      <c r="A594" s="5"/>
      <c r="B594" s="5"/>
      <c r="C594" s="5"/>
      <c r="D594" s="5"/>
      <c r="E594" s="5"/>
      <c r="F594" s="70"/>
      <c r="G594" s="70"/>
      <c r="H594" s="87"/>
      <c r="I594" s="71"/>
      <c r="J594" s="70"/>
      <c r="K594" s="71"/>
      <c r="L594" s="83"/>
      <c r="M594" s="70"/>
      <c r="N594" s="70"/>
      <c r="O594" s="83"/>
    </row>
    <row r="595" spans="1:15" ht="15" x14ac:dyDescent="0.25">
      <c r="A595" s="5"/>
      <c r="B595" s="5"/>
      <c r="C595" s="5"/>
      <c r="D595" s="5"/>
      <c r="E595" s="5"/>
      <c r="F595" s="70"/>
      <c r="G595" s="70"/>
      <c r="H595" s="87"/>
      <c r="I595" s="71"/>
      <c r="J595" s="70"/>
      <c r="K595" s="71"/>
      <c r="L595" s="83"/>
      <c r="M595" s="70"/>
      <c r="N595" s="70"/>
      <c r="O595" s="83"/>
    </row>
    <row r="596" spans="1:15" ht="15" x14ac:dyDescent="0.25">
      <c r="A596" s="5"/>
      <c r="B596" s="5"/>
      <c r="C596" s="5"/>
      <c r="D596" s="5"/>
      <c r="E596" s="5"/>
      <c r="F596" s="5"/>
      <c r="G596" s="5"/>
      <c r="H596" s="88"/>
      <c r="I596" s="5"/>
      <c r="J596" s="70"/>
      <c r="K596" s="5"/>
      <c r="L596" s="89"/>
      <c r="M596" s="5"/>
      <c r="N596" s="5"/>
      <c r="O596" s="89"/>
    </row>
    <row r="597" spans="1:15" ht="15" x14ac:dyDescent="0.25">
      <c r="A597" s="5"/>
      <c r="B597" s="5"/>
      <c r="C597" s="5"/>
      <c r="D597" s="5"/>
      <c r="E597" s="5"/>
      <c r="F597" s="90"/>
      <c r="G597" s="90"/>
      <c r="H597" s="90"/>
      <c r="I597" s="5"/>
      <c r="J597" s="70"/>
      <c r="K597" s="5"/>
      <c r="L597" s="89"/>
      <c r="M597" s="5"/>
      <c r="N597" s="5"/>
      <c r="O597" s="89"/>
    </row>
    <row r="598" spans="1:15" ht="15" x14ac:dyDescent="0.25">
      <c r="A598" s="11"/>
      <c r="B598" s="5"/>
      <c r="C598" s="5"/>
      <c r="D598" s="5"/>
      <c r="E598" s="5"/>
      <c r="F598" s="90"/>
      <c r="G598" s="90"/>
      <c r="H598" s="90"/>
      <c r="I598" s="5"/>
      <c r="J598" s="70"/>
      <c r="K598" s="5"/>
      <c r="L598" s="89"/>
      <c r="M598" s="5"/>
      <c r="N598" s="5"/>
      <c r="O598" s="89"/>
    </row>
    <row r="599" spans="1:15" ht="15" x14ac:dyDescent="0.25">
      <c r="A599" s="11"/>
      <c r="B599" s="5"/>
      <c r="C599" s="5"/>
      <c r="D599" s="5"/>
      <c r="E599" s="5"/>
      <c r="F599" s="90"/>
      <c r="G599" s="90"/>
      <c r="H599" s="91"/>
      <c r="I599" s="5"/>
      <c r="J599" s="70"/>
      <c r="K599" s="5"/>
      <c r="L599" s="89"/>
      <c r="M599" s="5"/>
      <c r="N599" s="5"/>
      <c r="O599" s="89"/>
    </row>
    <row r="600" spans="1:15" ht="15" x14ac:dyDescent="0.25">
      <c r="A600" s="73"/>
      <c r="B600" s="5"/>
      <c r="C600" s="5"/>
      <c r="D600" s="5"/>
      <c r="E600" s="5"/>
      <c r="F600" s="90"/>
      <c r="G600" s="90"/>
      <c r="H600" s="91"/>
      <c r="I600" s="5"/>
      <c r="J600" s="70"/>
      <c r="K600" s="5"/>
      <c r="L600" s="89"/>
      <c r="M600" s="5"/>
      <c r="N600" s="5"/>
      <c r="O600" s="89"/>
    </row>
    <row r="601" spans="1:15" ht="15" x14ac:dyDescent="0.25">
      <c r="A601" s="73"/>
      <c r="B601" s="5"/>
      <c r="C601" s="5"/>
      <c r="D601" s="5"/>
      <c r="E601" s="5"/>
      <c r="F601" s="90"/>
      <c r="G601" s="90"/>
      <c r="H601" s="90"/>
      <c r="I601" s="5"/>
      <c r="J601" s="5"/>
      <c r="K601" s="5"/>
      <c r="L601" s="5"/>
      <c r="M601" s="5"/>
      <c r="N601" s="5"/>
      <c r="O601" s="89"/>
    </row>
    <row r="602" spans="1:15" ht="15" x14ac:dyDescent="0.25">
      <c r="A602" s="73"/>
      <c r="B602" s="5"/>
      <c r="C602" s="5"/>
      <c r="D602" s="5"/>
      <c r="E602" s="5"/>
      <c r="F602" s="90"/>
      <c r="G602" s="90"/>
      <c r="H602" s="90"/>
      <c r="I602" s="5"/>
      <c r="J602" s="51"/>
      <c r="K602" s="5"/>
      <c r="L602" s="51"/>
      <c r="M602" s="5"/>
      <c r="N602" s="5"/>
      <c r="O602" s="51"/>
    </row>
    <row r="603" spans="1:15" ht="15" x14ac:dyDescent="0.25">
      <c r="A603" s="5"/>
      <c r="B603" s="5"/>
      <c r="C603" s="5"/>
      <c r="D603" s="5"/>
      <c r="E603" s="5"/>
      <c r="F603" s="90"/>
      <c r="G603" s="90"/>
      <c r="H603" s="90"/>
      <c r="I603" s="5"/>
      <c r="J603" s="5"/>
      <c r="K603" s="5"/>
      <c r="L603" s="5"/>
      <c r="M603" s="5"/>
      <c r="N603" s="5"/>
      <c r="O603" s="5"/>
    </row>
    <row r="604" spans="1:15" ht="15" x14ac:dyDescent="0.25">
      <c r="A604" s="5"/>
      <c r="B604" s="5"/>
      <c r="C604" s="5"/>
      <c r="D604" s="5"/>
      <c r="E604" s="5"/>
      <c r="F604" s="90"/>
      <c r="G604" s="90"/>
      <c r="H604" s="90"/>
      <c r="I604" s="5"/>
      <c r="J604" s="5"/>
      <c r="K604" s="5"/>
      <c r="L604" s="5"/>
      <c r="M604" s="5"/>
      <c r="N604" s="5"/>
      <c r="O604" s="5"/>
    </row>
    <row r="605" spans="1:15" ht="15" x14ac:dyDescent="0.25">
      <c r="A605" s="5"/>
      <c r="B605" s="5"/>
      <c r="C605" s="5"/>
      <c r="D605" s="5"/>
      <c r="E605" s="5"/>
      <c r="F605" s="90"/>
      <c r="G605" s="90"/>
      <c r="H605" s="90"/>
      <c r="I605" s="5"/>
      <c r="J605" s="5"/>
      <c r="K605" s="5"/>
      <c r="L605" s="5"/>
      <c r="M605" s="5"/>
      <c r="N605" s="5"/>
      <c r="O605" s="5"/>
    </row>
    <row r="606" spans="1:15" ht="15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</row>
    <row r="607" spans="1:15" ht="15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</row>
    <row r="608" spans="1:15" ht="15" x14ac:dyDescent="0.25">
      <c r="A608" s="5"/>
      <c r="B608" s="5"/>
      <c r="C608" s="5"/>
      <c r="D608" s="5"/>
      <c r="E608" s="5"/>
      <c r="F608" s="58"/>
      <c r="G608" s="58"/>
      <c r="H608" s="58"/>
      <c r="I608" s="58"/>
      <c r="J608" s="58"/>
      <c r="K608" s="58"/>
      <c r="L608" s="58"/>
      <c r="M608" s="58"/>
      <c r="N608" s="58"/>
      <c r="O608" s="58"/>
    </row>
    <row r="609" spans="1:15" ht="15" x14ac:dyDescent="0.25">
      <c r="A609" s="5"/>
      <c r="B609" s="5"/>
      <c r="C609" s="5"/>
      <c r="D609" s="5"/>
      <c r="E609" s="5"/>
      <c r="F609" s="76"/>
      <c r="G609" s="76"/>
      <c r="H609" s="76"/>
      <c r="I609" s="76"/>
      <c r="J609" s="76"/>
      <c r="K609" s="76"/>
      <c r="L609" s="76"/>
      <c r="M609" s="76"/>
      <c r="N609" s="76"/>
      <c r="O609" s="76"/>
    </row>
    <row r="610" spans="1:15" ht="15" x14ac:dyDescent="0.25">
      <c r="A610" s="5"/>
      <c r="B610" s="5"/>
      <c r="C610" s="5"/>
      <c r="D610" s="5"/>
      <c r="E610" s="5"/>
      <c r="F610" s="76"/>
      <c r="G610" s="76"/>
      <c r="H610" s="76"/>
      <c r="I610" s="76"/>
      <c r="J610" s="76"/>
      <c r="K610" s="76"/>
      <c r="L610" s="76"/>
      <c r="M610" s="76"/>
      <c r="N610" s="76"/>
      <c r="O610" s="76"/>
    </row>
    <row r="611" spans="1:15" ht="15" x14ac:dyDescent="0.25">
      <c r="A611" s="5"/>
      <c r="B611" s="5"/>
      <c r="C611" s="5"/>
      <c r="D611" s="5"/>
      <c r="E611" s="5"/>
      <c r="F611" s="76"/>
      <c r="G611" s="76"/>
      <c r="H611" s="76"/>
      <c r="I611" s="76"/>
      <c r="J611" s="76"/>
      <c r="K611" s="76"/>
      <c r="L611" s="76"/>
      <c r="M611" s="76"/>
      <c r="N611" s="76"/>
      <c r="O611" s="76"/>
    </row>
    <row r="612" spans="1:15" ht="15" x14ac:dyDescent="0.25">
      <c r="A612" s="5"/>
      <c r="B612" s="5"/>
      <c r="C612" s="5"/>
      <c r="D612" s="5"/>
      <c r="E612" s="5"/>
      <c r="F612" s="76"/>
      <c r="G612" s="76"/>
      <c r="H612" s="76"/>
      <c r="I612" s="76"/>
      <c r="J612" s="76"/>
      <c r="K612" s="76"/>
      <c r="L612" s="76"/>
      <c r="M612" s="76"/>
      <c r="N612" s="76"/>
      <c r="O612" s="76"/>
    </row>
    <row r="613" spans="1:15" ht="15" x14ac:dyDescent="0.25">
      <c r="A613" s="5"/>
      <c r="B613" s="5"/>
      <c r="C613" s="5"/>
      <c r="D613" s="5"/>
      <c r="E613" s="5"/>
      <c r="F613" s="76"/>
      <c r="G613" s="76"/>
      <c r="H613" s="76"/>
      <c r="I613" s="76"/>
      <c r="J613" s="76"/>
      <c r="K613" s="76"/>
      <c r="L613" s="76"/>
      <c r="M613" s="76"/>
      <c r="N613" s="76"/>
      <c r="O613" s="76"/>
    </row>
    <row r="614" spans="1:15" ht="15" x14ac:dyDescent="0.25">
      <c r="A614" s="5"/>
      <c r="B614" s="5"/>
      <c r="C614" s="5"/>
      <c r="D614" s="5"/>
      <c r="E614" s="5"/>
      <c r="F614" s="76"/>
      <c r="G614" s="76"/>
      <c r="H614" s="76"/>
      <c r="I614" s="76"/>
      <c r="J614" s="76"/>
      <c r="K614" s="76"/>
      <c r="L614" s="76"/>
      <c r="M614" s="76"/>
      <c r="N614" s="76"/>
      <c r="O614" s="76"/>
    </row>
    <row r="615" spans="1:15" ht="15" x14ac:dyDescent="0.25">
      <c r="A615" s="5"/>
      <c r="B615" s="5"/>
      <c r="C615" s="5"/>
      <c r="D615" s="5"/>
      <c r="E615" s="5"/>
      <c r="F615" s="58"/>
      <c r="G615" s="58"/>
      <c r="H615" s="58"/>
      <c r="I615" s="58"/>
      <c r="J615" s="58"/>
      <c r="K615" s="58"/>
      <c r="L615" s="58"/>
      <c r="M615" s="58"/>
      <c r="N615" s="58"/>
      <c r="O615" s="58"/>
    </row>
    <row r="616" spans="1:15" ht="15" x14ac:dyDescent="0.25">
      <c r="A616" s="5"/>
      <c r="B616" s="5"/>
      <c r="C616" s="5"/>
      <c r="D616" s="5"/>
      <c r="E616" s="5"/>
      <c r="F616" s="92"/>
      <c r="G616" s="92"/>
      <c r="H616" s="92"/>
      <c r="I616" s="92"/>
      <c r="J616" s="92"/>
      <c r="K616" s="92"/>
      <c r="L616" s="92"/>
      <c r="M616" s="92"/>
      <c r="N616" s="92"/>
      <c r="O616" s="92"/>
    </row>
    <row r="617" spans="1:15" ht="15" x14ac:dyDescent="0.25">
      <c r="A617" s="5"/>
      <c r="B617" s="5"/>
      <c r="C617" s="5"/>
      <c r="D617" s="5"/>
      <c r="E617" s="5"/>
      <c r="F617" s="58"/>
      <c r="G617" s="58"/>
      <c r="H617" s="58"/>
      <c r="I617" s="58"/>
      <c r="J617" s="58"/>
      <c r="K617" s="58"/>
      <c r="L617" s="58"/>
      <c r="M617" s="58"/>
      <c r="N617" s="58"/>
      <c r="O617" s="58"/>
    </row>
    <row r="618" spans="1:15" ht="15" x14ac:dyDescent="0.25">
      <c r="A618" s="5"/>
      <c r="B618" s="5"/>
      <c r="C618" s="5"/>
      <c r="D618" s="5"/>
      <c r="E618" s="5"/>
      <c r="F618" s="58"/>
      <c r="G618" s="58"/>
      <c r="H618" s="58"/>
      <c r="I618" s="58"/>
      <c r="J618" s="58"/>
      <c r="K618" s="58"/>
      <c r="L618" s="58"/>
      <c r="M618" s="58"/>
      <c r="N618" s="58"/>
      <c r="O618" s="58"/>
    </row>
    <row r="619" spans="1:15" ht="15" x14ac:dyDescent="0.25">
      <c r="A619" s="5"/>
      <c r="B619" s="5"/>
      <c r="C619" s="5"/>
      <c r="D619" s="5"/>
      <c r="E619" s="5"/>
      <c r="F619" s="58"/>
      <c r="G619" s="58"/>
      <c r="H619" s="58"/>
      <c r="I619" s="58"/>
      <c r="J619" s="58"/>
      <c r="K619" s="58"/>
      <c r="L619" s="58"/>
      <c r="M619" s="58"/>
      <c r="N619" s="58"/>
      <c r="O619" s="58"/>
    </row>
    <row r="620" spans="1:15" ht="15" x14ac:dyDescent="0.25">
      <c r="A620" s="5"/>
      <c r="B620" s="5"/>
      <c r="C620" s="5"/>
      <c r="D620" s="5"/>
      <c r="E620" s="5"/>
      <c r="F620" s="51"/>
      <c r="G620" s="51"/>
      <c r="H620" s="51"/>
      <c r="I620" s="51"/>
      <c r="J620" s="51"/>
      <c r="K620" s="51"/>
      <c r="L620" s="51"/>
      <c r="M620" s="51"/>
      <c r="N620" s="51"/>
      <c r="O620" s="51"/>
    </row>
    <row r="621" spans="1:15" ht="15" x14ac:dyDescent="0.25">
      <c r="A621" s="5"/>
      <c r="B621" s="5"/>
      <c r="C621" s="5"/>
      <c r="D621" s="5"/>
      <c r="E621" s="5"/>
      <c r="F621" s="51"/>
      <c r="G621" s="51"/>
      <c r="H621" s="51"/>
      <c r="I621" s="51"/>
      <c r="J621" s="51"/>
      <c r="K621" s="51"/>
      <c r="L621" s="51"/>
      <c r="M621" s="51"/>
      <c r="N621" s="51"/>
      <c r="O621" s="51"/>
    </row>
    <row r="622" spans="1:15" ht="15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</row>
    <row r="623" spans="1:15" ht="15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</row>
    <row r="624" spans="1:15" ht="15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</row>
  </sheetData>
  <printOptions horizontalCentered="1"/>
  <pageMargins left="0.95" right="0.95" top="1" bottom="0.75" header="0.55000000000000004" footer="0.55000000000000004"/>
  <pageSetup scale="54" fitToHeight="0" orientation="landscape" horizontalDpi="1200" verticalDpi="1200" r:id="rId1"/>
  <headerFooter>
    <oddHeader>&amp;R&amp;"-,Bold"&amp;16Schedule JJJ-3&amp;"Times New Roman,Bold"&amp;12
&amp;"-,Regular"&amp;11Page &amp;P of &amp;N</oddHeader>
    <oddFooter>&amp;LFile:  &amp;F&amp;RTab:  &amp;A</oddFooter>
  </headerFooter>
  <rowBreaks count="13" manualBreakCount="13">
    <brk id="28" max="16383" man="1"/>
    <brk id="81" max="16383" man="1"/>
    <brk id="140" max="16383" man="1"/>
    <brk id="190" max="16383" man="1"/>
    <brk id="212" max="16383" man="1"/>
    <brk id="251" max="16383" man="1"/>
    <brk id="298" max="16383" man="1"/>
    <brk id="354" max="16383" man="1"/>
    <brk id="402" max="16383" man="1"/>
    <brk id="444" max="16383" man="1"/>
    <brk id="466" max="16383" man="1"/>
    <brk id="502" max="16383" man="1"/>
    <brk id="53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M305"/>
  <sheetViews>
    <sheetView topLeftCell="A113" zoomScale="70" zoomScaleNormal="70" workbookViewId="0">
      <selection activeCell="A129" sqref="A129"/>
    </sheetView>
  </sheetViews>
  <sheetFormatPr defaultRowHeight="13.2" x14ac:dyDescent="0.25"/>
  <cols>
    <col min="1" max="1" width="11.21875" customWidth="1"/>
    <col min="2" max="2" width="13.77734375" customWidth="1"/>
    <col min="3" max="3" width="14.77734375" customWidth="1"/>
    <col min="4" max="4" width="14.44140625" customWidth="1"/>
    <col min="5" max="5" width="14.21875" customWidth="1"/>
    <col min="6" max="6" width="21.5546875" customWidth="1"/>
    <col min="7" max="7" width="2.77734375" customWidth="1"/>
    <col min="8" max="8" width="25.77734375" customWidth="1"/>
    <col min="9" max="9" width="2.77734375" customWidth="1"/>
    <col min="10" max="10" width="27.77734375" customWidth="1"/>
    <col min="11" max="13" width="2.77734375" customWidth="1"/>
    <col min="14" max="14" width="20.109375" bestFit="1" customWidth="1"/>
    <col min="15" max="15" width="3.77734375" customWidth="1"/>
    <col min="16" max="16" width="6.109375" customWidth="1"/>
    <col min="17" max="20" width="9.109375" hidden="1" customWidth="1"/>
    <col min="21" max="21" width="9.88671875" bestFit="1" customWidth="1"/>
    <col min="25" max="25" width="13.77734375" customWidth="1"/>
    <col min="29" max="29" width="11.21875" bestFit="1" customWidth="1"/>
    <col min="30" max="30" width="4.77734375" customWidth="1"/>
    <col min="31" max="31" width="11.21875" bestFit="1" customWidth="1"/>
    <col min="32" max="32" width="4.77734375" customWidth="1"/>
    <col min="33" max="33" width="11.21875" bestFit="1" customWidth="1"/>
    <col min="34" max="34" width="4.77734375" customWidth="1"/>
    <col min="35" max="35" width="11.21875" bestFit="1" customWidth="1"/>
    <col min="36" max="36" width="4.77734375" customWidth="1"/>
    <col min="37" max="37" width="11.21875" bestFit="1" customWidth="1"/>
    <col min="38" max="38" width="4.77734375" customWidth="1"/>
    <col min="39" max="39" width="12.21875" bestFit="1" customWidth="1"/>
  </cols>
  <sheetData>
    <row r="1" spans="1:39" ht="20.100000000000001" hidden="1" customHeight="1" x14ac:dyDescent="0.3">
      <c r="A1" s="1" t="s">
        <v>0</v>
      </c>
      <c r="B1" s="2"/>
      <c r="C1" s="1" t="s">
        <v>48</v>
      </c>
      <c r="D1" s="2"/>
      <c r="E1" s="2"/>
      <c r="F1" s="2"/>
      <c r="G1" s="2"/>
      <c r="H1" s="2"/>
      <c r="I1" s="2"/>
      <c r="J1" s="2"/>
      <c r="K1" s="2"/>
    </row>
    <row r="2" spans="1:39" ht="20.100000000000001" hidden="1" customHeight="1" x14ac:dyDescent="0.3">
      <c r="A2" s="1" t="s">
        <v>1</v>
      </c>
      <c r="B2" s="1"/>
      <c r="C2" s="4">
        <v>49225</v>
      </c>
      <c r="D2" s="1"/>
      <c r="E2" s="1"/>
      <c r="F2" s="1"/>
      <c r="G2" s="1"/>
      <c r="H2" s="2"/>
      <c r="I2" s="2"/>
      <c r="J2" s="2"/>
      <c r="K2" s="2"/>
      <c r="M2" s="5"/>
      <c r="N2" s="5"/>
      <c r="O2" s="5"/>
    </row>
    <row r="3" spans="1:39" ht="20.100000000000001" hidden="1" customHeight="1" x14ac:dyDescent="0.3">
      <c r="A3" s="1" t="s">
        <v>55</v>
      </c>
      <c r="B3" s="1"/>
      <c r="C3" s="1" t="s">
        <v>49</v>
      </c>
      <c r="D3" s="1"/>
      <c r="E3" s="1"/>
      <c r="F3" s="1"/>
      <c r="G3" s="1"/>
      <c r="H3" s="128"/>
      <c r="I3" s="2"/>
      <c r="J3" s="125"/>
      <c r="K3" s="2"/>
      <c r="M3" s="5"/>
      <c r="N3" s="5"/>
      <c r="O3" s="5"/>
    </row>
    <row r="4" spans="1:39" ht="20.100000000000001" hidden="1" customHeight="1" x14ac:dyDescent="0.3">
      <c r="A4" s="1" t="s">
        <v>3</v>
      </c>
      <c r="B4" s="1"/>
      <c r="C4" s="6">
        <v>43373</v>
      </c>
      <c r="D4" s="1"/>
      <c r="E4" s="1"/>
      <c r="F4" s="1"/>
      <c r="G4" s="1"/>
      <c r="H4" s="128"/>
      <c r="I4" s="2"/>
      <c r="J4" s="126"/>
      <c r="K4" s="2"/>
      <c r="M4" s="5"/>
      <c r="N4" s="5"/>
      <c r="O4" s="5"/>
    </row>
    <row r="5" spans="1:39" ht="20.100000000000001" hidden="1" customHeight="1" x14ac:dyDescent="0.3">
      <c r="A5" s="2"/>
      <c r="B5" s="2"/>
      <c r="C5" s="2"/>
      <c r="D5" s="2"/>
      <c r="E5" s="129"/>
      <c r="F5" s="129"/>
      <c r="G5" s="129"/>
      <c r="H5" s="128"/>
      <c r="I5" s="2"/>
      <c r="J5" s="125"/>
      <c r="K5" s="2"/>
      <c r="M5" s="5"/>
      <c r="N5" s="5"/>
      <c r="O5" s="5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</row>
    <row r="6" spans="1:39" ht="20.100000000000001" hidden="1" customHeight="1" x14ac:dyDescent="0.3">
      <c r="A6" s="1"/>
      <c r="B6" s="2"/>
      <c r="C6" s="2"/>
      <c r="D6" s="2"/>
      <c r="E6" s="2"/>
      <c r="F6" s="2"/>
      <c r="G6" s="2"/>
      <c r="H6" s="2"/>
      <c r="I6" s="2"/>
      <c r="J6" s="2"/>
      <c r="K6" s="2"/>
      <c r="M6" s="5"/>
      <c r="N6" s="5"/>
      <c r="O6" s="5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</row>
    <row r="7" spans="1:39" ht="20.100000000000001" hidden="1" customHeight="1" x14ac:dyDescent="0.3">
      <c r="A7" s="1"/>
      <c r="B7" s="2"/>
      <c r="C7" s="2"/>
      <c r="D7" s="2"/>
      <c r="E7" s="2"/>
      <c r="F7" s="2"/>
      <c r="G7" s="2"/>
      <c r="H7" s="2"/>
      <c r="I7" s="2"/>
      <c r="J7" s="2"/>
      <c r="K7" s="2"/>
      <c r="M7" s="5"/>
      <c r="N7" s="5"/>
      <c r="O7" s="5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</row>
    <row r="8" spans="1:39" ht="20.100000000000001" hidden="1" customHeight="1" x14ac:dyDescent="0.3">
      <c r="A8" s="2"/>
      <c r="B8" s="2"/>
      <c r="C8" s="2"/>
      <c r="D8" s="2"/>
      <c r="E8" s="2"/>
      <c r="F8" s="2"/>
      <c r="G8" s="2"/>
      <c r="H8" s="1"/>
      <c r="I8" s="9"/>
      <c r="J8" s="1"/>
      <c r="K8" s="10"/>
      <c r="M8" s="5"/>
      <c r="N8" s="5"/>
      <c r="O8" s="5"/>
    </row>
    <row r="9" spans="1:39" ht="20.100000000000001" hidden="1" customHeight="1" x14ac:dyDescent="0.3">
      <c r="A9" s="2"/>
      <c r="B9" s="2"/>
      <c r="C9" s="2"/>
      <c r="D9" s="2"/>
      <c r="E9" s="2"/>
      <c r="F9" s="2"/>
      <c r="G9" s="2"/>
      <c r="H9" s="2"/>
      <c r="I9" s="9"/>
      <c r="J9" s="10"/>
      <c r="K9" s="10"/>
      <c r="M9" s="5"/>
      <c r="N9" s="5"/>
      <c r="O9" s="5"/>
      <c r="V9" s="11"/>
    </row>
    <row r="10" spans="1:39" ht="20.100000000000001" hidden="1" customHeight="1" x14ac:dyDescent="0.3">
      <c r="A10" s="2"/>
      <c r="B10" s="2"/>
      <c r="C10" s="2"/>
      <c r="D10" s="2"/>
      <c r="E10" s="2"/>
      <c r="F10" s="2"/>
      <c r="G10" s="2"/>
      <c r="H10" s="9"/>
      <c r="I10" s="9"/>
      <c r="J10" s="10"/>
      <c r="K10" s="10"/>
      <c r="M10" s="5"/>
      <c r="N10" s="5"/>
      <c r="O10" s="5"/>
    </row>
    <row r="11" spans="1:39" ht="20.100000000000001" hidden="1" customHeight="1" x14ac:dyDescent="0.3">
      <c r="A11" s="2"/>
      <c r="B11" s="2"/>
      <c r="C11" s="2"/>
      <c r="D11" s="2"/>
      <c r="E11" s="2"/>
      <c r="F11" s="2"/>
      <c r="G11" s="2"/>
      <c r="H11" s="12"/>
      <c r="I11" s="9"/>
      <c r="J11" s="13"/>
      <c r="K11" s="9"/>
      <c r="M11" s="5"/>
      <c r="N11" s="5"/>
      <c r="O11" s="5"/>
    </row>
    <row r="12" spans="1:39" ht="20.100000000000001" hidden="1" customHeight="1" x14ac:dyDescent="0.3">
      <c r="A12" s="2"/>
      <c r="B12" s="2"/>
      <c r="C12" s="2"/>
      <c r="D12" s="2"/>
      <c r="E12" s="2"/>
      <c r="F12" s="2"/>
      <c r="G12" s="2"/>
      <c r="H12" s="9"/>
      <c r="I12" s="9"/>
      <c r="J12" s="14"/>
      <c r="K12" s="14"/>
      <c r="M12" s="5"/>
      <c r="N12" s="5"/>
      <c r="O12" s="5"/>
      <c r="Z12" s="7"/>
    </row>
    <row r="13" spans="1:39" ht="20.100000000000001" hidden="1" customHeight="1" x14ac:dyDescent="0.3">
      <c r="A13" s="15"/>
      <c r="B13" s="2"/>
      <c r="C13" s="2"/>
      <c r="D13" s="2"/>
      <c r="E13" s="2"/>
      <c r="F13" s="2"/>
      <c r="G13" s="2"/>
      <c r="H13" s="16"/>
      <c r="I13" s="16"/>
      <c r="J13" s="17"/>
      <c r="K13" s="17"/>
      <c r="M13" s="5"/>
      <c r="N13" s="5"/>
      <c r="O13" s="5"/>
      <c r="Z13" s="7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</row>
    <row r="14" spans="1:39" ht="20.100000000000001" hidden="1" customHeight="1" x14ac:dyDescent="0.3">
      <c r="A14" s="19"/>
      <c r="B14" s="1"/>
      <c r="C14" s="1"/>
      <c r="D14" s="2"/>
      <c r="E14" s="2"/>
      <c r="F14" s="2"/>
      <c r="G14" s="2"/>
      <c r="H14" s="20"/>
      <c r="I14" s="20"/>
      <c r="J14" s="21"/>
      <c r="K14" s="21"/>
      <c r="M14" s="5"/>
      <c r="N14" s="5"/>
      <c r="O14" s="5"/>
      <c r="Z14" s="7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</row>
    <row r="15" spans="1:39" ht="20.100000000000001" hidden="1" customHeight="1" x14ac:dyDescent="0.3">
      <c r="A15" s="22"/>
      <c r="B15" s="2"/>
      <c r="C15" s="2"/>
      <c r="D15" s="2"/>
      <c r="E15" s="2"/>
      <c r="F15" s="2"/>
      <c r="G15" s="2"/>
      <c r="H15" s="2"/>
      <c r="I15" s="2"/>
      <c r="J15" s="2"/>
      <c r="K15" s="2"/>
      <c r="M15" s="5"/>
      <c r="N15" s="5"/>
      <c r="O15" s="5"/>
      <c r="Z15" s="7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</row>
    <row r="16" spans="1:39" ht="20.100000000000001" hidden="1" customHeight="1" x14ac:dyDescent="0.3">
      <c r="A16" s="23"/>
      <c r="B16" s="23"/>
      <c r="C16" s="23"/>
      <c r="D16" s="23"/>
      <c r="E16" s="99"/>
      <c r="F16" s="99"/>
      <c r="G16" s="99"/>
      <c r="H16" s="97"/>
      <c r="I16" s="24"/>
      <c r="J16" s="25"/>
      <c r="K16" s="26"/>
      <c r="M16" s="5"/>
      <c r="N16" s="52"/>
      <c r="O16" s="5"/>
      <c r="Z16" s="7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</row>
    <row r="17" spans="1:39" ht="20.100000000000001" hidden="1" customHeight="1" x14ac:dyDescent="0.3">
      <c r="A17" s="23"/>
      <c r="B17" s="23"/>
      <c r="C17" s="23"/>
      <c r="D17" s="23"/>
      <c r="E17" s="99"/>
      <c r="F17" s="99"/>
      <c r="G17" s="99"/>
      <c r="H17" s="97"/>
      <c r="I17" s="24"/>
      <c r="J17" s="97"/>
      <c r="K17" s="26"/>
      <c r="M17" s="5"/>
      <c r="N17" s="5"/>
      <c r="O17" s="5"/>
      <c r="Z17" s="7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</row>
    <row r="18" spans="1:39" ht="20.100000000000001" hidden="1" customHeight="1" x14ac:dyDescent="0.3">
      <c r="A18" s="23"/>
      <c r="B18" s="23"/>
      <c r="C18" s="23"/>
      <c r="D18" s="23"/>
      <c r="E18" s="99"/>
      <c r="F18" s="99"/>
      <c r="G18" s="99"/>
      <c r="H18" s="97"/>
      <c r="I18" s="24"/>
      <c r="J18" s="97"/>
      <c r="K18" s="24"/>
      <c r="M18" s="5"/>
      <c r="N18" s="5"/>
      <c r="O18" s="5"/>
      <c r="Z18" s="7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</row>
    <row r="19" spans="1:39" ht="20.100000000000001" hidden="1" customHeight="1" x14ac:dyDescent="0.3">
      <c r="A19" s="23"/>
      <c r="B19" s="23"/>
      <c r="C19" s="23"/>
      <c r="D19" s="23"/>
      <c r="E19" s="99"/>
      <c r="F19" s="99"/>
      <c r="G19" s="99"/>
      <c r="H19" s="97"/>
      <c r="I19" s="27"/>
      <c r="J19" s="97"/>
      <c r="K19" s="26"/>
      <c r="M19" s="5"/>
      <c r="N19" s="52"/>
      <c r="O19" s="5"/>
      <c r="Z19" s="7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</row>
    <row r="20" spans="1:39" ht="20.100000000000001" hidden="1" customHeight="1" x14ac:dyDescent="0.3">
      <c r="A20" s="23"/>
      <c r="B20" s="23"/>
      <c r="C20" s="23"/>
      <c r="D20" s="23"/>
      <c r="E20" s="99"/>
      <c r="F20" s="99"/>
      <c r="G20" s="99"/>
      <c r="H20" s="28"/>
      <c r="I20" s="27"/>
      <c r="J20" s="98"/>
      <c r="K20" s="29"/>
      <c r="M20" s="5"/>
      <c r="N20" s="5"/>
      <c r="O20" s="5"/>
      <c r="Z20" s="7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</row>
    <row r="21" spans="1:39" ht="20.100000000000001" hidden="1" customHeight="1" x14ac:dyDescent="0.3">
      <c r="A21" s="31"/>
      <c r="B21" s="31"/>
      <c r="C21" s="31"/>
      <c r="D21" s="31"/>
      <c r="E21" s="1"/>
      <c r="F21" s="1"/>
      <c r="G21" s="1"/>
      <c r="H21" s="32"/>
      <c r="I21" s="33"/>
      <c r="J21" s="32"/>
      <c r="K21" s="33"/>
      <c r="M21" s="5"/>
      <c r="N21" s="5"/>
      <c r="O21" s="5"/>
      <c r="Z21" s="7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</row>
    <row r="22" spans="1:39" ht="20.100000000000001" hidden="1" customHeight="1" x14ac:dyDescent="0.3">
      <c r="A22" s="23"/>
      <c r="B22" s="23"/>
      <c r="C22" s="23"/>
      <c r="D22" s="23"/>
      <c r="E22" s="2"/>
      <c r="F22" s="2"/>
      <c r="G22" s="2"/>
      <c r="H22" s="30"/>
      <c r="I22" s="27"/>
      <c r="J22" s="30"/>
      <c r="K22" s="27"/>
      <c r="M22" s="5"/>
      <c r="N22" s="5"/>
      <c r="O22" s="5"/>
      <c r="Z22" s="7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</row>
    <row r="23" spans="1:39" ht="20.100000000000001" hidden="1" customHeight="1" x14ac:dyDescent="0.3">
      <c r="A23" s="23"/>
      <c r="B23" s="23"/>
      <c r="C23" s="23"/>
      <c r="D23" s="78"/>
      <c r="E23" s="2"/>
      <c r="F23" s="2"/>
      <c r="G23" s="2"/>
      <c r="H23" s="30"/>
      <c r="I23" s="27"/>
      <c r="J23" s="30"/>
      <c r="K23" s="24"/>
      <c r="M23" s="5"/>
      <c r="N23" s="5"/>
      <c r="O23" s="5"/>
      <c r="Z23" s="7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</row>
    <row r="24" spans="1:39" ht="20.100000000000001" hidden="1" customHeight="1" x14ac:dyDescent="0.3">
      <c r="A24" s="31"/>
      <c r="B24" s="31"/>
      <c r="C24" s="31"/>
      <c r="D24" s="31"/>
      <c r="E24" s="1"/>
      <c r="F24" s="1"/>
      <c r="G24" s="1"/>
      <c r="H24" s="116"/>
      <c r="I24" s="33"/>
      <c r="J24" s="116"/>
      <c r="K24" s="33"/>
      <c r="M24" s="5"/>
      <c r="N24" s="34"/>
      <c r="O24" s="5"/>
      <c r="Z24" s="7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</row>
    <row r="25" spans="1:39" ht="20.100000000000001" hidden="1" customHeight="1" x14ac:dyDescent="0.3">
      <c r="A25" s="31"/>
      <c r="B25" s="31"/>
      <c r="C25" s="31"/>
      <c r="D25" s="31"/>
      <c r="E25" s="1"/>
      <c r="F25" s="1"/>
      <c r="G25" s="1"/>
      <c r="H25" s="32"/>
      <c r="I25" s="33"/>
      <c r="J25" s="32"/>
      <c r="K25" s="33"/>
      <c r="M25" s="5"/>
      <c r="N25" s="34"/>
      <c r="O25" s="5"/>
      <c r="Z25" s="7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</row>
    <row r="26" spans="1:39" ht="20.100000000000001" hidden="1" customHeight="1" x14ac:dyDescent="0.3">
      <c r="B26" s="31"/>
      <c r="C26" s="31"/>
      <c r="D26" s="31"/>
      <c r="E26" s="1"/>
      <c r="F26" s="1"/>
      <c r="G26" s="1"/>
      <c r="H26" s="32"/>
      <c r="I26" s="33"/>
      <c r="J26" s="32"/>
      <c r="K26" s="33"/>
      <c r="M26" s="5"/>
      <c r="N26" s="34"/>
      <c r="O26" s="5"/>
      <c r="Z26" s="7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</row>
    <row r="27" spans="1:39" ht="20.100000000000001" hidden="1" customHeight="1" x14ac:dyDescent="0.3">
      <c r="A27" s="2"/>
      <c r="B27" s="2"/>
      <c r="C27" s="2"/>
      <c r="D27" s="2"/>
      <c r="E27" s="2"/>
      <c r="F27" s="2"/>
      <c r="G27" s="2"/>
      <c r="H27" s="2"/>
      <c r="I27" s="35"/>
      <c r="J27" s="2"/>
      <c r="K27" s="35"/>
      <c r="L27" s="35"/>
      <c r="Z27" s="7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</row>
    <row r="28" spans="1:39" ht="20.100000000000001" hidden="1" customHeight="1" x14ac:dyDescent="0.25">
      <c r="H28" s="36"/>
      <c r="I28" s="37"/>
      <c r="J28" s="37"/>
      <c r="K28" s="37"/>
      <c r="Z28" s="7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</row>
    <row r="29" spans="1:39" ht="15.75" customHeight="1" x14ac:dyDescent="0.3">
      <c r="A29" s="38" t="s">
        <v>0</v>
      </c>
      <c r="B29" s="5"/>
      <c r="C29" s="38" t="str">
        <f>C1</f>
        <v>473-20-1554.WS</v>
      </c>
      <c r="D29" s="5"/>
      <c r="E29" s="5"/>
      <c r="F29" s="5"/>
      <c r="G29" s="5"/>
      <c r="H29" s="5"/>
      <c r="I29" s="5"/>
      <c r="J29" s="5"/>
      <c r="K29" s="5"/>
      <c r="M29" s="5"/>
      <c r="N29" s="5"/>
      <c r="Z29" s="7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</row>
    <row r="30" spans="1:39" ht="15.75" customHeight="1" x14ac:dyDescent="0.3">
      <c r="A30" s="38" t="s">
        <v>1</v>
      </c>
      <c r="B30" s="38"/>
      <c r="C30" s="40">
        <f>C2</f>
        <v>49225</v>
      </c>
      <c r="D30" s="38"/>
      <c r="E30" s="5"/>
      <c r="F30" s="5"/>
      <c r="G30" s="5"/>
      <c r="H30" s="5"/>
      <c r="I30" s="5"/>
      <c r="J30" s="5"/>
      <c r="K30" s="5"/>
      <c r="M30" s="5"/>
      <c r="N30" s="5"/>
      <c r="Z30" s="7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</row>
    <row r="31" spans="1:39" ht="15.75" customHeight="1" x14ac:dyDescent="0.3">
      <c r="A31" s="38" t="s">
        <v>56</v>
      </c>
      <c r="B31" s="38"/>
      <c r="C31" s="38" t="s">
        <v>49</v>
      </c>
      <c r="D31" s="38"/>
      <c r="E31" s="5"/>
      <c r="F31" s="5"/>
      <c r="G31" s="5"/>
      <c r="H31" s="5"/>
      <c r="I31" s="5"/>
      <c r="J31" s="5"/>
      <c r="K31" s="5"/>
      <c r="M31" s="5"/>
      <c r="N31" s="5"/>
      <c r="Z31" s="7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</row>
    <row r="32" spans="1:39" s="107" customFormat="1" ht="15.75" customHeight="1" x14ac:dyDescent="0.3">
      <c r="A32" s="144" t="s">
        <v>3</v>
      </c>
      <c r="B32" s="144"/>
      <c r="C32" s="145">
        <f>1*$C4</f>
        <v>43373</v>
      </c>
      <c r="D32" s="144"/>
      <c r="E32" s="146"/>
      <c r="F32" s="5"/>
      <c r="G32" s="146"/>
      <c r="H32" s="146"/>
      <c r="I32" s="146"/>
      <c r="J32" s="146"/>
      <c r="K32" s="146"/>
      <c r="M32" s="146"/>
      <c r="N32" s="146"/>
      <c r="Z32" s="147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</row>
    <row r="33" spans="1:39" s="107" customFormat="1" ht="15.75" customHeight="1" x14ac:dyDescent="0.25">
      <c r="A33" s="146"/>
      <c r="B33" s="146"/>
      <c r="C33" s="146"/>
      <c r="D33" s="146"/>
      <c r="E33" s="146"/>
      <c r="F33" s="5"/>
      <c r="G33" s="146"/>
      <c r="H33" s="149"/>
      <c r="I33" s="146"/>
      <c r="J33" s="146"/>
      <c r="K33" s="146"/>
      <c r="M33" s="146"/>
      <c r="N33" s="146"/>
      <c r="Z33" s="147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</row>
    <row r="34" spans="1:39" s="107" customFormat="1" ht="15.75" customHeight="1" x14ac:dyDescent="0.3">
      <c r="A34" s="146"/>
      <c r="B34" s="146"/>
      <c r="C34" s="146"/>
      <c r="D34" s="146"/>
      <c r="E34" s="146"/>
      <c r="F34" s="144"/>
      <c r="G34" s="146"/>
      <c r="H34" s="144"/>
      <c r="I34" s="151"/>
      <c r="J34" s="144"/>
      <c r="K34" s="152"/>
      <c r="M34" s="146"/>
      <c r="N34" s="146"/>
      <c r="Z34" s="147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</row>
    <row r="35" spans="1:39" s="107" customFormat="1" ht="15.75" customHeight="1" x14ac:dyDescent="0.3">
      <c r="A35" s="146"/>
      <c r="B35" s="146"/>
      <c r="C35" s="146"/>
      <c r="D35" s="146"/>
      <c r="E35" s="146"/>
      <c r="F35" s="144"/>
      <c r="G35" s="146"/>
      <c r="H35" s="144"/>
      <c r="I35" s="151"/>
      <c r="J35" s="152"/>
      <c r="K35" s="152"/>
      <c r="M35" s="146"/>
      <c r="N35" s="146"/>
      <c r="Z35" s="147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</row>
    <row r="36" spans="1:39" s="107" customFormat="1" ht="15.75" customHeight="1" x14ac:dyDescent="0.3">
      <c r="A36" s="144" t="s">
        <v>19</v>
      </c>
      <c r="B36" s="146"/>
      <c r="C36" s="146"/>
      <c r="D36" s="146"/>
      <c r="E36" s="153"/>
      <c r="F36" s="151" t="s">
        <v>6</v>
      </c>
      <c r="G36" s="153"/>
      <c r="H36" s="151" t="s">
        <v>6</v>
      </c>
      <c r="I36" s="151"/>
      <c r="J36" s="152"/>
      <c r="K36" s="152"/>
      <c r="M36" s="146"/>
      <c r="N36" s="146"/>
      <c r="Z36" s="147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</row>
    <row r="37" spans="1:39" s="107" customFormat="1" ht="15.75" customHeight="1" x14ac:dyDescent="0.3">
      <c r="A37" s="146"/>
      <c r="B37" s="146"/>
      <c r="C37" s="146"/>
      <c r="D37" s="146"/>
      <c r="E37" s="146"/>
      <c r="F37" s="154" t="s">
        <v>126</v>
      </c>
      <c r="G37" s="146"/>
      <c r="H37" s="154" t="s">
        <v>127</v>
      </c>
      <c r="I37" s="151"/>
      <c r="J37" s="155" t="s">
        <v>128</v>
      </c>
      <c r="K37" s="151"/>
      <c r="M37" s="146"/>
      <c r="N37" s="146"/>
      <c r="Z37" s="147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</row>
    <row r="38" spans="1:39" s="107" customFormat="1" ht="15.75" customHeight="1" x14ac:dyDescent="0.3">
      <c r="A38" s="146"/>
      <c r="B38" s="146"/>
      <c r="C38" s="146"/>
      <c r="D38" s="146"/>
      <c r="E38" s="146"/>
      <c r="F38" s="362" t="s">
        <v>11</v>
      </c>
      <c r="G38" s="146"/>
      <c r="H38" s="362" t="s">
        <v>12</v>
      </c>
      <c r="I38" s="151"/>
      <c r="J38" s="363" t="s">
        <v>84</v>
      </c>
      <c r="K38" s="157"/>
      <c r="M38" s="146"/>
      <c r="N38" s="146"/>
      <c r="Z38" s="147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</row>
    <row r="39" spans="1:39" ht="15.75" customHeight="1" x14ac:dyDescent="0.3">
      <c r="B39" s="38"/>
      <c r="C39" s="38"/>
      <c r="D39" s="38"/>
      <c r="E39" s="146"/>
      <c r="F39" s="59"/>
      <c r="G39" s="59"/>
      <c r="H39" s="38"/>
      <c r="I39" s="5"/>
      <c r="J39" s="5"/>
      <c r="K39" s="5"/>
      <c r="M39" s="5"/>
      <c r="N39" s="5"/>
      <c r="Z39" s="7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</row>
    <row r="40" spans="1:39" ht="15.75" customHeight="1" x14ac:dyDescent="0.3">
      <c r="A40" s="38" t="s">
        <v>20</v>
      </c>
      <c r="B40" s="5"/>
      <c r="C40" s="5"/>
      <c r="D40" s="5"/>
      <c r="E40" s="146"/>
      <c r="F40" s="50"/>
      <c r="G40" s="50"/>
      <c r="H40" s="51"/>
      <c r="I40" s="51"/>
      <c r="J40" s="51"/>
      <c r="K40" s="51"/>
      <c r="M40" s="5"/>
      <c r="N40" s="5"/>
      <c r="Z40" s="7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</row>
    <row r="41" spans="1:39" ht="15.75" customHeight="1" x14ac:dyDescent="0.3">
      <c r="A41" s="115" t="s">
        <v>60</v>
      </c>
      <c r="B41" s="38"/>
      <c r="C41" s="5"/>
      <c r="D41" s="5"/>
      <c r="E41" s="146"/>
      <c r="F41" s="50"/>
      <c r="G41" s="50"/>
      <c r="H41" s="51"/>
      <c r="I41" s="51"/>
      <c r="J41" s="51"/>
      <c r="K41" s="51"/>
      <c r="M41" s="5"/>
      <c r="N41" s="5"/>
      <c r="Z41" s="7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</row>
    <row r="42" spans="1:39" s="107" customFormat="1" ht="15.75" customHeight="1" x14ac:dyDescent="0.25">
      <c r="A42" s="146"/>
      <c r="B42" s="146" t="str">
        <f>PROPER('[2]Operating Input'!E77)</f>
        <v>Salaries</v>
      </c>
      <c r="C42" s="146"/>
      <c r="D42" s="146"/>
      <c r="E42" s="146"/>
      <c r="F42" s="213">
        <v>482490.17</v>
      </c>
      <c r="G42" s="214"/>
      <c r="H42" s="213">
        <f>'[2]Operating Input'!G77</f>
        <v>508332</v>
      </c>
      <c r="I42" s="215"/>
      <c r="J42" s="213">
        <f>+F42-H42</f>
        <v>-25841.830000000016</v>
      </c>
      <c r="K42" s="215"/>
      <c r="M42" s="146"/>
      <c r="N42" s="146"/>
      <c r="Z42" s="147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</row>
    <row r="43" spans="1:39" s="107" customFormat="1" ht="15.75" customHeight="1" x14ac:dyDescent="0.25">
      <c r="A43" s="146"/>
      <c r="B43" s="146" t="str">
        <f>PROPER('[2]Operating Input'!E78)</f>
        <v>Overtime</v>
      </c>
      <c r="C43" s="146"/>
      <c r="D43" s="146"/>
      <c r="E43" s="146"/>
      <c r="F43" s="213">
        <v>56234.16</v>
      </c>
      <c r="G43" s="214"/>
      <c r="H43" s="213">
        <f>'[2]Operating Input'!G78</f>
        <v>22000</v>
      </c>
      <c r="I43" s="215"/>
      <c r="J43" s="213">
        <f t="shared" ref="J43:J79" si="0">+F43-H43</f>
        <v>34234.160000000003</v>
      </c>
      <c r="K43" s="215"/>
      <c r="M43" s="146"/>
      <c r="N43" s="146"/>
      <c r="Z43" s="147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</row>
    <row r="44" spans="1:39" s="107" customFormat="1" ht="15.75" customHeight="1" x14ac:dyDescent="0.25">
      <c r="A44" s="146" t="s">
        <v>32</v>
      </c>
      <c r="B44" s="146" t="str">
        <f>PROPER('[2]Operating Input'!E79)</f>
        <v>Special   Event   Pay</v>
      </c>
      <c r="C44" s="146"/>
      <c r="D44" s="146"/>
      <c r="E44" s="146"/>
      <c r="F44" s="213">
        <v>0</v>
      </c>
      <c r="G44" s="214"/>
      <c r="H44" s="213">
        <f>'[2]Operating Input'!G79</f>
        <v>500</v>
      </c>
      <c r="I44" s="215"/>
      <c r="J44" s="213">
        <f t="shared" si="0"/>
        <v>-500</v>
      </c>
      <c r="K44" s="215"/>
      <c r="M44" s="146"/>
      <c r="N44" s="146"/>
      <c r="Z44" s="147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</row>
    <row r="45" spans="1:39" s="107" customFormat="1" ht="15.75" customHeight="1" x14ac:dyDescent="0.25">
      <c r="A45" s="146"/>
      <c r="B45" s="146" t="str">
        <f>PROPER('[2]Operating Input'!E82)</f>
        <v>Group   Health   Insurance</v>
      </c>
      <c r="C45" s="146"/>
      <c r="D45" s="146"/>
      <c r="E45" s="146"/>
      <c r="F45" s="213">
        <v>90351.37</v>
      </c>
      <c r="G45" s="214"/>
      <c r="H45" s="213">
        <f>'[2]Operating Input'!G82</f>
        <v>84858</v>
      </c>
      <c r="I45" s="215"/>
      <c r="J45" s="213">
        <f t="shared" si="0"/>
        <v>5493.3699999999953</v>
      </c>
      <c r="K45" s="215"/>
      <c r="M45" s="146"/>
      <c r="N45" s="146"/>
      <c r="Z45" s="147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</row>
    <row r="46" spans="1:39" s="107" customFormat="1" ht="15.75" customHeight="1" x14ac:dyDescent="0.25">
      <c r="A46" s="146"/>
      <c r="B46" s="146" t="str">
        <f>PROPER('[2]Operating Input'!E83)</f>
        <v>Retirement-Tmrs</v>
      </c>
      <c r="C46" s="146"/>
      <c r="D46" s="146"/>
      <c r="E46" s="146"/>
      <c r="F46" s="213">
        <v>31509.599999999999</v>
      </c>
      <c r="G46" s="214"/>
      <c r="H46" s="213">
        <f>'[2]Operating Input'!G83</f>
        <v>34557</v>
      </c>
      <c r="I46" s="215"/>
      <c r="J46" s="213">
        <f t="shared" si="0"/>
        <v>-3047.4000000000015</v>
      </c>
      <c r="K46" s="215"/>
      <c r="M46" s="146"/>
      <c r="N46" s="146"/>
      <c r="Z46" s="147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</row>
    <row r="47" spans="1:39" s="107" customFormat="1" ht="15.75" customHeight="1" x14ac:dyDescent="0.25">
      <c r="A47" s="146"/>
      <c r="B47" s="146" t="str">
        <f>PROPER('[2]Operating Input'!E84)</f>
        <v>Workman'S   Compensation</v>
      </c>
      <c r="C47" s="146"/>
      <c r="D47" s="146"/>
      <c r="E47" s="146"/>
      <c r="F47" s="213">
        <v>16896.009999999998</v>
      </c>
      <c r="G47" s="214"/>
      <c r="H47" s="213">
        <f>'[2]Operating Input'!G84</f>
        <v>30204</v>
      </c>
      <c r="I47" s="215"/>
      <c r="J47" s="213">
        <f t="shared" si="0"/>
        <v>-13307.990000000002</v>
      </c>
      <c r="K47" s="215"/>
      <c r="M47" s="146"/>
      <c r="N47" s="146"/>
      <c r="Z47" s="147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</row>
    <row r="48" spans="1:39" s="107" customFormat="1" ht="15.75" customHeight="1" x14ac:dyDescent="0.25">
      <c r="A48" s="146"/>
      <c r="B48" s="146" t="str">
        <f>PROPER('[2]Operating Input'!E85)</f>
        <v>Longevity   Pay</v>
      </c>
      <c r="C48" s="146"/>
      <c r="D48" s="146"/>
      <c r="E48" s="146"/>
      <c r="F48" s="213">
        <v>1264</v>
      </c>
      <c r="G48" s="214"/>
      <c r="H48" s="213">
        <f>'[2]Operating Input'!G85</f>
        <v>2142</v>
      </c>
      <c r="I48" s="215"/>
      <c r="J48" s="213">
        <f t="shared" si="0"/>
        <v>-878</v>
      </c>
      <c r="K48" s="215"/>
      <c r="M48" s="146"/>
      <c r="N48" s="146"/>
      <c r="Z48" s="147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</row>
    <row r="49" spans="1:39" s="107" customFormat="1" ht="15.75" customHeight="1" x14ac:dyDescent="0.25">
      <c r="A49" s="146"/>
      <c r="B49" s="146" t="str">
        <f>PROPER('[2]Operating Input'!E86)</f>
        <v>School, Registration  &amp;   Tuition</v>
      </c>
      <c r="C49" s="146"/>
      <c r="D49" s="146"/>
      <c r="E49" s="146"/>
      <c r="F49" s="213">
        <v>6566</v>
      </c>
      <c r="G49" s="214"/>
      <c r="H49" s="213">
        <f>'[2]Operating Input'!G86</f>
        <v>5850</v>
      </c>
      <c r="I49" s="215"/>
      <c r="J49" s="213">
        <f t="shared" si="0"/>
        <v>716</v>
      </c>
      <c r="K49" s="215"/>
      <c r="M49" s="146"/>
      <c r="N49" s="146"/>
      <c r="Z49" s="147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</row>
    <row r="50" spans="1:39" s="107" customFormat="1" ht="15.75" customHeight="1" x14ac:dyDescent="0.25">
      <c r="A50" s="146" t="s">
        <v>32</v>
      </c>
      <c r="B50" s="146" t="str">
        <f>PROPER('[2]Operating Input'!E87)</f>
        <v>Travel,    Meals   &amp;  Lodging</v>
      </c>
      <c r="C50" s="146"/>
      <c r="D50" s="146"/>
      <c r="E50" s="146"/>
      <c r="F50" s="213">
        <v>785.03</v>
      </c>
      <c r="G50" s="214"/>
      <c r="H50" s="213">
        <f>'[2]Operating Input'!G87</f>
        <v>1000</v>
      </c>
      <c r="I50" s="215"/>
      <c r="J50" s="213">
        <f t="shared" si="0"/>
        <v>-214.97000000000003</v>
      </c>
      <c r="K50" s="215"/>
      <c r="M50" s="146"/>
      <c r="N50" s="146"/>
      <c r="Z50" s="147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</row>
    <row r="51" spans="1:39" s="107" customFormat="1" ht="15.75" customHeight="1" x14ac:dyDescent="0.25">
      <c r="A51" s="146" t="s">
        <v>32</v>
      </c>
      <c r="B51" s="146" t="str">
        <f>PROPER('[2]Operating Input'!E88)</f>
        <v>Uniforms</v>
      </c>
      <c r="C51" s="146"/>
      <c r="D51" s="146"/>
      <c r="E51" s="146"/>
      <c r="F51" s="213">
        <v>12932.27</v>
      </c>
      <c r="G51" s="214"/>
      <c r="H51" s="213">
        <f>'[2]Operating Input'!G88</f>
        <v>8750</v>
      </c>
      <c r="I51" s="215"/>
      <c r="J51" s="213">
        <f t="shared" si="0"/>
        <v>4182.2700000000004</v>
      </c>
      <c r="K51" s="215"/>
      <c r="M51" s="146"/>
      <c r="N51" s="146"/>
      <c r="Z51" s="147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</row>
    <row r="52" spans="1:39" s="107" customFormat="1" ht="15.75" customHeight="1" x14ac:dyDescent="0.3">
      <c r="A52" s="146"/>
      <c r="B52" s="146" t="str">
        <f>PROPER('[2]Operating Input'!E89)</f>
        <v>Contract   Labor</v>
      </c>
      <c r="C52" s="146"/>
      <c r="D52" s="146"/>
      <c r="E52" s="146"/>
      <c r="F52" s="213">
        <v>10458.42</v>
      </c>
      <c r="G52" s="214"/>
      <c r="H52" s="213">
        <f>'[2]Operating Input'!G89</f>
        <v>0</v>
      </c>
      <c r="I52" s="216"/>
      <c r="J52" s="213">
        <f t="shared" si="0"/>
        <v>10458.42</v>
      </c>
      <c r="K52" s="216"/>
      <c r="M52" s="146"/>
      <c r="N52" s="146"/>
      <c r="Z52" s="147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</row>
    <row r="53" spans="1:39" s="107" customFormat="1" ht="15.75" customHeight="1" x14ac:dyDescent="0.25">
      <c r="A53" s="146"/>
      <c r="B53" s="146" t="str">
        <f>PROPER('[2]Operating Input'!E90)</f>
        <v>Road  Maintenance</v>
      </c>
      <c r="C53" s="146"/>
      <c r="D53" s="146"/>
      <c r="E53" s="146"/>
      <c r="F53" s="213">
        <v>56392.06</v>
      </c>
      <c r="G53" s="214"/>
      <c r="H53" s="213">
        <f>'[2]Operating Input'!G90</f>
        <v>20000</v>
      </c>
      <c r="I53" s="215"/>
      <c r="J53" s="213">
        <f t="shared" si="0"/>
        <v>36392.06</v>
      </c>
      <c r="K53" s="215"/>
      <c r="M53" s="146"/>
      <c r="N53" s="146"/>
      <c r="Z53" s="147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</row>
    <row r="54" spans="1:39" s="107" customFormat="1" ht="15.75" customHeight="1" x14ac:dyDescent="0.25">
      <c r="A54" s="146"/>
      <c r="B54" s="146" t="str">
        <f>PROPER('[2]Operating Input'!E94)</f>
        <v>Legal</v>
      </c>
      <c r="C54" s="146"/>
      <c r="D54" s="146"/>
      <c r="E54" s="146"/>
      <c r="F54" s="213">
        <v>100</v>
      </c>
      <c r="G54" s="214"/>
      <c r="H54" s="213">
        <f>'[2]Operating Input'!G94</f>
        <v>0</v>
      </c>
      <c r="I54" s="215"/>
      <c r="J54" s="213">
        <f t="shared" si="0"/>
        <v>100</v>
      </c>
      <c r="K54" s="215"/>
      <c r="M54" s="146"/>
      <c r="N54" s="146"/>
      <c r="Z54" s="147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</row>
    <row r="55" spans="1:39" s="107" customFormat="1" ht="15.75" customHeight="1" x14ac:dyDescent="0.3">
      <c r="A55" s="146"/>
      <c r="B55" s="146" t="str">
        <f>PROPER('[2]Operating Input'!E96)</f>
        <v>Water   Meters</v>
      </c>
      <c r="C55" s="146"/>
      <c r="D55" s="146"/>
      <c r="E55" s="146"/>
      <c r="F55" s="213">
        <v>552039.11</v>
      </c>
      <c r="G55" s="214"/>
      <c r="H55" s="213">
        <f>'[2]Operating Input'!G96</f>
        <v>470400</v>
      </c>
      <c r="I55" s="216"/>
      <c r="J55" s="213">
        <f t="shared" si="0"/>
        <v>81639.109999999986</v>
      </c>
      <c r="K55" s="216"/>
      <c r="M55" s="146"/>
      <c r="N55" s="146"/>
      <c r="Z55" s="147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</row>
    <row r="56" spans="1:39" s="107" customFormat="1" ht="15.75" customHeight="1" x14ac:dyDescent="0.25">
      <c r="A56" s="146"/>
      <c r="B56" s="146" t="str">
        <f>PROPER('[2]Operating Input'!E97)</f>
        <v>Computer   Software    /    Hard\Iare</v>
      </c>
      <c r="C56" s="146"/>
      <c r="D56" s="146"/>
      <c r="E56" s="146"/>
      <c r="F56" s="213">
        <v>993.38</v>
      </c>
      <c r="G56" s="214"/>
      <c r="H56" s="213">
        <f>'[2]Operating Input'!G97</f>
        <v>5500</v>
      </c>
      <c r="I56" s="215"/>
      <c r="J56" s="213">
        <f t="shared" si="0"/>
        <v>-4506.62</v>
      </c>
      <c r="K56" s="215"/>
      <c r="M56" s="146"/>
      <c r="N56" s="146"/>
      <c r="Z56" s="147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</row>
    <row r="57" spans="1:39" s="107" customFormat="1" ht="15.75" customHeight="1" x14ac:dyDescent="0.25">
      <c r="A57" s="146"/>
      <c r="B57" s="146" t="str">
        <f>PROPER('[2]Operating Input'!E98)</f>
        <v>Office   Supplies</v>
      </c>
      <c r="C57" s="146"/>
      <c r="D57" s="146"/>
      <c r="E57" s="146"/>
      <c r="F57" s="213">
        <v>712.66</v>
      </c>
      <c r="G57" s="214"/>
      <c r="H57" s="213">
        <f>'[2]Operating Input'!G98</f>
        <v>2000</v>
      </c>
      <c r="I57" s="215"/>
      <c r="J57" s="213">
        <f t="shared" si="0"/>
        <v>-1287.3400000000001</v>
      </c>
      <c r="K57" s="215"/>
      <c r="M57" s="146"/>
      <c r="N57" s="146"/>
      <c r="Z57" s="147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</row>
    <row r="58" spans="1:39" s="107" customFormat="1" ht="15.75" customHeight="1" x14ac:dyDescent="0.25">
      <c r="A58" s="146"/>
      <c r="B58" s="146" t="str">
        <f>PROPER('[2]Operating Input'!E99)</f>
        <v>Materials/Supplies</v>
      </c>
      <c r="C58" s="146"/>
      <c r="D58" s="146"/>
      <c r="E58" s="146"/>
      <c r="F58" s="213">
        <v>168938.48</v>
      </c>
      <c r="G58" s="214"/>
      <c r="H58" s="213">
        <f>'[2]Operating Input'!G99</f>
        <v>160500</v>
      </c>
      <c r="I58" s="215"/>
      <c r="J58" s="213">
        <f t="shared" si="0"/>
        <v>8438.4800000000105</v>
      </c>
      <c r="K58" s="215"/>
      <c r="M58" s="146"/>
      <c r="N58" s="146"/>
      <c r="Z58" s="147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</row>
    <row r="59" spans="1:39" s="107" customFormat="1" ht="15.75" customHeight="1" x14ac:dyDescent="0.25">
      <c r="A59" s="146"/>
      <c r="B59" s="146" t="str">
        <f>PROPER('[2]Operating Input'!E103)</f>
        <v>Chemicals</v>
      </c>
      <c r="C59" s="146"/>
      <c r="D59" s="146"/>
      <c r="E59" s="146"/>
      <c r="F59" s="213">
        <v>14666.73</v>
      </c>
      <c r="G59" s="214"/>
      <c r="H59" s="213">
        <f>'[2]Operating Input'!G103</f>
        <v>20000</v>
      </c>
      <c r="I59" s="215"/>
      <c r="J59" s="213">
        <f t="shared" si="0"/>
        <v>-5333.27</v>
      </c>
      <c r="K59" s="215"/>
      <c r="M59" s="146"/>
      <c r="N59" s="146"/>
      <c r="Z59" s="147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</row>
    <row r="60" spans="1:39" s="107" customFormat="1" ht="15.75" customHeight="1" x14ac:dyDescent="0.25">
      <c r="A60" s="146"/>
      <c r="B60" s="146" t="str">
        <f>PROPER('[2]Operating Input'!E104)</f>
        <v>Maintenance   Agreements</v>
      </c>
      <c r="C60" s="146"/>
      <c r="D60" s="146"/>
      <c r="E60" s="146"/>
      <c r="F60" s="213">
        <v>26609.69</v>
      </c>
      <c r="G60" s="214"/>
      <c r="H60" s="213">
        <f>'[2]Operating Input'!G104</f>
        <v>27000</v>
      </c>
      <c r="I60" s="215"/>
      <c r="J60" s="213">
        <f t="shared" si="0"/>
        <v>-390.31000000000131</v>
      </c>
      <c r="K60" s="215"/>
      <c r="M60" s="146"/>
      <c r="N60" s="146"/>
      <c r="Z60" s="147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</row>
    <row r="61" spans="1:39" s="107" customFormat="1" ht="15.75" customHeight="1" x14ac:dyDescent="0.25">
      <c r="A61" s="146" t="s">
        <v>32</v>
      </c>
      <c r="B61" s="146" t="str">
        <f>PROPER('[2]Operating Input'!E105)</f>
        <v>Facility   Maintenance</v>
      </c>
      <c r="C61" s="146"/>
      <c r="D61" s="146"/>
      <c r="E61" s="146"/>
      <c r="F61" s="213">
        <v>13442.21</v>
      </c>
      <c r="G61" s="214"/>
      <c r="H61" s="213">
        <f>'[2]Operating Input'!G105</f>
        <v>10000</v>
      </c>
      <c r="I61" s="215"/>
      <c r="J61" s="213">
        <f t="shared" si="0"/>
        <v>3442.2099999999991</v>
      </c>
      <c r="K61" s="215"/>
      <c r="M61" s="146"/>
      <c r="N61" s="146"/>
      <c r="Z61" s="147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</row>
    <row r="62" spans="1:39" s="107" customFormat="1" ht="15.75" customHeight="1" x14ac:dyDescent="0.25">
      <c r="A62" s="146" t="s">
        <v>32</v>
      </c>
      <c r="B62" s="146" t="str">
        <f>PROPER('[2]Operating Input'!E106)</f>
        <v>Equipment   Repairs</v>
      </c>
      <c r="C62" s="146"/>
      <c r="D62" s="146"/>
      <c r="E62" s="146"/>
      <c r="F62" s="213">
        <v>71994.740000000005</v>
      </c>
      <c r="G62" s="214"/>
      <c r="H62" s="213">
        <f>'[2]Operating Input'!G106</f>
        <v>60000</v>
      </c>
      <c r="I62" s="215"/>
      <c r="J62" s="213">
        <f t="shared" si="0"/>
        <v>11994.740000000005</v>
      </c>
      <c r="K62" s="215"/>
      <c r="M62" s="146"/>
      <c r="N62" s="146"/>
      <c r="Z62" s="147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</row>
    <row r="63" spans="1:39" s="107" customFormat="1" ht="15.75" customHeight="1" x14ac:dyDescent="0.25">
      <c r="A63" s="146" t="s">
        <v>32</v>
      </c>
      <c r="B63" s="146" t="str">
        <f>PROPER('[2]Operating Input'!E107)</f>
        <v>Gasoline</v>
      </c>
      <c r="C63" s="146"/>
      <c r="D63" s="146"/>
      <c r="E63" s="146"/>
      <c r="F63" s="213">
        <v>33282.89</v>
      </c>
      <c r="G63" s="214"/>
      <c r="H63" s="213">
        <f>'[2]Operating Input'!G107</f>
        <v>27000</v>
      </c>
      <c r="I63" s="149"/>
      <c r="J63" s="213">
        <f t="shared" si="0"/>
        <v>6282.8899999999994</v>
      </c>
      <c r="K63" s="215"/>
      <c r="M63" s="146"/>
      <c r="N63" s="146"/>
      <c r="Z63" s="147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</row>
    <row r="64" spans="1:39" s="107" customFormat="1" ht="15.75" customHeight="1" x14ac:dyDescent="0.25">
      <c r="A64" s="146"/>
      <c r="B64" s="146" t="str">
        <f>PROPER('[2]Operating Input'!E109)</f>
        <v>Vehicle   Repairs</v>
      </c>
      <c r="C64" s="146"/>
      <c r="D64" s="146"/>
      <c r="E64" s="146"/>
      <c r="F64" s="213">
        <v>13544.59</v>
      </c>
      <c r="G64" s="214"/>
      <c r="H64" s="213">
        <f>'[2]Operating Input'!G109</f>
        <v>6000</v>
      </c>
      <c r="I64" s="149"/>
      <c r="J64" s="213">
        <f t="shared" si="0"/>
        <v>7544.59</v>
      </c>
      <c r="K64" s="215"/>
      <c r="M64" s="146"/>
      <c r="N64" s="146"/>
      <c r="Z64" s="147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</row>
    <row r="65" spans="1:39" s="107" customFormat="1" ht="15.75" customHeight="1" x14ac:dyDescent="0.25">
      <c r="A65" s="146"/>
      <c r="B65" s="146" t="str">
        <f>PROPER('[2]Operating Input'!E110)</f>
        <v>Testing   W/S   Samples</v>
      </c>
      <c r="C65" s="146"/>
      <c r="D65" s="146"/>
      <c r="E65" s="146"/>
      <c r="F65" s="213">
        <v>4570.68</v>
      </c>
      <c r="G65" s="214"/>
      <c r="H65" s="213">
        <f>'[2]Operating Input'!G110</f>
        <v>9000</v>
      </c>
      <c r="I65" s="149"/>
      <c r="J65" s="213">
        <f t="shared" si="0"/>
        <v>-4429.32</v>
      </c>
      <c r="K65" s="215"/>
      <c r="M65" s="146"/>
      <c r="N65" s="146"/>
      <c r="Z65" s="147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</row>
    <row r="66" spans="1:39" s="107" customFormat="1" ht="15.75" customHeight="1" x14ac:dyDescent="0.25">
      <c r="A66" s="146" t="s">
        <v>32</v>
      </c>
      <c r="B66" s="146" t="str">
        <f>PROPER('[2]Operating Input'!E113)</f>
        <v>Land   Phone   Line</v>
      </c>
      <c r="C66" s="146"/>
      <c r="D66" s="146"/>
      <c r="E66" s="146"/>
      <c r="F66" s="213">
        <v>1487.68</v>
      </c>
      <c r="G66" s="214"/>
      <c r="H66" s="213">
        <f>'[2]Operating Input'!G113</f>
        <v>2000</v>
      </c>
      <c r="I66" s="213"/>
      <c r="J66" s="213">
        <f t="shared" si="0"/>
        <v>-512.31999999999994</v>
      </c>
      <c r="K66" s="218"/>
      <c r="M66" s="146"/>
      <c r="N66" s="146"/>
      <c r="Z66" s="147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</row>
    <row r="67" spans="1:39" s="107" customFormat="1" ht="15.75" customHeight="1" x14ac:dyDescent="0.25">
      <c r="A67" s="146"/>
      <c r="B67" s="146" t="str">
        <f>PROPER('[2]Operating Input'!E114)</f>
        <v>Cell   Phone</v>
      </c>
      <c r="C67" s="146"/>
      <c r="D67" s="146"/>
      <c r="E67" s="146"/>
      <c r="F67" s="213">
        <v>10804.56</v>
      </c>
      <c r="G67" s="214"/>
      <c r="H67" s="213">
        <f>'[2]Operating Input'!G114</f>
        <v>13499</v>
      </c>
      <c r="I67" s="213"/>
      <c r="J67" s="213">
        <f t="shared" si="0"/>
        <v>-2694.4400000000005</v>
      </c>
      <c r="K67" s="218"/>
      <c r="M67" s="146"/>
      <c r="N67" s="146"/>
      <c r="Z67" s="147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</row>
    <row r="68" spans="1:39" s="107" customFormat="1" ht="15.75" customHeight="1" x14ac:dyDescent="0.25">
      <c r="A68" s="146"/>
      <c r="B68" s="146" t="str">
        <f>PROPER('[2]Operating Input'!E116)</f>
        <v>Internet   Dsl</v>
      </c>
      <c r="C68" s="146"/>
      <c r="D68" s="146"/>
      <c r="E68" s="146"/>
      <c r="F68" s="213">
        <v>432.42</v>
      </c>
      <c r="G68" s="214"/>
      <c r="H68" s="213">
        <f>'[2]Operating Input'!G116</f>
        <v>2000</v>
      </c>
      <c r="I68" s="213"/>
      <c r="J68" s="213">
        <f t="shared" si="0"/>
        <v>-1567.58</v>
      </c>
      <c r="K68" s="218"/>
      <c r="M68" s="146"/>
      <c r="N68" s="146"/>
      <c r="Z68" s="147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</row>
    <row r="69" spans="1:39" s="107" customFormat="1" ht="15.75" customHeight="1" x14ac:dyDescent="0.25">
      <c r="A69" s="146"/>
      <c r="B69" s="146" t="str">
        <f>PROPER('[2]Operating Input'!E118)</f>
        <v>Electricity</v>
      </c>
      <c r="C69" s="146"/>
      <c r="D69" s="146"/>
      <c r="E69" s="146"/>
      <c r="F69" s="213">
        <v>183410.23</v>
      </c>
      <c r="G69" s="214"/>
      <c r="H69" s="213">
        <f>'[2]Operating Input'!G118</f>
        <v>210000</v>
      </c>
      <c r="I69" s="213"/>
      <c r="J69" s="213">
        <f t="shared" si="0"/>
        <v>-26589.76999999999</v>
      </c>
      <c r="K69" s="218"/>
      <c r="M69" s="146"/>
      <c r="N69" s="146"/>
      <c r="Z69" s="147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</row>
    <row r="70" spans="1:39" s="107" customFormat="1" ht="15.75" customHeight="1" x14ac:dyDescent="0.25">
      <c r="A70" s="146"/>
      <c r="B70" s="146" t="str">
        <f>PROPER('[2]Operating Input'!E119)</f>
        <v>Licenses/Permits/Filing   Fees</v>
      </c>
      <c r="C70" s="146"/>
      <c r="D70" s="146"/>
      <c r="E70" s="146"/>
      <c r="F70" s="213">
        <v>10419.790000000001</v>
      </c>
      <c r="G70" s="214"/>
      <c r="H70" s="213">
        <f>'[2]Operating Input'!G119</f>
        <v>6000</v>
      </c>
      <c r="I70" s="213"/>
      <c r="J70" s="213">
        <f t="shared" si="0"/>
        <v>4419.7900000000009</v>
      </c>
      <c r="K70" s="218"/>
      <c r="M70" s="146"/>
      <c r="N70" s="146"/>
      <c r="Z70" s="147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</row>
    <row r="71" spans="1:39" s="107" customFormat="1" ht="15.75" customHeight="1" x14ac:dyDescent="0.25">
      <c r="A71" s="146"/>
      <c r="B71" s="146" t="str">
        <f>PROPER('[2]Operating Input'!E120)</f>
        <v>Postage</v>
      </c>
      <c r="C71" s="146"/>
      <c r="D71" s="146"/>
      <c r="E71" s="146"/>
      <c r="F71" s="213">
        <v>990.74</v>
      </c>
      <c r="G71" s="214"/>
      <c r="H71" s="213">
        <f>'[2]Operating Input'!G120</f>
        <v>200</v>
      </c>
      <c r="I71" s="213"/>
      <c r="J71" s="213">
        <f t="shared" si="0"/>
        <v>790.74</v>
      </c>
      <c r="K71" s="218"/>
      <c r="M71" s="146"/>
      <c r="N71" s="146"/>
      <c r="Z71" s="147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</row>
    <row r="72" spans="1:39" s="107" customFormat="1" ht="15.75" customHeight="1" x14ac:dyDescent="0.25">
      <c r="A72" s="146"/>
      <c r="B72" s="146" t="str">
        <f>PROPER('[2]Operating Input'!E121)</f>
        <v>General   Insurance</v>
      </c>
      <c r="C72" s="146"/>
      <c r="D72" s="146"/>
      <c r="E72" s="146"/>
      <c r="F72" s="213">
        <v>16073.37</v>
      </c>
      <c r="G72" s="214"/>
      <c r="H72" s="213">
        <f>'[2]Operating Input'!G121</f>
        <v>15750</v>
      </c>
      <c r="I72" s="213"/>
      <c r="J72" s="213">
        <f t="shared" si="0"/>
        <v>323.3700000000008</v>
      </c>
      <c r="K72" s="218"/>
      <c r="M72" s="146"/>
      <c r="N72" s="146"/>
      <c r="Z72" s="147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</row>
    <row r="73" spans="1:39" s="107" customFormat="1" ht="15.75" customHeight="1" x14ac:dyDescent="0.25">
      <c r="A73" s="146"/>
      <c r="B73" s="146" t="str">
        <f>PROPER('[2]Operating Input'!E122)</f>
        <v>Memberships    &amp;  Dues</v>
      </c>
      <c r="C73" s="146"/>
      <c r="D73" s="146"/>
      <c r="E73" s="146"/>
      <c r="F73" s="213">
        <v>9813.4</v>
      </c>
      <c r="G73" s="214"/>
      <c r="H73" s="213">
        <f>'[2]Operating Input'!G122</f>
        <v>11000</v>
      </c>
      <c r="I73" s="213"/>
      <c r="J73" s="213">
        <f t="shared" si="0"/>
        <v>-1186.6000000000004</v>
      </c>
      <c r="K73" s="218"/>
      <c r="M73" s="146"/>
      <c r="N73" s="146"/>
      <c r="Z73" s="147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</row>
    <row r="74" spans="1:39" s="107" customFormat="1" ht="15.75" customHeight="1" x14ac:dyDescent="0.25">
      <c r="A74" s="146"/>
      <c r="B74" s="146" t="str">
        <f>PROPER('[2]Operating Input'!E125)</f>
        <v>Hiring Expenses For New Emp</v>
      </c>
      <c r="C74" s="146"/>
      <c r="D74" s="146"/>
      <c r="E74" s="146"/>
      <c r="F74" s="213">
        <v>335</v>
      </c>
      <c r="G74" s="214"/>
      <c r="H74" s="213">
        <f>'[2]Operating Input'!G125</f>
        <v>400</v>
      </c>
      <c r="I74" s="213"/>
      <c r="J74" s="213">
        <f t="shared" si="0"/>
        <v>-65</v>
      </c>
      <c r="K74" s="218"/>
      <c r="M74" s="146"/>
      <c r="N74" s="146"/>
      <c r="Z74" s="147"/>
      <c r="AC74" s="148"/>
      <c r="AD74" s="148"/>
      <c r="AE74" s="148"/>
      <c r="AF74" s="148"/>
      <c r="AG74" s="148"/>
      <c r="AH74" s="148"/>
      <c r="AI74" s="148"/>
      <c r="AJ74" s="148"/>
      <c r="AK74" s="148"/>
      <c r="AL74" s="148"/>
      <c r="AM74" s="148"/>
    </row>
    <row r="75" spans="1:39" s="107" customFormat="1" ht="15.75" customHeight="1" x14ac:dyDescent="0.25">
      <c r="A75" s="146"/>
      <c r="B75" s="146" t="str">
        <f>PROPER('[2]Operating Input'!E126)</f>
        <v>Advertising</v>
      </c>
      <c r="C75" s="146"/>
      <c r="D75" s="146"/>
      <c r="E75" s="146"/>
      <c r="F75" s="213">
        <v>577.30999999999995</v>
      </c>
      <c r="G75" s="214"/>
      <c r="H75" s="213">
        <f>'[2]Operating Input'!G126</f>
        <v>0</v>
      </c>
      <c r="I75" s="213"/>
      <c r="J75" s="213">
        <f t="shared" si="0"/>
        <v>577.30999999999995</v>
      </c>
      <c r="K75" s="218"/>
      <c r="M75" s="146"/>
      <c r="N75" s="146"/>
      <c r="Z75" s="147"/>
      <c r="AC75" s="148"/>
      <c r="AD75" s="148"/>
      <c r="AE75" s="148"/>
      <c r="AF75" s="148"/>
      <c r="AG75" s="148"/>
      <c r="AH75" s="148"/>
      <c r="AI75" s="148"/>
      <c r="AJ75" s="148"/>
      <c r="AK75" s="148"/>
      <c r="AL75" s="148"/>
      <c r="AM75" s="148"/>
    </row>
    <row r="76" spans="1:39" s="107" customFormat="1" ht="15.75" customHeight="1" x14ac:dyDescent="0.25">
      <c r="A76" s="146"/>
      <c r="B76" s="146" t="str">
        <f>PROPER('[2]Operating Input'!E130)</f>
        <v>Equipment Rental</v>
      </c>
      <c r="C76" s="146"/>
      <c r="D76" s="146"/>
      <c r="E76" s="146"/>
      <c r="F76" s="213">
        <v>606.95000000000005</v>
      </c>
      <c r="G76" s="214"/>
      <c r="H76" s="213">
        <f>'[2]Operating Input'!G130</f>
        <v>0</v>
      </c>
      <c r="I76" s="213"/>
      <c r="J76" s="213">
        <f t="shared" si="0"/>
        <v>606.95000000000005</v>
      </c>
      <c r="K76" s="218"/>
      <c r="M76" s="146"/>
      <c r="N76" s="146"/>
      <c r="Z76" s="147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</row>
    <row r="77" spans="1:39" s="107" customFormat="1" ht="15.75" customHeight="1" x14ac:dyDescent="0.25">
      <c r="A77" s="146"/>
      <c r="B77" s="146" t="str">
        <f>PROPER('[2]Operating Input'!E133)</f>
        <v>Paying Agent Fees</v>
      </c>
      <c r="C77" s="146"/>
      <c r="D77" s="146"/>
      <c r="E77" s="146"/>
      <c r="F77" s="213">
        <v>5981</v>
      </c>
      <c r="G77" s="214"/>
      <c r="H77" s="213">
        <f>'[2]Operating Input'!G133</f>
        <v>6000</v>
      </c>
      <c r="I77" s="213"/>
      <c r="J77" s="213">
        <f t="shared" si="0"/>
        <v>-19</v>
      </c>
      <c r="K77" s="218"/>
      <c r="M77" s="146"/>
      <c r="N77" s="146"/>
      <c r="Z77" s="147"/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8"/>
    </row>
    <row r="78" spans="1:39" s="107" customFormat="1" ht="15.75" customHeight="1" x14ac:dyDescent="0.3">
      <c r="A78" s="146"/>
      <c r="B78" s="146" t="str">
        <f>PROPER('[2]Operating Input'!E137)</f>
        <v>Utrwd H20</v>
      </c>
      <c r="C78" s="146"/>
      <c r="D78" s="146"/>
      <c r="E78" s="146"/>
      <c r="F78" s="213">
        <v>2226263.5099999998</v>
      </c>
      <c r="G78" s="214"/>
      <c r="H78" s="213">
        <f>'[2]Operating Input'!G137</f>
        <v>2111200</v>
      </c>
      <c r="I78" s="217"/>
      <c r="J78" s="213">
        <f t="shared" si="0"/>
        <v>115063.50999999978</v>
      </c>
      <c r="K78" s="219"/>
      <c r="M78" s="146"/>
      <c r="N78" s="146"/>
      <c r="Z78" s="147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</row>
    <row r="79" spans="1:39" s="107" customFormat="1" ht="15.75" customHeight="1" x14ac:dyDescent="0.25">
      <c r="A79" s="146"/>
      <c r="B79" s="146" t="str">
        <f>PROPER('[2]Operating Input'!E138)</f>
        <v>Ntc Grounwater Conservation</v>
      </c>
      <c r="C79" s="146"/>
      <c r="D79" s="146"/>
      <c r="E79" s="146"/>
      <c r="F79" s="213">
        <v>883.26</v>
      </c>
      <c r="G79" s="214"/>
      <c r="H79" s="213">
        <f>'[2]Operating Input'!G138</f>
        <v>16000</v>
      </c>
      <c r="I79" s="213"/>
      <c r="J79" s="213">
        <f t="shared" si="0"/>
        <v>-15116.74</v>
      </c>
      <c r="K79" s="218"/>
      <c r="M79" s="146"/>
      <c r="N79" s="146"/>
      <c r="Z79" s="147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</row>
    <row r="80" spans="1:39" s="107" customFormat="1" ht="15.75" customHeight="1" x14ac:dyDescent="0.25">
      <c r="A80" s="146"/>
      <c r="B80" s="146" t="str">
        <f>PROPER('[2]Operating Input'!E142)</f>
        <v>Miscellaneous Expense</v>
      </c>
      <c r="C80" s="146"/>
      <c r="D80" s="146"/>
      <c r="E80" s="146"/>
      <c r="F80" s="213">
        <v>6167</v>
      </c>
      <c r="G80" s="214"/>
      <c r="H80" s="213">
        <f>'[2]Operating Input'!G142</f>
        <v>0</v>
      </c>
      <c r="I80" s="213"/>
      <c r="J80" s="213">
        <f t="shared" ref="J80" si="1">+F80-H80</f>
        <v>6167</v>
      </c>
      <c r="K80" s="218"/>
      <c r="M80" s="146"/>
      <c r="N80" s="146"/>
      <c r="Z80" s="147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</row>
    <row r="81" spans="1:39" s="221" customFormat="1" ht="15.75" customHeight="1" x14ac:dyDescent="0.3">
      <c r="A81" s="144"/>
      <c r="B81" s="144" t="s">
        <v>57</v>
      </c>
      <c r="C81" s="144"/>
      <c r="D81" s="144"/>
      <c r="E81" s="146"/>
      <c r="F81" s="220">
        <f>SUM(F42:F80)</f>
        <v>4141020.4699999993</v>
      </c>
      <c r="G81" s="214"/>
      <c r="H81" s="220">
        <f>SUM(H42:H80)</f>
        <v>3909642</v>
      </c>
      <c r="I81" s="217"/>
      <c r="J81" s="220">
        <f>SUM(J42:J80)</f>
        <v>231378.46999999977</v>
      </c>
      <c r="K81" s="219"/>
      <c r="M81" s="144"/>
      <c r="N81" s="144"/>
      <c r="Z81" s="222"/>
      <c r="AC81" s="223"/>
      <c r="AD81" s="223"/>
      <c r="AE81" s="223"/>
      <c r="AF81" s="223"/>
      <c r="AG81" s="223"/>
      <c r="AH81" s="223"/>
      <c r="AI81" s="223"/>
      <c r="AJ81" s="223"/>
      <c r="AK81" s="223"/>
      <c r="AL81" s="223"/>
      <c r="AM81" s="223"/>
    </row>
    <row r="82" spans="1:39" s="69" customFormat="1" ht="15.75" customHeight="1" x14ac:dyDescent="0.3">
      <c r="A82" s="38"/>
      <c r="B82" s="38"/>
      <c r="C82" s="38"/>
      <c r="D82" s="38"/>
      <c r="E82" s="146"/>
      <c r="F82" s="110"/>
      <c r="G82" s="110"/>
      <c r="H82" s="94"/>
      <c r="I82" s="68"/>
      <c r="J82" s="94"/>
      <c r="K82" s="65"/>
      <c r="M82" s="38"/>
      <c r="N82" s="38"/>
      <c r="Z82" s="108"/>
      <c r="AC82" s="113"/>
      <c r="AD82" s="113"/>
      <c r="AE82" s="113"/>
      <c r="AF82" s="113"/>
      <c r="AG82" s="113"/>
      <c r="AH82" s="113"/>
      <c r="AI82" s="113"/>
      <c r="AJ82" s="113"/>
      <c r="AK82" s="113"/>
      <c r="AL82" s="113"/>
      <c r="AM82" s="113"/>
    </row>
    <row r="83" spans="1:39" ht="15.75" customHeight="1" x14ac:dyDescent="0.3">
      <c r="A83" s="115" t="s">
        <v>59</v>
      </c>
      <c r="B83" s="38"/>
      <c r="C83" s="5"/>
      <c r="D83" s="5"/>
      <c r="E83" s="146"/>
      <c r="H83" s="56"/>
      <c r="I83" s="53"/>
      <c r="J83" s="56"/>
      <c r="K83" s="54"/>
      <c r="M83" s="5"/>
      <c r="N83" s="5"/>
      <c r="Z83" s="7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</row>
    <row r="84" spans="1:39" ht="15.75" customHeight="1" x14ac:dyDescent="0.25">
      <c r="A84" s="5"/>
      <c r="B84" s="5" t="str">
        <f>PROPER('[2]Operating Input'!E151)</f>
        <v>Salaries</v>
      </c>
      <c r="C84" s="5"/>
      <c r="D84" s="5"/>
      <c r="E84" s="146"/>
      <c r="F84" s="213">
        <v>211061.22</v>
      </c>
      <c r="G84" s="110"/>
      <c r="H84" s="53">
        <f>+'[2]Operating Input'!G151</f>
        <v>287488</v>
      </c>
      <c r="I84" s="53"/>
      <c r="J84" s="53">
        <f t="shared" ref="J84:J124" si="2">+F84-H84</f>
        <v>-76426.78</v>
      </c>
      <c r="K84" s="54"/>
      <c r="M84" s="5"/>
      <c r="N84" s="5"/>
      <c r="Z84" s="7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</row>
    <row r="85" spans="1:39" ht="15.75" customHeight="1" x14ac:dyDescent="0.25">
      <c r="A85" s="5"/>
      <c r="B85" s="5" t="str">
        <f>PROPER('[2]Operating Input'!E152)</f>
        <v>Overtime</v>
      </c>
      <c r="C85" s="5"/>
      <c r="D85" s="5"/>
      <c r="E85" s="146"/>
      <c r="F85" s="213">
        <v>15382.22</v>
      </c>
      <c r="G85" s="110"/>
      <c r="H85" s="53">
        <f>+'[2]Operating Input'!G152</f>
        <v>12000</v>
      </c>
      <c r="I85" s="53"/>
      <c r="J85" s="53">
        <f t="shared" si="2"/>
        <v>3382.2199999999993</v>
      </c>
      <c r="K85" s="54"/>
      <c r="M85" s="5"/>
      <c r="N85" s="5"/>
      <c r="Z85" s="7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</row>
    <row r="86" spans="1:39" ht="15.75" customHeight="1" x14ac:dyDescent="0.25">
      <c r="A86" s="5"/>
      <c r="B86" s="5" t="str">
        <f>PROPER('[2]Operating Input'!E156)</f>
        <v>Group   Health   Insurance</v>
      </c>
      <c r="C86" s="5"/>
      <c r="D86" s="5"/>
      <c r="E86" s="146"/>
      <c r="F86" s="213">
        <v>27312.9</v>
      </c>
      <c r="G86" s="110"/>
      <c r="H86" s="53">
        <f>+'[2]Operating Input'!G156</f>
        <v>58379</v>
      </c>
      <c r="I86" s="53"/>
      <c r="J86" s="53">
        <f t="shared" si="2"/>
        <v>-31066.1</v>
      </c>
      <c r="K86" s="54"/>
      <c r="M86" s="5"/>
      <c r="N86" s="5"/>
      <c r="Z86" s="7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</row>
    <row r="87" spans="1:39" ht="15.75" customHeight="1" x14ac:dyDescent="0.25">
      <c r="A87" s="5"/>
      <c r="B87" s="5" t="str">
        <f>PROPER('[2]Operating Input'!E157)</f>
        <v>Retirement   -    Tmrs</v>
      </c>
      <c r="C87" s="5"/>
      <c r="D87" s="5"/>
      <c r="E87" s="146"/>
      <c r="F87" s="213">
        <v>13302.11</v>
      </c>
      <c r="G87" s="110"/>
      <c r="H87" s="53">
        <f>+'[2]Operating Input'!G157</f>
        <v>19497</v>
      </c>
      <c r="I87" s="53"/>
      <c r="J87" s="53">
        <f t="shared" si="2"/>
        <v>-6194.8899999999994</v>
      </c>
      <c r="K87" s="54"/>
      <c r="M87" s="5"/>
      <c r="N87" s="5"/>
      <c r="Z87" s="7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</row>
    <row r="88" spans="1:39" ht="15.75" customHeight="1" x14ac:dyDescent="0.25">
      <c r="A88" s="5"/>
      <c r="B88" s="5" t="str">
        <f>PROPER('[2]Operating Input'!E158)</f>
        <v>Worker I   S   Compensation</v>
      </c>
      <c r="C88" s="5"/>
      <c r="D88" s="5"/>
      <c r="E88" s="146"/>
      <c r="F88" s="213">
        <v>5837.34</v>
      </c>
      <c r="G88" s="110"/>
      <c r="H88" s="53">
        <f>+'[2]Operating Input'!G158</f>
        <v>10662</v>
      </c>
      <c r="I88" s="53"/>
      <c r="J88" s="53">
        <f t="shared" si="2"/>
        <v>-4824.66</v>
      </c>
      <c r="K88" s="54"/>
      <c r="M88" s="5"/>
      <c r="N88" s="5"/>
      <c r="Z88" s="7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</row>
    <row r="89" spans="1:39" ht="15.75" customHeight="1" x14ac:dyDescent="0.25">
      <c r="A89" s="5"/>
      <c r="B89" s="5" t="str">
        <f>PROPER('[2]Operating Input'!E159)</f>
        <v>Longevity   Pay</v>
      </c>
      <c r="C89" s="5"/>
      <c r="D89" s="5"/>
      <c r="E89" s="146"/>
      <c r="F89" s="213">
        <v>564</v>
      </c>
      <c r="G89" s="110"/>
      <c r="H89" s="53">
        <f>+'[2]Operating Input'!G159</f>
        <v>910</v>
      </c>
      <c r="I89" s="53"/>
      <c r="J89" s="53">
        <f t="shared" si="2"/>
        <v>-346</v>
      </c>
      <c r="K89" s="54"/>
      <c r="M89" s="5"/>
      <c r="N89" s="5"/>
      <c r="Z89" s="7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</row>
    <row r="90" spans="1:39" ht="15.75" customHeight="1" x14ac:dyDescent="0.25">
      <c r="A90" s="5"/>
      <c r="B90" s="5" t="str">
        <f>PROPER('[2]Operating Input'!E160)</f>
        <v>School, Registration &amp; Tuition</v>
      </c>
      <c r="C90" s="5"/>
      <c r="D90" s="5"/>
      <c r="E90" s="146"/>
      <c r="F90" s="213">
        <v>1686.5</v>
      </c>
      <c r="G90" s="110"/>
      <c r="H90" s="53">
        <f>+'[2]Operating Input'!G160</f>
        <v>3500</v>
      </c>
      <c r="I90" s="53"/>
      <c r="J90" s="53">
        <f t="shared" si="2"/>
        <v>-1813.5</v>
      </c>
      <c r="K90" s="54"/>
      <c r="M90" s="5"/>
      <c r="N90" s="5"/>
      <c r="Z90" s="7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</row>
    <row r="91" spans="1:39" ht="15.75" customHeight="1" x14ac:dyDescent="0.25">
      <c r="A91" s="5"/>
      <c r="B91" s="5" t="str">
        <f>PROPER('[2]Operating Input'!E161)</f>
        <v>Travel,    Meals    &amp;   Lodging</v>
      </c>
      <c r="C91" s="5"/>
      <c r="D91" s="5"/>
      <c r="E91" s="146"/>
      <c r="F91" s="213">
        <v>476.15</v>
      </c>
      <c r="G91" s="110"/>
      <c r="H91" s="53">
        <f>+'[2]Operating Input'!G161</f>
        <v>200</v>
      </c>
      <c r="I91" s="53"/>
      <c r="J91" s="53">
        <f t="shared" si="2"/>
        <v>276.14999999999998</v>
      </c>
      <c r="K91" s="54"/>
      <c r="M91" s="5"/>
      <c r="N91" s="5"/>
      <c r="Z91" s="7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</row>
    <row r="92" spans="1:39" ht="15.75" customHeight="1" x14ac:dyDescent="0.3">
      <c r="A92" s="5"/>
      <c r="B92" s="5" t="str">
        <f>PROPER('[2]Operating Input'!E162)</f>
        <v>Uniforms</v>
      </c>
      <c r="C92" s="5"/>
      <c r="D92" s="5"/>
      <c r="E92" s="146"/>
      <c r="F92" s="213">
        <v>9541.9699999999993</v>
      </c>
      <c r="G92" s="110"/>
      <c r="H92" s="53">
        <f>+'[2]Operating Input'!G162</f>
        <v>5000</v>
      </c>
      <c r="I92" s="53"/>
      <c r="J92" s="53">
        <f t="shared" si="2"/>
        <v>4541.9699999999993</v>
      </c>
      <c r="K92" s="65"/>
      <c r="M92" s="5"/>
      <c r="N92" s="5"/>
      <c r="Z92" s="7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</row>
    <row r="93" spans="1:39" ht="15.75" customHeight="1" x14ac:dyDescent="0.25">
      <c r="A93" s="5"/>
      <c r="B93" s="5" t="str">
        <f>PROPER('[2]Operating Input'!E163)</f>
        <v>Contract   Services</v>
      </c>
      <c r="C93" s="5"/>
      <c r="D93" s="5"/>
      <c r="E93" s="146"/>
      <c r="F93" s="213">
        <v>12100</v>
      </c>
      <c r="G93" s="110"/>
      <c r="H93" s="53">
        <f>+'[2]Operating Input'!G163</f>
        <v>0</v>
      </c>
      <c r="I93" s="53"/>
      <c r="J93" s="53">
        <f t="shared" si="2"/>
        <v>12100</v>
      </c>
      <c r="K93" s="54"/>
      <c r="M93" s="5"/>
      <c r="N93" s="5"/>
      <c r="Z93" s="7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</row>
    <row r="94" spans="1:39" ht="15.75" customHeight="1" x14ac:dyDescent="0.25">
      <c r="A94" s="5"/>
      <c r="B94" s="5" t="str">
        <f>'[2]Forecast WW3'!$E$162</f>
        <v>ENGINEERING</v>
      </c>
      <c r="C94" s="5"/>
      <c r="D94" s="5"/>
      <c r="E94" s="146"/>
      <c r="F94" s="213">
        <v>212959.11</v>
      </c>
      <c r="G94" s="110"/>
      <c r="H94" s="53">
        <f>'[2]Operating Input'!$G$167</f>
        <v>185000</v>
      </c>
      <c r="I94" s="53"/>
      <c r="J94" s="53">
        <f t="shared" si="2"/>
        <v>27959.109999999986</v>
      </c>
      <c r="K94" s="54"/>
      <c r="M94" s="5"/>
      <c r="N94" s="5"/>
      <c r="Z94" s="7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</row>
    <row r="95" spans="1:39" ht="15.75" customHeight="1" x14ac:dyDescent="0.25">
      <c r="A95" s="5"/>
      <c r="B95" s="5" t="str">
        <f>PROPER('[2]Operating Input'!E164)</f>
        <v>Road   Repairs</v>
      </c>
      <c r="C95" s="5"/>
      <c r="D95" s="5"/>
      <c r="E95" s="146"/>
      <c r="F95" s="213">
        <v>5773.16</v>
      </c>
      <c r="G95" s="110"/>
      <c r="H95" s="53">
        <f>+'[2]Operating Input'!G164</f>
        <v>10000</v>
      </c>
      <c r="I95" s="53"/>
      <c r="J95" s="53">
        <f t="shared" si="2"/>
        <v>-4226.84</v>
      </c>
      <c r="K95" s="54"/>
      <c r="M95" s="5"/>
      <c r="N95" s="5"/>
      <c r="Z95" s="7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</row>
    <row r="96" spans="1:39" ht="15.75" customHeight="1" x14ac:dyDescent="0.25">
      <c r="A96" s="5"/>
      <c r="B96" s="5" t="str">
        <f>'[2]Operating Input'!$E$168</f>
        <v>LEGAL</v>
      </c>
      <c r="C96" s="5"/>
      <c r="D96" s="5"/>
      <c r="E96" s="146"/>
      <c r="F96" s="213">
        <v>465.75</v>
      </c>
      <c r="G96" s="110"/>
      <c r="H96" s="53">
        <f>+'[2]Operating Input'!$G$168</f>
        <v>0</v>
      </c>
      <c r="I96" s="53"/>
      <c r="J96" s="53">
        <f t="shared" si="2"/>
        <v>465.75</v>
      </c>
      <c r="K96" s="54"/>
      <c r="M96" s="5"/>
      <c r="N96" s="5"/>
      <c r="Z96" s="7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</row>
    <row r="97" spans="1:39" ht="15.75" customHeight="1" x14ac:dyDescent="0.25">
      <c r="A97" s="5"/>
      <c r="B97" s="5" t="str">
        <f>PROPER('[2]Operating Input'!E169)</f>
        <v>Computer   Software   /    Hardware</v>
      </c>
      <c r="C97" s="5"/>
      <c r="D97" s="5"/>
      <c r="E97" s="146"/>
      <c r="F97" s="213">
        <v>839.09</v>
      </c>
      <c r="G97" s="110"/>
      <c r="H97" s="53">
        <f>+'[2]Operating Input'!G169</f>
        <v>1500</v>
      </c>
      <c r="I97" s="53"/>
      <c r="J97" s="53">
        <f t="shared" si="2"/>
        <v>-660.91</v>
      </c>
      <c r="K97" s="54"/>
      <c r="M97" s="5"/>
      <c r="N97" s="5"/>
      <c r="Z97" s="7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</row>
    <row r="98" spans="1:39" ht="15.75" customHeight="1" x14ac:dyDescent="0.25">
      <c r="A98" s="5"/>
      <c r="B98" s="5" t="str">
        <f>PROPER('[2]Operating Input'!E170)</f>
        <v>Office   Supplies</v>
      </c>
      <c r="C98" s="5"/>
      <c r="D98" s="5"/>
      <c r="E98" s="146"/>
      <c r="F98" s="213">
        <v>206.23</v>
      </c>
      <c r="G98" s="110"/>
      <c r="H98" s="53">
        <f>+'[2]Operating Input'!G170</f>
        <v>1000</v>
      </c>
      <c r="I98" s="53"/>
      <c r="J98" s="53">
        <f t="shared" si="2"/>
        <v>-793.77</v>
      </c>
      <c r="K98" s="54"/>
      <c r="M98" s="5"/>
      <c r="N98" s="5"/>
      <c r="Z98" s="7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</row>
    <row r="99" spans="1:39" ht="15.75" customHeight="1" x14ac:dyDescent="0.25">
      <c r="A99" s="5"/>
      <c r="B99" s="5" t="str">
        <f>PROPER('[2]Operating Input'!E171)</f>
        <v>Material   And  Supplies</v>
      </c>
      <c r="C99" s="5"/>
      <c r="D99" s="5"/>
      <c r="E99" s="146"/>
      <c r="F99" s="213">
        <v>47655.75</v>
      </c>
      <c r="G99" s="110"/>
      <c r="H99" s="53">
        <f>+'[2]Operating Input'!G171</f>
        <v>50000</v>
      </c>
      <c r="I99" s="53"/>
      <c r="J99" s="53">
        <f t="shared" si="2"/>
        <v>-2344.25</v>
      </c>
      <c r="K99" s="54"/>
      <c r="M99" s="5"/>
      <c r="N99" s="5"/>
      <c r="Z99" s="7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</row>
    <row r="100" spans="1:39" ht="15.75" customHeight="1" x14ac:dyDescent="0.25">
      <c r="A100" s="5"/>
      <c r="B100" s="5" t="str">
        <f>PROPER('[2]Operating Input'!E174)</f>
        <v>Chemicals</v>
      </c>
      <c r="C100" s="5"/>
      <c r="D100" s="5"/>
      <c r="E100" s="146"/>
      <c r="F100" s="213">
        <v>0</v>
      </c>
      <c r="G100" s="110"/>
      <c r="H100" s="53">
        <f>+'[2]Operating Input'!G174</f>
        <v>20000</v>
      </c>
      <c r="I100" s="53"/>
      <c r="J100" s="53">
        <f t="shared" si="2"/>
        <v>-20000</v>
      </c>
      <c r="K100" s="54"/>
      <c r="M100" s="5"/>
      <c r="N100" s="5"/>
      <c r="Z100" s="7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</row>
    <row r="101" spans="1:39" ht="15.75" customHeight="1" x14ac:dyDescent="0.25">
      <c r="A101" s="5"/>
      <c r="B101" s="5" t="str">
        <f>PROPER('[2]Operating Input'!E175)</f>
        <v>Lift   Station   Upgrades/Elect.</v>
      </c>
      <c r="C101" s="5"/>
      <c r="D101" s="5"/>
      <c r="E101" s="146"/>
      <c r="F101" s="213">
        <v>65709.53</v>
      </c>
      <c r="G101" s="110"/>
      <c r="H101" s="53">
        <f>+'[2]Operating Input'!G175</f>
        <v>53000</v>
      </c>
      <c r="I101" s="53"/>
      <c r="J101" s="53">
        <f t="shared" si="2"/>
        <v>12709.529999999999</v>
      </c>
      <c r="K101" s="54"/>
      <c r="M101" s="5"/>
      <c r="N101" s="5"/>
      <c r="Z101" s="7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</row>
    <row r="102" spans="1:39" ht="15.75" customHeight="1" x14ac:dyDescent="0.25">
      <c r="A102" s="5"/>
      <c r="B102" s="5" t="str">
        <f>'[2]Operating Input'!E176</f>
        <v>MAINTENANCE   AGREEMENT</v>
      </c>
      <c r="C102" s="5"/>
      <c r="D102" s="5"/>
      <c r="E102" s="146"/>
      <c r="F102" s="213">
        <v>7003.31</v>
      </c>
      <c r="G102" s="110"/>
      <c r="H102" s="53">
        <f>+'[2]Operating Input'!$G$176</f>
        <v>17000</v>
      </c>
      <c r="I102" s="53"/>
      <c r="J102" s="53">
        <f t="shared" si="2"/>
        <v>-9996.6899999999987</v>
      </c>
      <c r="K102" s="54"/>
      <c r="M102" s="5"/>
      <c r="N102" s="5"/>
      <c r="Z102" s="7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</row>
    <row r="103" spans="1:39" ht="15.75" customHeight="1" x14ac:dyDescent="0.25">
      <c r="A103" s="5"/>
      <c r="B103" s="5" t="str">
        <f>'[2]Operating Input'!E177</f>
        <v>FACILITY   MAINTENANCE</v>
      </c>
      <c r="C103" s="5"/>
      <c r="D103" s="5"/>
      <c r="E103" s="146"/>
      <c r="F103" s="213">
        <v>3118.68</v>
      </c>
      <c r="G103" s="110"/>
      <c r="H103" s="53">
        <f>+'[2]Operating Input'!$G$177</f>
        <v>2000</v>
      </c>
      <c r="I103" s="53"/>
      <c r="J103" s="53">
        <f t="shared" si="2"/>
        <v>1118.6799999999998</v>
      </c>
      <c r="K103" s="54"/>
      <c r="M103" s="5"/>
      <c r="N103" s="5"/>
      <c r="Z103" s="7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</row>
    <row r="104" spans="1:39" ht="15.75" customHeight="1" x14ac:dyDescent="0.25">
      <c r="A104" s="5"/>
      <c r="B104" s="5" t="str">
        <f>PROPER('[2]Operating Input'!E178)</f>
        <v>Equipment   Repairs</v>
      </c>
      <c r="C104" s="5"/>
      <c r="D104" s="5"/>
      <c r="E104" s="146"/>
      <c r="F104" s="213">
        <v>95401.5</v>
      </c>
      <c r="G104" s="110"/>
      <c r="H104" s="53">
        <f>+'[2]Operating Input'!G178</f>
        <v>80000</v>
      </c>
      <c r="I104" s="53"/>
      <c r="J104" s="53">
        <f t="shared" si="2"/>
        <v>15401.5</v>
      </c>
      <c r="K104" s="54"/>
      <c r="M104" s="5"/>
      <c r="N104" s="5"/>
      <c r="Z104" s="7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</row>
    <row r="105" spans="1:39" ht="15.75" customHeight="1" x14ac:dyDescent="0.3">
      <c r="A105" s="5"/>
      <c r="B105" s="5" t="str">
        <f>PROPER('[2]Operating Input'!E179)</f>
        <v>Fleet   Fuel    (Gasoline   6   Diesel)</v>
      </c>
      <c r="C105" s="5"/>
      <c r="D105" s="5"/>
      <c r="E105" s="146"/>
      <c r="F105" s="213">
        <v>25996.46</v>
      </c>
      <c r="G105" s="110"/>
      <c r="H105" s="53">
        <f>+'[2]Operating Input'!G179</f>
        <v>20000</v>
      </c>
      <c r="I105" s="53"/>
      <c r="J105" s="53">
        <f t="shared" si="2"/>
        <v>5996.4599999999991</v>
      </c>
      <c r="K105" s="65"/>
      <c r="M105" s="5"/>
      <c r="N105" s="5"/>
      <c r="Z105" s="7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</row>
    <row r="106" spans="1:39" ht="15.75" customHeight="1" x14ac:dyDescent="0.25">
      <c r="A106" s="5"/>
      <c r="B106" s="5" t="str">
        <f>PROPER('[2]Operating Input'!E180)</f>
        <v>Vehicle   Repairs</v>
      </c>
      <c r="C106" s="5"/>
      <c r="D106" s="5"/>
      <c r="E106" s="146"/>
      <c r="F106" s="213">
        <v>4352.78</v>
      </c>
      <c r="G106" s="110"/>
      <c r="H106" s="53">
        <f>+'[2]Operating Input'!G180</f>
        <v>4500</v>
      </c>
      <c r="I106" s="53"/>
      <c r="J106" s="53">
        <f t="shared" si="2"/>
        <v>-147.22000000000025</v>
      </c>
      <c r="K106" s="54"/>
      <c r="M106" s="5"/>
      <c r="N106" s="5"/>
      <c r="Z106" s="7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</row>
    <row r="107" spans="1:39" ht="15.75" customHeight="1" x14ac:dyDescent="0.25">
      <c r="A107" s="5"/>
      <c r="B107" s="5" t="str">
        <f>PROPER('[2]Operating Input'!E181)</f>
        <v>Testing   Of  Sewer   Sample</v>
      </c>
      <c r="C107" s="5"/>
      <c r="D107" s="5"/>
      <c r="E107" s="146"/>
      <c r="F107" s="213">
        <v>11018.59</v>
      </c>
      <c r="G107" s="110"/>
      <c r="H107" s="53">
        <f>+'[2]Operating Input'!G181</f>
        <v>12000</v>
      </c>
      <c r="I107" s="53"/>
      <c r="J107" s="53">
        <f t="shared" si="2"/>
        <v>-981.40999999999985</v>
      </c>
      <c r="K107" s="54"/>
      <c r="M107" s="5"/>
      <c r="N107" s="5"/>
      <c r="Z107" s="7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</row>
    <row r="108" spans="1:39" ht="15.75" customHeight="1" x14ac:dyDescent="0.25">
      <c r="A108" s="5"/>
      <c r="B108" s="5" t="str">
        <f>PROPER('[2]Operating Input'!E182)</f>
        <v>Sewer   Plant   Sludge   Removal</v>
      </c>
      <c r="C108" s="5"/>
      <c r="D108" s="5"/>
      <c r="E108" s="146"/>
      <c r="F108" s="213">
        <v>5472.08</v>
      </c>
      <c r="G108" s="110"/>
      <c r="H108" s="53">
        <f>+'[2]Operating Input'!G182</f>
        <v>22000</v>
      </c>
      <c r="I108" s="53"/>
      <c r="J108" s="53">
        <f t="shared" si="2"/>
        <v>-16527.919999999998</v>
      </c>
      <c r="K108" s="54"/>
      <c r="M108" s="5"/>
      <c r="N108" s="5"/>
      <c r="Z108" s="7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</row>
    <row r="109" spans="1:39" ht="15.75" customHeight="1" x14ac:dyDescent="0.25">
      <c r="A109" s="5"/>
      <c r="B109" s="5" t="str">
        <f>PROPER('[2]Operating Input'!E183)</f>
        <v>Land   Phone   Lines</v>
      </c>
      <c r="C109" s="5"/>
      <c r="D109" s="5"/>
      <c r="E109" s="146"/>
      <c r="F109" s="213">
        <v>610.63</v>
      </c>
      <c r="G109" s="110"/>
      <c r="H109" s="53">
        <f>+'[2]Operating Input'!G183</f>
        <v>1000</v>
      </c>
      <c r="I109" s="53"/>
      <c r="J109" s="53">
        <f t="shared" si="2"/>
        <v>-389.37</v>
      </c>
      <c r="K109" s="54"/>
      <c r="M109" s="5"/>
      <c r="N109" s="5"/>
      <c r="Z109" s="7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</row>
    <row r="110" spans="1:39" ht="15.75" customHeight="1" x14ac:dyDescent="0.25">
      <c r="A110" s="5"/>
      <c r="B110" s="5" t="str">
        <f>PROPER('[2]Operating Input'!E184)</f>
        <v>Cell   Phone</v>
      </c>
      <c r="C110" s="5"/>
      <c r="D110" s="5"/>
      <c r="E110" s="146"/>
      <c r="F110" s="213">
        <v>4411.8500000000004</v>
      </c>
      <c r="G110" s="110"/>
      <c r="H110" s="53">
        <f>+'[2]Operating Input'!G184</f>
        <v>9000</v>
      </c>
      <c r="I110" s="53"/>
      <c r="J110" s="53">
        <f t="shared" si="2"/>
        <v>-4588.1499999999996</v>
      </c>
      <c r="K110" s="54"/>
      <c r="M110" s="5"/>
      <c r="N110" s="5"/>
      <c r="Z110" s="7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</row>
    <row r="111" spans="1:39" ht="15.75" customHeight="1" x14ac:dyDescent="0.25">
      <c r="A111" s="5"/>
      <c r="B111" s="5" t="str">
        <f>PROPER('[2]Operating Input'!E186)</f>
        <v>Internet Dsl</v>
      </c>
      <c r="C111" s="5"/>
      <c r="D111" s="5"/>
      <c r="E111" s="146"/>
      <c r="F111" s="213">
        <v>639.98</v>
      </c>
      <c r="G111" s="110"/>
      <c r="H111" s="53">
        <f>+'[2]Operating Input'!G186</f>
        <v>1000</v>
      </c>
      <c r="I111" s="53"/>
      <c r="J111" s="53">
        <f t="shared" si="2"/>
        <v>-360.02</v>
      </c>
      <c r="K111" s="54"/>
      <c r="M111" s="5"/>
      <c r="N111" s="5"/>
      <c r="Z111" s="7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</row>
    <row r="112" spans="1:39" ht="15.75" customHeight="1" x14ac:dyDescent="0.25">
      <c r="A112" s="5"/>
      <c r="B112" s="5" t="str">
        <f>PROPER('[2]Operating Input'!E188)</f>
        <v>Electricity</v>
      </c>
      <c r="C112" s="5"/>
      <c r="D112" s="5"/>
      <c r="E112" s="146"/>
      <c r="F112" s="213">
        <v>46291.7</v>
      </c>
      <c r="G112" s="110"/>
      <c r="H112" s="53">
        <f>+'[2]Operating Input'!G188</f>
        <v>65000</v>
      </c>
      <c r="I112" s="53"/>
      <c r="J112" s="53">
        <f t="shared" si="2"/>
        <v>-18708.300000000003</v>
      </c>
      <c r="K112" s="54"/>
      <c r="M112" s="5"/>
      <c r="N112" s="5"/>
      <c r="Z112" s="7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</row>
    <row r="113" spans="1:39" ht="15.75" customHeight="1" x14ac:dyDescent="0.25">
      <c r="A113" s="5"/>
      <c r="B113" s="5" t="str">
        <f>PROPER('[2]Operating Input'!E189)</f>
        <v>Licenses &amp; Permits</v>
      </c>
      <c r="C113" s="5"/>
      <c r="D113" s="5"/>
      <c r="E113" s="146"/>
      <c r="F113" s="213">
        <v>3328.35</v>
      </c>
      <c r="G113" s="110"/>
      <c r="H113" s="53">
        <f>+'[2]Operating Input'!G189</f>
        <v>5600</v>
      </c>
      <c r="I113" s="53"/>
      <c r="J113" s="53">
        <f t="shared" si="2"/>
        <v>-2271.65</v>
      </c>
      <c r="K113" s="54"/>
      <c r="M113" s="5"/>
      <c r="N113" s="5"/>
      <c r="Z113" s="7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</row>
    <row r="114" spans="1:39" ht="15.75" customHeight="1" x14ac:dyDescent="0.25">
      <c r="A114" s="5"/>
      <c r="B114" s="5" t="str">
        <f>PROPER('[2]Operating Input'!E190)</f>
        <v>Postage/ Courier</v>
      </c>
      <c r="C114" s="5"/>
      <c r="D114" s="5"/>
      <c r="E114" s="146"/>
      <c r="F114" s="213">
        <v>29.35</v>
      </c>
      <c r="G114" s="110"/>
      <c r="H114" s="53">
        <f>+'[2]Operating Input'!G190</f>
        <v>0</v>
      </c>
      <c r="I114" s="53"/>
      <c r="J114" s="53">
        <f t="shared" si="2"/>
        <v>29.35</v>
      </c>
      <c r="K114" s="54"/>
      <c r="M114" s="5"/>
      <c r="N114" s="5"/>
      <c r="Z114" s="7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</row>
    <row r="115" spans="1:39" ht="15.75" customHeight="1" x14ac:dyDescent="0.25">
      <c r="A115" s="5"/>
      <c r="B115" s="5" t="str">
        <f>PROPER('[2]Operating Input'!E191)</f>
        <v>General Liability Insurance</v>
      </c>
      <c r="C115" s="5"/>
      <c r="D115" s="5"/>
      <c r="E115" s="146"/>
      <c r="F115" s="213">
        <v>9695.0499999999993</v>
      </c>
      <c r="G115" s="110"/>
      <c r="H115" s="53">
        <f>+'[2]Operating Input'!G191</f>
        <v>9500</v>
      </c>
      <c r="I115" s="53"/>
      <c r="J115" s="53">
        <f t="shared" si="2"/>
        <v>195.04999999999927</v>
      </c>
      <c r="K115" s="54"/>
      <c r="M115" s="5"/>
      <c r="N115" s="5"/>
      <c r="Z115" s="7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</row>
    <row r="116" spans="1:39" ht="15.75" customHeight="1" x14ac:dyDescent="0.25">
      <c r="A116" s="5"/>
      <c r="B116" s="5" t="str">
        <f>PROPER('[2]Operating Input'!E192)</f>
        <v>Memberships, Dues &amp; Subscrip.</v>
      </c>
      <c r="C116" s="5"/>
      <c r="D116" s="5"/>
      <c r="E116" s="146"/>
      <c r="F116" s="213">
        <v>9166.34</v>
      </c>
      <c r="G116" s="110"/>
      <c r="H116" s="53">
        <f>+'[2]Operating Input'!G192</f>
        <v>11000</v>
      </c>
      <c r="I116" s="53"/>
      <c r="J116" s="53">
        <f t="shared" si="2"/>
        <v>-1833.6599999999999</v>
      </c>
      <c r="K116" s="54"/>
      <c r="M116" s="5"/>
      <c r="N116" s="5"/>
      <c r="Z116" s="7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</row>
    <row r="117" spans="1:39" ht="15.75" customHeight="1" x14ac:dyDescent="0.25">
      <c r="A117" s="5"/>
      <c r="B117" s="5" t="str">
        <f>PROPER('[2]Operating Input'!E195)</f>
        <v>Hiring Expenses For New Emp.</v>
      </c>
      <c r="C117" s="5"/>
      <c r="D117" s="5"/>
      <c r="E117" s="146"/>
      <c r="F117" s="213">
        <v>738</v>
      </c>
      <c r="G117" s="110"/>
      <c r="H117" s="53">
        <f>+'[2]Operating Input'!G195</f>
        <v>200</v>
      </c>
      <c r="I117" s="53"/>
      <c r="J117" s="53">
        <f t="shared" si="2"/>
        <v>538</v>
      </c>
      <c r="K117" s="54"/>
      <c r="M117" s="5"/>
      <c r="N117" s="5"/>
      <c r="Z117" s="7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</row>
    <row r="118" spans="1:39" ht="15.75" customHeight="1" x14ac:dyDescent="0.25">
      <c r="A118" s="5"/>
      <c r="B118" s="5" t="str">
        <f>PROPER('[2]Operating Input'!E196)</f>
        <v>Advertising</v>
      </c>
      <c r="C118" s="5"/>
      <c r="D118" s="5"/>
      <c r="E118" s="146"/>
      <c r="F118" s="213">
        <v>951.76</v>
      </c>
      <c r="G118" s="110"/>
      <c r="H118" s="53">
        <f>+'[2]Operating Input'!G196</f>
        <v>0</v>
      </c>
      <c r="I118" s="53"/>
      <c r="J118" s="53">
        <f t="shared" si="2"/>
        <v>951.76</v>
      </c>
      <c r="K118" s="54"/>
      <c r="M118" s="5"/>
      <c r="N118" s="5"/>
      <c r="Z118" s="7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</row>
    <row r="119" spans="1:39" ht="15.75" customHeight="1" x14ac:dyDescent="0.25">
      <c r="A119" s="5"/>
      <c r="B119" s="5" t="str">
        <f>PROPER('[2]Operating Input'!E204)</f>
        <v>Equipment</v>
      </c>
      <c r="C119" s="5"/>
      <c r="D119" s="5"/>
      <c r="E119" s="146"/>
      <c r="F119" s="213">
        <v>14.43</v>
      </c>
      <c r="G119" s="110"/>
      <c r="H119" s="53">
        <f>+'[2]Operating Input'!G204</f>
        <v>0</v>
      </c>
      <c r="I119" s="53"/>
      <c r="J119" s="53">
        <f t="shared" si="2"/>
        <v>14.43</v>
      </c>
      <c r="K119" s="54"/>
      <c r="M119" s="5"/>
      <c r="N119" s="5"/>
      <c r="Z119" s="7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</row>
    <row r="120" spans="1:39" ht="15.75" customHeight="1" x14ac:dyDescent="0.25">
      <c r="A120" s="5"/>
      <c r="B120" s="5" t="str">
        <f>PROPER('[2]Operating Input'!E205)</f>
        <v>Utrwd   Sewer</v>
      </c>
      <c r="C120" s="5"/>
      <c r="D120" s="5"/>
      <c r="E120" s="146"/>
      <c r="F120" s="213">
        <v>573829.01</v>
      </c>
      <c r="G120" s="110"/>
      <c r="H120" s="53">
        <f>+'[2]Operating Input'!G205</f>
        <v>872000</v>
      </c>
      <c r="I120" s="53"/>
      <c r="J120" s="53">
        <f t="shared" si="2"/>
        <v>-298170.99</v>
      </c>
      <c r="K120" s="54"/>
      <c r="M120" s="5"/>
      <c r="N120" s="5"/>
      <c r="Z120" s="7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</row>
    <row r="121" spans="1:39" ht="15.75" customHeight="1" x14ac:dyDescent="0.25">
      <c r="A121" s="5"/>
      <c r="B121" s="5" t="str">
        <f>PROPER('[2]Operating Input'!E206)</f>
        <v>Utrwd   Regional   Plant   Debt   Pay</v>
      </c>
      <c r="C121" s="5"/>
      <c r="D121" s="5"/>
      <c r="E121" s="146"/>
      <c r="F121" s="213">
        <v>899846.24</v>
      </c>
      <c r="G121" s="110"/>
      <c r="H121" s="53">
        <f>+'[2]Operating Input'!G72</f>
        <v>789531</v>
      </c>
      <c r="I121" s="53"/>
      <c r="J121" s="53">
        <f t="shared" si="2"/>
        <v>110315.23999999999</v>
      </c>
      <c r="K121" s="54"/>
      <c r="M121" s="5"/>
      <c r="N121" s="5"/>
      <c r="Z121" s="7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</row>
    <row r="122" spans="1:39" ht="15.75" customHeight="1" x14ac:dyDescent="0.25">
      <c r="A122" s="5"/>
      <c r="B122" s="5" t="str">
        <f>PROPER('[2]Operating Input'!E207)</f>
        <v>Utrwd  Main   Trunk   Debt   Payment</v>
      </c>
      <c r="C122" s="5"/>
      <c r="D122" s="5"/>
      <c r="E122" s="146"/>
      <c r="F122" s="213">
        <v>349228.79999999999</v>
      </c>
      <c r="G122" s="110"/>
      <c r="H122" s="53">
        <f>+'[2]Operating Input'!G73</f>
        <v>347506</v>
      </c>
      <c r="I122" s="53"/>
      <c r="J122" s="53">
        <f t="shared" si="2"/>
        <v>1722.7999999999884</v>
      </c>
      <c r="K122" s="54"/>
      <c r="M122" s="5"/>
      <c r="N122" s="5"/>
      <c r="Z122" s="7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</row>
    <row r="123" spans="1:39" ht="15.75" customHeight="1" x14ac:dyDescent="0.25">
      <c r="A123" s="5"/>
      <c r="B123" s="5" t="str">
        <f>PROPER('[2]Operating Input'!E208)</f>
        <v>Utrwd - Joint Capital Costs</v>
      </c>
      <c r="C123" s="5"/>
      <c r="D123" s="5"/>
      <c r="E123" s="146"/>
      <c r="F123" s="213"/>
      <c r="G123" s="110"/>
      <c r="H123" s="53">
        <f>+'[2]Operating Input'!G74</f>
        <v>45326</v>
      </c>
      <c r="I123" s="53"/>
      <c r="J123" s="53">
        <f t="shared" si="2"/>
        <v>-45326</v>
      </c>
      <c r="K123" s="54"/>
      <c r="M123" s="5"/>
      <c r="N123" s="5"/>
      <c r="Z123" s="7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</row>
    <row r="124" spans="1:39" ht="15.75" customHeight="1" x14ac:dyDescent="0.25">
      <c r="A124" s="5"/>
      <c r="B124" s="5" t="str">
        <f>PROPER('[2]Operating Input'!E213)</f>
        <v>Miscellaneous    Expense</v>
      </c>
      <c r="C124" s="5"/>
      <c r="D124" s="5"/>
      <c r="E124" s="146"/>
      <c r="F124" s="213">
        <v>30833</v>
      </c>
      <c r="G124" s="110"/>
      <c r="H124" s="53">
        <f>+'[2]Operating Input'!G213</f>
        <v>0</v>
      </c>
      <c r="I124" s="53"/>
      <c r="J124" s="53">
        <f t="shared" si="2"/>
        <v>30833</v>
      </c>
      <c r="K124" s="54"/>
      <c r="M124" s="5"/>
      <c r="N124" s="5"/>
      <c r="Z124" s="7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</row>
    <row r="125" spans="1:39" ht="15.75" customHeight="1" x14ac:dyDescent="0.3">
      <c r="A125" s="5"/>
      <c r="B125" s="38" t="s">
        <v>58</v>
      </c>
      <c r="C125" s="38"/>
      <c r="D125" s="38"/>
      <c r="E125" s="146"/>
      <c r="F125" s="114">
        <f>SUM(F84:F124)</f>
        <v>2712850.92</v>
      </c>
      <c r="G125" s="110"/>
      <c r="H125" s="114">
        <f>SUM(H84:H124)</f>
        <v>3032299</v>
      </c>
      <c r="I125" s="68"/>
      <c r="J125" s="114">
        <f>SUM(J84:J124)</f>
        <v>-319448.08000000007</v>
      </c>
      <c r="K125" s="65"/>
      <c r="M125" s="5"/>
      <c r="N125" s="5"/>
      <c r="Z125" s="7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</row>
    <row r="126" spans="1:39" ht="15.75" customHeight="1" x14ac:dyDescent="0.3">
      <c r="A126" s="5"/>
      <c r="B126" s="38"/>
      <c r="C126" s="38"/>
      <c r="D126" s="38"/>
      <c r="E126" s="146"/>
      <c r="F126" s="94"/>
      <c r="G126" s="110"/>
      <c r="H126" s="94"/>
      <c r="I126" s="68"/>
      <c r="J126" s="94"/>
      <c r="K126" s="65"/>
      <c r="M126" s="5"/>
      <c r="N126" s="5"/>
      <c r="Z126" s="7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</row>
    <row r="127" spans="1:39" ht="15.75" customHeight="1" x14ac:dyDescent="0.3">
      <c r="A127" s="58" t="s">
        <v>32</v>
      </c>
      <c r="B127" s="93" t="s">
        <v>44</v>
      </c>
      <c r="C127" s="58"/>
      <c r="D127" s="58"/>
      <c r="E127" s="146"/>
      <c r="F127" s="94">
        <f>+F125+F81</f>
        <v>6853871.3899999987</v>
      </c>
      <c r="G127" s="59"/>
      <c r="H127" s="94">
        <f>+H125+H81</f>
        <v>6941941</v>
      </c>
      <c r="I127" s="94"/>
      <c r="J127" s="94">
        <f>+J125+J81</f>
        <v>-88069.610000000306</v>
      </c>
      <c r="K127" s="94"/>
      <c r="M127" s="5"/>
      <c r="N127" s="5"/>
      <c r="Z127" s="7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</row>
    <row r="128" spans="1:39" ht="15.75" customHeight="1" x14ac:dyDescent="0.25">
      <c r="A128" s="5"/>
      <c r="B128" s="5"/>
      <c r="C128" s="5"/>
      <c r="D128" s="5"/>
      <c r="E128" s="146"/>
      <c r="F128" s="50"/>
      <c r="G128" s="50"/>
      <c r="H128" s="56" t="s">
        <v>32</v>
      </c>
      <c r="I128" s="53"/>
      <c r="J128" s="56"/>
      <c r="K128" s="54"/>
      <c r="M128" s="5"/>
      <c r="N128" s="5"/>
      <c r="Z128" s="7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</row>
    <row r="129" spans="1:39" ht="15.75" customHeight="1" x14ac:dyDescent="0.25">
      <c r="A129" s="5" t="s">
        <v>261</v>
      </c>
      <c r="B129" s="5"/>
      <c r="C129" s="5"/>
      <c r="D129" s="5"/>
      <c r="E129" s="146"/>
      <c r="F129" s="50"/>
      <c r="G129" s="50"/>
      <c r="H129" s="56" t="s">
        <v>32</v>
      </c>
      <c r="I129" s="53"/>
      <c r="J129" s="56"/>
      <c r="K129" s="54"/>
      <c r="M129" s="5"/>
      <c r="N129" s="5"/>
      <c r="Z129" s="7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</row>
    <row r="130" spans="1:39" ht="15.75" customHeight="1" x14ac:dyDescent="0.25">
      <c r="A130" s="5"/>
      <c r="B130" s="5"/>
      <c r="C130" s="5"/>
      <c r="D130" s="5"/>
      <c r="E130" s="146"/>
      <c r="F130" s="50"/>
      <c r="G130" s="50"/>
      <c r="H130" s="56"/>
      <c r="I130" s="53"/>
      <c r="J130" s="56"/>
      <c r="K130" s="54"/>
      <c r="M130" s="5"/>
      <c r="N130" s="5"/>
      <c r="Z130" s="7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</row>
    <row r="131" spans="1:39" ht="15.75" customHeight="1" x14ac:dyDescent="0.25">
      <c r="A131" s="5"/>
      <c r="B131" s="5"/>
      <c r="C131" s="5"/>
      <c r="D131" s="5"/>
      <c r="E131" s="146"/>
      <c r="F131" s="50"/>
      <c r="G131" s="50"/>
      <c r="H131" s="56"/>
      <c r="I131" s="53"/>
      <c r="J131" s="56"/>
      <c r="K131" s="54"/>
      <c r="M131" s="5"/>
      <c r="N131" s="5"/>
      <c r="Z131" s="7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</row>
    <row r="132" spans="1:39" ht="15.75" customHeight="1" x14ac:dyDescent="0.25">
      <c r="A132" s="5"/>
      <c r="E132" s="146"/>
      <c r="M132" s="5"/>
      <c r="N132" s="5"/>
      <c r="V132" s="60"/>
      <c r="W132" s="60"/>
      <c r="X132" s="60"/>
      <c r="Y132" s="60"/>
      <c r="Z132" s="61"/>
      <c r="AA132" s="60"/>
      <c r="AB132" s="60"/>
      <c r="AC132" s="62"/>
      <c r="AD132" s="62"/>
      <c r="AE132" s="62"/>
      <c r="AF132" s="62"/>
      <c r="AG132" s="62"/>
      <c r="AH132" s="62"/>
      <c r="AI132" s="62"/>
      <c r="AJ132" s="62"/>
      <c r="AK132" s="62"/>
      <c r="AL132" s="62"/>
      <c r="AM132" s="62"/>
    </row>
    <row r="133" spans="1:39" ht="15.75" customHeight="1" x14ac:dyDescent="0.3">
      <c r="A133" s="38" t="s">
        <v>0</v>
      </c>
      <c r="B133" s="5"/>
      <c r="C133" s="38" t="str">
        <f>C1</f>
        <v>473-20-1554.WS</v>
      </c>
      <c r="D133" s="5"/>
      <c r="E133" s="146"/>
      <c r="F133" s="5"/>
      <c r="G133" s="5"/>
      <c r="H133" s="5"/>
      <c r="I133" s="5"/>
      <c r="J133" s="5"/>
      <c r="K133" s="5"/>
      <c r="M133" s="5"/>
      <c r="N133" s="5"/>
      <c r="V133" s="60"/>
      <c r="W133" s="60"/>
      <c r="X133" s="60"/>
      <c r="Y133" s="60"/>
      <c r="Z133" s="61"/>
      <c r="AA133" s="60"/>
      <c r="AB133" s="60"/>
      <c r="AC133" s="62"/>
      <c r="AD133" s="62"/>
      <c r="AE133" s="62"/>
      <c r="AF133" s="62"/>
      <c r="AG133" s="62"/>
      <c r="AH133" s="62"/>
      <c r="AI133" s="62"/>
      <c r="AJ133" s="62"/>
      <c r="AK133" s="62"/>
      <c r="AL133" s="62"/>
      <c r="AM133" s="62"/>
    </row>
    <row r="134" spans="1:39" ht="15.75" customHeight="1" x14ac:dyDescent="0.3">
      <c r="A134" s="38" t="s">
        <v>1</v>
      </c>
      <c r="B134" s="38"/>
      <c r="C134" s="40">
        <f>C2</f>
        <v>49225</v>
      </c>
      <c r="D134" s="38"/>
      <c r="E134" s="146"/>
      <c r="F134" s="5"/>
      <c r="G134" s="5"/>
      <c r="H134" s="5"/>
      <c r="I134" s="5"/>
      <c r="J134" s="5"/>
      <c r="K134" s="5"/>
      <c r="M134" s="5"/>
      <c r="N134" s="5"/>
      <c r="V134" s="60"/>
      <c r="W134" s="60"/>
      <c r="X134" s="60"/>
      <c r="Y134" s="60"/>
      <c r="Z134" s="61"/>
      <c r="AA134" s="60"/>
      <c r="AB134" s="60"/>
      <c r="AC134" s="62"/>
      <c r="AD134" s="62"/>
      <c r="AE134" s="62"/>
      <c r="AF134" s="62"/>
      <c r="AG134" s="62"/>
      <c r="AH134" s="62"/>
      <c r="AI134" s="62"/>
      <c r="AJ134" s="62"/>
      <c r="AK134" s="62"/>
      <c r="AL134" s="62"/>
      <c r="AM134" s="62"/>
    </row>
    <row r="135" spans="1:39" ht="15.75" customHeight="1" x14ac:dyDescent="0.3">
      <c r="A135" s="38" t="s">
        <v>56</v>
      </c>
      <c r="B135" s="38"/>
      <c r="C135" s="38" t="s">
        <v>49</v>
      </c>
      <c r="D135" s="38"/>
      <c r="E135" s="146"/>
      <c r="F135" s="5"/>
      <c r="G135" s="5"/>
      <c r="H135" s="5"/>
      <c r="I135" s="5"/>
      <c r="J135" s="5"/>
      <c r="K135" s="5"/>
      <c r="M135" s="5"/>
      <c r="N135" s="5"/>
      <c r="V135" s="60"/>
      <c r="W135" s="60"/>
      <c r="X135" s="60"/>
      <c r="Y135" s="60"/>
      <c r="Z135" s="61"/>
      <c r="AA135" s="60"/>
      <c r="AB135" s="60"/>
      <c r="AC135" s="62"/>
      <c r="AD135" s="62"/>
      <c r="AE135" s="62"/>
      <c r="AF135" s="62"/>
      <c r="AG135" s="62"/>
      <c r="AH135" s="62"/>
      <c r="AI135" s="62"/>
      <c r="AJ135" s="62"/>
      <c r="AK135" s="62"/>
      <c r="AL135" s="62"/>
      <c r="AM135" s="62"/>
    </row>
    <row r="136" spans="1:39" ht="15.75" customHeight="1" x14ac:dyDescent="0.3">
      <c r="A136" s="38" t="s">
        <v>3</v>
      </c>
      <c r="B136" s="38"/>
      <c r="C136" s="41">
        <f>1*C4</f>
        <v>43373</v>
      </c>
      <c r="D136" s="38"/>
      <c r="E136" s="146"/>
      <c r="F136" s="5"/>
      <c r="G136" s="5"/>
      <c r="H136" s="5"/>
      <c r="I136" s="5"/>
      <c r="J136" s="5"/>
      <c r="K136" s="5"/>
      <c r="M136" s="5"/>
      <c r="N136" s="5"/>
      <c r="V136" s="60"/>
      <c r="W136" s="60"/>
      <c r="X136" s="60"/>
      <c r="Y136" s="60"/>
      <c r="Z136" s="61"/>
      <c r="AA136" s="60"/>
      <c r="AB136" s="60"/>
      <c r="AC136" s="62"/>
      <c r="AD136" s="62"/>
      <c r="AE136" s="62"/>
      <c r="AF136" s="62"/>
      <c r="AG136" s="62"/>
      <c r="AH136" s="62"/>
      <c r="AI136" s="62"/>
      <c r="AJ136" s="62"/>
      <c r="AK136" s="62"/>
      <c r="AL136" s="62"/>
      <c r="AM136" s="62"/>
    </row>
    <row r="137" spans="1:39" ht="15.75" customHeight="1" x14ac:dyDescent="0.25">
      <c r="A137" s="5"/>
      <c r="B137" s="5"/>
      <c r="C137" s="5"/>
      <c r="D137" s="5"/>
      <c r="E137" s="146"/>
      <c r="F137" s="5"/>
      <c r="G137" s="5"/>
      <c r="H137" s="5"/>
      <c r="I137" s="5"/>
      <c r="J137" s="5"/>
      <c r="K137" s="5"/>
      <c r="M137" s="5"/>
      <c r="N137" s="5"/>
      <c r="V137" s="60"/>
      <c r="W137" s="60"/>
      <c r="X137" s="60"/>
      <c r="Y137" s="60"/>
      <c r="Z137" s="61"/>
      <c r="AA137" s="60"/>
      <c r="AB137" s="60"/>
      <c r="AC137" s="62"/>
      <c r="AD137" s="62"/>
      <c r="AE137" s="62"/>
      <c r="AF137" s="62"/>
      <c r="AG137" s="62"/>
      <c r="AH137" s="62"/>
      <c r="AI137" s="62"/>
      <c r="AJ137" s="62"/>
      <c r="AK137" s="62"/>
      <c r="AL137" s="62"/>
      <c r="AM137" s="62"/>
    </row>
    <row r="138" spans="1:39" ht="15.75" customHeight="1" x14ac:dyDescent="0.3">
      <c r="A138" s="5"/>
      <c r="B138" s="5"/>
      <c r="C138" s="5"/>
      <c r="D138" s="5"/>
      <c r="E138" s="146"/>
      <c r="F138" s="5"/>
      <c r="G138" s="5"/>
      <c r="H138" s="38"/>
      <c r="I138" s="43"/>
      <c r="J138" s="38"/>
      <c r="K138" s="44"/>
      <c r="M138" s="5"/>
      <c r="N138" s="5"/>
      <c r="V138" s="60"/>
      <c r="W138" s="60"/>
      <c r="X138" s="60"/>
      <c r="Y138" s="60"/>
      <c r="Z138" s="61"/>
      <c r="AA138" s="60"/>
      <c r="AB138" s="60"/>
      <c r="AC138" s="62"/>
      <c r="AD138" s="62"/>
      <c r="AE138" s="62"/>
      <c r="AF138" s="62"/>
      <c r="AG138" s="62"/>
      <c r="AH138" s="62"/>
      <c r="AI138" s="62"/>
      <c r="AJ138" s="62"/>
      <c r="AK138" s="62"/>
      <c r="AL138" s="62"/>
      <c r="AM138" s="62"/>
    </row>
    <row r="139" spans="1:39" ht="15.75" customHeight="1" x14ac:dyDescent="0.3">
      <c r="A139" s="5"/>
      <c r="B139" s="5"/>
      <c r="C139" s="5"/>
      <c r="D139" s="5"/>
      <c r="E139" s="146"/>
      <c r="F139" s="5"/>
      <c r="G139" s="5"/>
      <c r="H139" s="38"/>
      <c r="I139" s="43"/>
      <c r="J139" s="44"/>
      <c r="K139" s="44"/>
      <c r="M139" s="5"/>
      <c r="N139" s="5"/>
      <c r="V139" s="60"/>
      <c r="W139" s="60"/>
      <c r="X139" s="60"/>
      <c r="Y139" s="60"/>
      <c r="Z139" s="61"/>
      <c r="AA139" s="60"/>
      <c r="AB139" s="60"/>
      <c r="AC139" s="62"/>
      <c r="AD139" s="62"/>
      <c r="AE139" s="62"/>
      <c r="AF139" s="62"/>
      <c r="AG139" s="62"/>
      <c r="AH139" s="62"/>
      <c r="AI139" s="62"/>
      <c r="AJ139" s="62"/>
      <c r="AK139" s="62"/>
      <c r="AL139" s="62"/>
      <c r="AM139" s="62"/>
    </row>
    <row r="140" spans="1:39" ht="15.75" customHeight="1" x14ac:dyDescent="0.3">
      <c r="A140" s="38" t="s">
        <v>19</v>
      </c>
      <c r="B140" s="5"/>
      <c r="C140" s="5"/>
      <c r="D140" s="5"/>
      <c r="E140" s="146"/>
      <c r="F140" s="151" t="s">
        <v>6</v>
      </c>
      <c r="G140" s="153"/>
      <c r="H140" s="151" t="s">
        <v>6</v>
      </c>
      <c r="I140" s="151"/>
      <c r="J140" s="152"/>
      <c r="K140" s="44"/>
      <c r="M140" s="5"/>
      <c r="N140" s="5"/>
      <c r="V140" s="60"/>
      <c r="W140" s="60"/>
      <c r="X140" s="60"/>
      <c r="Y140" s="60"/>
      <c r="Z140" s="61"/>
      <c r="AA140" s="60"/>
      <c r="AB140" s="60"/>
      <c r="AC140" s="62"/>
      <c r="AD140" s="62"/>
      <c r="AE140" s="62"/>
      <c r="AF140" s="62"/>
      <c r="AG140" s="62"/>
      <c r="AH140" s="62"/>
      <c r="AI140" s="62"/>
      <c r="AJ140" s="62"/>
      <c r="AK140" s="62"/>
      <c r="AL140" s="62"/>
      <c r="AM140" s="62"/>
    </row>
    <row r="141" spans="1:39" ht="15.75" customHeight="1" x14ac:dyDescent="0.3">
      <c r="A141" s="5"/>
      <c r="B141" s="5"/>
      <c r="C141" s="5"/>
      <c r="D141" s="5"/>
      <c r="E141" s="146"/>
      <c r="F141" s="154" t="s">
        <v>126</v>
      </c>
      <c r="G141" s="146"/>
      <c r="H141" s="154" t="s">
        <v>127</v>
      </c>
      <c r="I141" s="151"/>
      <c r="J141" s="155" t="s">
        <v>128</v>
      </c>
      <c r="K141" s="43"/>
      <c r="M141" s="5"/>
      <c r="N141" s="5"/>
      <c r="V141" s="60"/>
      <c r="W141" s="60"/>
      <c r="X141" s="60"/>
      <c r="Y141" s="60"/>
      <c r="Z141" s="61"/>
      <c r="AA141" s="60"/>
      <c r="AB141" s="60"/>
      <c r="AC141" s="62"/>
      <c r="AD141" s="62"/>
      <c r="AE141" s="62"/>
      <c r="AF141" s="62"/>
      <c r="AG141" s="62"/>
      <c r="AH141" s="62"/>
      <c r="AI141" s="62"/>
      <c r="AJ141" s="62"/>
      <c r="AK141" s="62"/>
      <c r="AL141" s="62"/>
      <c r="AM141" s="62"/>
    </row>
    <row r="142" spans="1:39" ht="15.75" customHeight="1" x14ac:dyDescent="0.3">
      <c r="A142" s="5"/>
      <c r="B142" s="5"/>
      <c r="C142" s="5"/>
      <c r="D142" s="5"/>
      <c r="E142" s="146"/>
      <c r="F142" s="362" t="s">
        <v>11</v>
      </c>
      <c r="G142" s="146"/>
      <c r="H142" s="362" t="s">
        <v>12</v>
      </c>
      <c r="I142" s="151"/>
      <c r="J142" s="363" t="s">
        <v>84</v>
      </c>
      <c r="K142" s="47"/>
      <c r="M142" s="5"/>
      <c r="N142" s="5"/>
      <c r="V142" s="60"/>
      <c r="W142" s="60"/>
      <c r="X142" s="60"/>
      <c r="Y142" s="60"/>
      <c r="Z142" s="61"/>
      <c r="AA142" s="60"/>
      <c r="AB142" s="60"/>
      <c r="AC142" s="62"/>
      <c r="AD142" s="62"/>
      <c r="AE142" s="62"/>
      <c r="AF142" s="62"/>
      <c r="AG142" s="62"/>
      <c r="AH142" s="62"/>
      <c r="AI142" s="62"/>
      <c r="AJ142" s="62"/>
      <c r="AK142" s="62"/>
      <c r="AL142" s="62"/>
      <c r="AM142" s="62"/>
    </row>
    <row r="143" spans="1:39" ht="15.75" customHeight="1" x14ac:dyDescent="0.3">
      <c r="A143" s="5"/>
      <c r="B143" s="5"/>
      <c r="C143" s="5"/>
      <c r="D143" s="5"/>
      <c r="E143" s="146"/>
      <c r="F143" s="5"/>
      <c r="G143" s="5"/>
      <c r="H143" s="43"/>
      <c r="I143" s="43"/>
      <c r="J143" s="47"/>
      <c r="K143" s="47"/>
      <c r="M143" s="5"/>
      <c r="N143" s="5"/>
      <c r="V143" s="60"/>
      <c r="W143" s="60"/>
      <c r="X143" s="60"/>
      <c r="Y143" s="60"/>
      <c r="Z143" s="61"/>
      <c r="AA143" s="60"/>
      <c r="AB143" s="60"/>
      <c r="AC143" s="62"/>
      <c r="AD143" s="62"/>
      <c r="AE143" s="62"/>
      <c r="AF143" s="62"/>
      <c r="AG143" s="62"/>
      <c r="AH143" s="62"/>
      <c r="AI143" s="62"/>
      <c r="AJ143" s="62"/>
      <c r="AK143" s="62"/>
      <c r="AL143" s="62"/>
      <c r="AM143" s="62"/>
    </row>
    <row r="144" spans="1:39" ht="15.75" customHeight="1" x14ac:dyDescent="0.25">
      <c r="A144" s="58"/>
      <c r="B144" s="58"/>
      <c r="C144" s="58"/>
      <c r="D144" s="58"/>
      <c r="E144" s="146"/>
      <c r="F144" s="59"/>
      <c r="G144" s="59"/>
      <c r="H144" s="63"/>
      <c r="I144" s="63"/>
      <c r="J144" s="63"/>
      <c r="K144" s="63"/>
      <c r="M144" s="5"/>
      <c r="N144" s="5"/>
    </row>
    <row r="145" spans="1:14" ht="15.75" customHeight="1" x14ac:dyDescent="0.3">
      <c r="A145" s="38" t="s">
        <v>62</v>
      </c>
      <c r="B145" s="38"/>
      <c r="C145" s="38"/>
      <c r="D145" s="5"/>
      <c r="E145" s="146"/>
      <c r="F145" s="231"/>
      <c r="G145" s="50"/>
      <c r="H145" s="63"/>
      <c r="I145" s="63"/>
      <c r="J145" s="63"/>
      <c r="K145" s="63"/>
      <c r="M145" s="5"/>
      <c r="N145" s="5"/>
    </row>
    <row r="146" spans="1:14" ht="15.75" customHeight="1" x14ac:dyDescent="0.25">
      <c r="A146" s="5"/>
      <c r="B146" s="5" t="str">
        <f>PROPER('[2]Operating Input'!E222)</f>
        <v>Salaries</v>
      </c>
      <c r="C146" s="5"/>
      <c r="D146" s="5"/>
      <c r="E146" s="146"/>
      <c r="F146" s="213">
        <v>70039.149999999994</v>
      </c>
      <c r="G146" s="110"/>
      <c r="H146" s="53">
        <f>+'[2]Operating Input'!G222</f>
        <v>128024</v>
      </c>
      <c r="I146" s="53"/>
      <c r="J146" s="53">
        <f t="shared" ref="J146:J174" si="3">+F146-H146</f>
        <v>-57984.850000000006</v>
      </c>
      <c r="K146" s="54"/>
    </row>
    <row r="147" spans="1:14" ht="15.75" customHeight="1" x14ac:dyDescent="0.25">
      <c r="A147" s="5"/>
      <c r="B147" s="5" t="str">
        <f>PROPER('[2]Operating Input'!E223)</f>
        <v>Overtime</v>
      </c>
      <c r="C147" s="5"/>
      <c r="D147" s="5"/>
      <c r="E147" s="146"/>
      <c r="F147" s="213">
        <v>737.22</v>
      </c>
      <c r="G147" s="110"/>
      <c r="H147" s="53">
        <f>+'[2]Operating Input'!G223</f>
        <v>3000</v>
      </c>
      <c r="I147" s="53"/>
      <c r="J147" s="53">
        <f t="shared" si="3"/>
        <v>-2262.7799999999997</v>
      </c>
      <c r="K147" s="54"/>
    </row>
    <row r="148" spans="1:14" ht="15.75" customHeight="1" x14ac:dyDescent="0.25">
      <c r="A148" s="5"/>
      <c r="B148" s="5" t="str">
        <f>PROPER('[2]Operating Input'!E224)</f>
        <v>Special   Event   Pay</v>
      </c>
      <c r="C148" s="5"/>
      <c r="D148" s="5"/>
      <c r="E148" s="146"/>
      <c r="F148" s="213">
        <v>0</v>
      </c>
      <c r="G148" s="110"/>
      <c r="H148" s="53">
        <f>+'[2]Operating Input'!G224</f>
        <v>1500</v>
      </c>
      <c r="I148" s="53"/>
      <c r="J148" s="53">
        <f t="shared" si="3"/>
        <v>-1500</v>
      </c>
      <c r="K148" s="54"/>
    </row>
    <row r="149" spans="1:14" s="206" customFormat="1" ht="15.75" hidden="1" customHeight="1" x14ac:dyDescent="0.25">
      <c r="A149" s="204"/>
      <c r="B149" s="204" t="str">
        <f>PROPER('[2]Operating Input'!E225)</f>
        <v>P/R     Tax   Expense</v>
      </c>
      <c r="C149" s="204"/>
      <c r="D149" s="204"/>
      <c r="E149" s="204"/>
      <c r="F149" s="213"/>
      <c r="G149" s="208"/>
      <c r="H149" s="205"/>
      <c r="I149" s="205"/>
      <c r="J149" s="205">
        <f t="shared" si="3"/>
        <v>0</v>
      </c>
      <c r="K149" s="212"/>
    </row>
    <row r="150" spans="1:14" ht="15.75" customHeight="1" x14ac:dyDescent="0.25">
      <c r="A150" s="5"/>
      <c r="B150" s="5" t="str">
        <f>PROPER('[2]Operating Input'!E227)</f>
        <v>Group   Health   Insurance</v>
      </c>
      <c r="C150" s="5"/>
      <c r="D150" s="5"/>
      <c r="E150" s="146"/>
      <c r="F150" s="213">
        <v>18889.48</v>
      </c>
      <c r="G150" s="110"/>
      <c r="H150" s="53">
        <f>+'[2]Operating Input'!G227</f>
        <v>28838</v>
      </c>
      <c r="I150" s="53"/>
      <c r="J150" s="53">
        <f t="shared" si="3"/>
        <v>-9948.52</v>
      </c>
      <c r="K150" s="54"/>
    </row>
    <row r="151" spans="1:14" ht="15.75" customHeight="1" x14ac:dyDescent="0.25">
      <c r="A151" s="5"/>
      <c r="B151" s="5" t="str">
        <f>PROPER('[2]Operating Input'!E228)</f>
        <v>Retirement-Tmrs</v>
      </c>
      <c r="C151" s="5"/>
      <c r="D151" s="5"/>
      <c r="E151" s="146"/>
      <c r="F151" s="213">
        <v>4208.99</v>
      </c>
      <c r="G151" s="110"/>
      <c r="H151" s="53">
        <f>+'[2]Operating Input'!G228</f>
        <v>8627</v>
      </c>
      <c r="I151" s="53"/>
      <c r="J151" s="53">
        <f t="shared" si="3"/>
        <v>-4418.01</v>
      </c>
      <c r="K151" s="54"/>
    </row>
    <row r="152" spans="1:14" ht="15.75" customHeight="1" x14ac:dyDescent="0.25">
      <c r="A152" s="5"/>
      <c r="B152" s="5" t="str">
        <f>PROPER('[2]Operating Input'!E229)</f>
        <v>Workman ' S   Compensation</v>
      </c>
      <c r="C152" s="5"/>
      <c r="D152" s="5"/>
      <c r="E152" s="146"/>
      <c r="F152" s="213">
        <v>379.26</v>
      </c>
      <c r="G152" s="110"/>
      <c r="H152" s="53">
        <f>+'[2]Operating Input'!G229</f>
        <v>596</v>
      </c>
      <c r="I152" s="53"/>
      <c r="J152" s="53">
        <f t="shared" si="3"/>
        <v>-216.74</v>
      </c>
      <c r="K152" s="54"/>
    </row>
    <row r="153" spans="1:14" ht="15.75" customHeight="1" x14ac:dyDescent="0.25">
      <c r="A153" s="5"/>
      <c r="B153" s="5" t="str">
        <f>PROPER('[2]Operating Input'!E230)</f>
        <v>Longevity    Pay</v>
      </c>
      <c r="C153" s="5"/>
      <c r="D153" s="5"/>
      <c r="E153" s="146"/>
      <c r="F153" s="213">
        <v>168</v>
      </c>
      <c r="G153" s="110"/>
      <c r="H153" s="53">
        <f>+'[2]Operating Input'!G230</f>
        <v>830</v>
      </c>
      <c r="I153" s="53"/>
      <c r="J153" s="53">
        <f t="shared" si="3"/>
        <v>-662</v>
      </c>
      <c r="K153" s="54"/>
    </row>
    <row r="154" spans="1:14" ht="15.75" customHeight="1" x14ac:dyDescent="0.25">
      <c r="A154" s="5"/>
      <c r="B154" s="5" t="str">
        <f>PROPER('[2]Operating Input'!E231)</f>
        <v>School,    Registration    &amp;  Tuition</v>
      </c>
      <c r="C154" s="5"/>
      <c r="D154" s="5"/>
      <c r="E154" s="146"/>
      <c r="F154" s="213">
        <v>0</v>
      </c>
      <c r="G154" s="110"/>
      <c r="H154" s="53">
        <f>+'[2]Operating Input'!G231</f>
        <v>1200</v>
      </c>
      <c r="I154" s="53"/>
      <c r="J154" s="53">
        <f t="shared" si="3"/>
        <v>-1200</v>
      </c>
      <c r="K154" s="54"/>
    </row>
    <row r="155" spans="1:14" ht="15.75" customHeight="1" x14ac:dyDescent="0.25">
      <c r="A155" s="5"/>
      <c r="B155" s="5" t="str">
        <f>PROPER('[2]Operating Input'!E232)</f>
        <v>Travel,    Meals   &amp;   Lodging</v>
      </c>
      <c r="C155" s="5"/>
      <c r="D155" s="5"/>
      <c r="E155" s="146"/>
      <c r="F155" s="213">
        <v>0</v>
      </c>
      <c r="G155" s="110"/>
      <c r="H155" s="53">
        <f>+'[2]Operating Input'!G232</f>
        <v>2000</v>
      </c>
      <c r="I155" s="53"/>
      <c r="J155" s="53">
        <f t="shared" si="3"/>
        <v>-2000</v>
      </c>
      <c r="K155" s="54"/>
    </row>
    <row r="156" spans="1:14" ht="15.75" customHeight="1" x14ac:dyDescent="0.25">
      <c r="A156" s="5"/>
      <c r="B156" s="5" t="str">
        <f>PROPER('[2]Operating Input'!E233)</f>
        <v>Uniforms</v>
      </c>
      <c r="C156" s="5"/>
      <c r="D156" s="5"/>
      <c r="E156" s="146"/>
      <c r="F156" s="213">
        <v>0</v>
      </c>
      <c r="G156" s="110"/>
      <c r="H156" s="53">
        <f>+'[2]Operating Input'!G233</f>
        <v>750</v>
      </c>
      <c r="I156" s="53"/>
      <c r="J156" s="53">
        <f t="shared" si="3"/>
        <v>-750</v>
      </c>
      <c r="K156" s="54"/>
    </row>
    <row r="157" spans="1:14" ht="15.75" customHeight="1" x14ac:dyDescent="0.25">
      <c r="A157" s="5"/>
      <c r="B157" s="5" t="str">
        <f>PROPER('[2]Operating Input'!E234)</f>
        <v>Office   Furniture</v>
      </c>
      <c r="C157" s="5"/>
      <c r="D157" s="5"/>
      <c r="E157" s="146"/>
      <c r="F157" s="213">
        <v>97.35</v>
      </c>
      <c r="G157" s="110"/>
      <c r="H157" s="53">
        <f>+'[2]Operating Input'!G234</f>
        <v>3500</v>
      </c>
      <c r="I157" s="53"/>
      <c r="J157" s="53">
        <f t="shared" si="3"/>
        <v>-3402.65</v>
      </c>
      <c r="K157" s="54"/>
    </row>
    <row r="158" spans="1:14" ht="15.75" customHeight="1" x14ac:dyDescent="0.25">
      <c r="A158" s="5"/>
      <c r="B158" s="5" t="str">
        <f>PROPER('[2]Operating Input'!E235)</f>
        <v>Computer   Hardware/Sftwr</v>
      </c>
      <c r="C158" s="5"/>
      <c r="D158" s="5"/>
      <c r="E158" s="146"/>
      <c r="F158" s="213">
        <v>0</v>
      </c>
      <c r="G158" s="110"/>
      <c r="H158" s="53">
        <f>+'[2]Operating Input'!G235</f>
        <v>3500</v>
      </c>
      <c r="I158" s="53"/>
      <c r="J158" s="53">
        <f t="shared" si="3"/>
        <v>-3500</v>
      </c>
      <c r="K158" s="54"/>
    </row>
    <row r="159" spans="1:14" ht="15.75" customHeight="1" x14ac:dyDescent="0.25">
      <c r="A159" s="5"/>
      <c r="B159" s="5" t="str">
        <f>PROPER('[2]Operating Input'!E236)</f>
        <v>Office   Supplies</v>
      </c>
      <c r="C159" s="5"/>
      <c r="D159" s="5"/>
      <c r="E159" s="146"/>
      <c r="F159" s="213">
        <v>3299.45</v>
      </c>
      <c r="G159" s="110"/>
      <c r="H159" s="53">
        <f>+'[2]Operating Input'!G236</f>
        <v>1700</v>
      </c>
      <c r="I159" s="53"/>
      <c r="J159" s="53">
        <f t="shared" si="3"/>
        <v>1599.4499999999998</v>
      </c>
      <c r="K159" s="54"/>
    </row>
    <row r="160" spans="1:14" ht="15.75" customHeight="1" x14ac:dyDescent="0.25">
      <c r="A160" s="5"/>
      <c r="B160" s="5" t="str">
        <f>PROPER('[2]Operating Input'!E237)</f>
        <v>Materials/ Supplies</v>
      </c>
      <c r="C160" s="5"/>
      <c r="D160" s="5"/>
      <c r="E160" s="146"/>
      <c r="F160" s="213">
        <v>583.77</v>
      </c>
      <c r="G160" s="110"/>
      <c r="H160" s="53">
        <f>+'[2]Operating Input'!G237</f>
        <v>500</v>
      </c>
      <c r="I160" s="53"/>
      <c r="J160" s="53">
        <f t="shared" si="3"/>
        <v>83.769999999999982</v>
      </c>
      <c r="K160" s="54"/>
    </row>
    <row r="161" spans="1:39" ht="15.75" customHeight="1" x14ac:dyDescent="0.25">
      <c r="A161" s="5"/>
      <c r="B161" s="5" t="str">
        <f>PROPER('[2]Operating Input'!E238)</f>
        <v>General  Supplies</v>
      </c>
      <c r="C161" s="5"/>
      <c r="D161" s="5"/>
      <c r="E161" s="146"/>
      <c r="F161" s="213"/>
      <c r="G161" s="110"/>
      <c r="H161" s="53">
        <f>+'[2]Operating Input'!G238</f>
        <v>500</v>
      </c>
      <c r="I161" s="53"/>
      <c r="J161" s="53">
        <f t="shared" si="3"/>
        <v>-500</v>
      </c>
      <c r="K161" s="54"/>
    </row>
    <row r="162" spans="1:39" ht="15.75" customHeight="1" x14ac:dyDescent="0.25">
      <c r="A162" s="5"/>
      <c r="B162" s="5" t="str">
        <f>PROPER('[2]Operating Input'!E241)</f>
        <v>Maintenance   Agreements</v>
      </c>
      <c r="C162" s="5"/>
      <c r="D162" s="5"/>
      <c r="E162" s="146"/>
      <c r="F162" s="213">
        <v>14068.59</v>
      </c>
      <c r="G162" s="110"/>
      <c r="H162" s="53">
        <f>+'[2]Operating Input'!G241</f>
        <v>10000</v>
      </c>
      <c r="I162" s="53"/>
      <c r="J162" s="53">
        <f t="shared" si="3"/>
        <v>4068.59</v>
      </c>
      <c r="K162" s="54"/>
    </row>
    <row r="163" spans="1:39" ht="15.75" customHeight="1" x14ac:dyDescent="0.25">
      <c r="A163" s="5"/>
      <c r="B163" s="5" t="str">
        <f>PROPER('[2]Operating Input'!E242)</f>
        <v>Facility   Maintenance</v>
      </c>
      <c r="C163" s="5"/>
      <c r="D163" s="5"/>
      <c r="E163" s="146"/>
      <c r="F163" s="213">
        <v>180</v>
      </c>
      <c r="G163" s="110"/>
      <c r="H163" s="53">
        <f>+'[2]Operating Input'!G242</f>
        <v>5000</v>
      </c>
      <c r="I163" s="53"/>
      <c r="J163" s="53">
        <f t="shared" si="3"/>
        <v>-4820</v>
      </c>
      <c r="K163" s="54"/>
    </row>
    <row r="164" spans="1:39" ht="15.75" customHeight="1" x14ac:dyDescent="0.25">
      <c r="A164" s="5"/>
      <c r="B164" s="5" t="str">
        <f>PROPER('[2]Operating Input'!E248)</f>
        <v>Telephone</v>
      </c>
      <c r="C164" s="5"/>
      <c r="D164" s="5"/>
      <c r="E164" s="146"/>
      <c r="F164" s="213">
        <v>1482.3</v>
      </c>
      <c r="G164" s="110"/>
      <c r="H164" s="53">
        <f>+'[2]Operating Input'!G248</f>
        <v>1000</v>
      </c>
      <c r="I164" s="53"/>
      <c r="J164" s="53">
        <f t="shared" si="3"/>
        <v>482.29999999999995</v>
      </c>
      <c r="K164" s="54"/>
    </row>
    <row r="165" spans="1:39" ht="15.75" customHeight="1" x14ac:dyDescent="0.25">
      <c r="A165" s="5"/>
      <c r="B165" s="5" t="str">
        <f>PROPER('[2]Operating Input'!E250)</f>
        <v>Internet   Dsl</v>
      </c>
      <c r="C165" s="5"/>
      <c r="D165" s="5"/>
      <c r="E165" s="146"/>
      <c r="F165" s="213">
        <v>4681.8599999999997</v>
      </c>
      <c r="G165" s="110"/>
      <c r="H165" s="53">
        <f>+'[2]Operating Input'!G250</f>
        <v>9600</v>
      </c>
      <c r="I165" s="53"/>
      <c r="J165" s="53">
        <f t="shared" si="3"/>
        <v>-4918.1400000000003</v>
      </c>
      <c r="K165" s="54"/>
    </row>
    <row r="166" spans="1:39" ht="15.75" customHeight="1" x14ac:dyDescent="0.25">
      <c r="A166" s="5"/>
      <c r="B166" s="5" t="str">
        <f>PROPER('[2]Operating Input'!E251)</f>
        <v>Natural   Gas</v>
      </c>
      <c r="C166" s="5"/>
      <c r="D166" s="5"/>
      <c r="E166" s="146"/>
      <c r="F166" s="213">
        <v>123.85</v>
      </c>
      <c r="G166" s="110"/>
      <c r="H166" s="53">
        <f>+'[2]Operating Input'!G251</f>
        <v>250</v>
      </c>
      <c r="I166" s="53"/>
      <c r="J166" s="53">
        <f t="shared" si="3"/>
        <v>-126.15</v>
      </c>
      <c r="K166" s="54"/>
    </row>
    <row r="167" spans="1:39" ht="15.75" customHeight="1" x14ac:dyDescent="0.25">
      <c r="A167" s="5"/>
      <c r="B167" s="5" t="str">
        <f>PROPER('[2]Operating Input'!E252)</f>
        <v>Electricity</v>
      </c>
      <c r="C167" s="5"/>
      <c r="D167" s="5"/>
      <c r="E167" s="146"/>
      <c r="F167" s="213">
        <v>4721.01</v>
      </c>
      <c r="G167" s="110"/>
      <c r="H167" s="53">
        <f>+'[2]Operating Input'!G252</f>
        <v>5500</v>
      </c>
      <c r="I167" s="53"/>
      <c r="J167" s="53">
        <f t="shared" si="3"/>
        <v>-778.98999999999978</v>
      </c>
      <c r="K167" s="54"/>
    </row>
    <row r="168" spans="1:39" ht="15.75" customHeight="1" x14ac:dyDescent="0.25">
      <c r="A168" s="5"/>
      <c r="B168" s="5" t="str">
        <f>PROPER('[2]Operating Input'!E254)</f>
        <v>Credit   Card   Fees</v>
      </c>
      <c r="C168" s="5"/>
      <c r="D168" s="5"/>
      <c r="E168" s="146"/>
      <c r="F168" s="213">
        <v>29574.825000000001</v>
      </c>
      <c r="G168" s="110"/>
      <c r="H168" s="53">
        <f>+'[2]Operating Input'!G254</f>
        <v>17975</v>
      </c>
      <c r="I168" s="53"/>
      <c r="J168" s="53">
        <f t="shared" si="3"/>
        <v>11599.825000000001</v>
      </c>
      <c r="K168" s="54"/>
    </row>
    <row r="169" spans="1:39" ht="15.75" customHeight="1" x14ac:dyDescent="0.25">
      <c r="A169" s="5"/>
      <c r="B169" s="5" t="str">
        <f>PROPER('[2]Operating Input'!E255)</f>
        <v>Postage</v>
      </c>
      <c r="C169" s="5"/>
      <c r="D169" s="5"/>
      <c r="E169" s="146"/>
      <c r="F169" s="213">
        <v>46034.7</v>
      </c>
      <c r="G169" s="110"/>
      <c r="H169" s="53">
        <f>+'[2]Operating Input'!G255</f>
        <v>42250</v>
      </c>
      <c r="I169" s="53"/>
      <c r="J169" s="53">
        <f t="shared" si="3"/>
        <v>3784.6999999999971</v>
      </c>
      <c r="K169" s="54"/>
    </row>
    <row r="170" spans="1:39" ht="15.75" customHeight="1" x14ac:dyDescent="0.25">
      <c r="A170" s="5"/>
      <c r="B170" s="5" t="str">
        <f>PROPER('[2]Operating Input'!E256)</f>
        <v>General   Insurance</v>
      </c>
      <c r="C170" s="5"/>
      <c r="D170" s="5"/>
      <c r="E170" s="146"/>
      <c r="F170" s="213">
        <v>2041.03</v>
      </c>
      <c r="G170" s="110"/>
      <c r="H170" s="53">
        <f>+'[2]Operating Input'!G256</f>
        <v>2000</v>
      </c>
      <c r="I170" s="53"/>
      <c r="J170" s="53">
        <f t="shared" si="3"/>
        <v>41.029999999999973</v>
      </c>
      <c r="K170" s="54"/>
    </row>
    <row r="171" spans="1:39" ht="15.75" customHeight="1" x14ac:dyDescent="0.25">
      <c r="A171" s="5"/>
      <c r="B171" s="5" t="str">
        <f>PROPER('[2]Operating Input'!E260)</f>
        <v>Office   Cleaning</v>
      </c>
      <c r="C171" s="5"/>
      <c r="D171" s="5"/>
      <c r="E171" s="146"/>
      <c r="F171" s="213"/>
      <c r="G171" s="110"/>
      <c r="H171" s="53">
        <f>+'[2]Operating Input'!G260</f>
        <v>1200</v>
      </c>
      <c r="I171" s="53"/>
      <c r="J171" s="53">
        <f t="shared" si="3"/>
        <v>-1200</v>
      </c>
      <c r="K171" s="54"/>
    </row>
    <row r="172" spans="1:39" ht="15.75" customHeight="1" x14ac:dyDescent="0.25">
      <c r="A172" s="5"/>
      <c r="B172" s="5" t="str">
        <f>PROPER('[2]Operating Input'!E261)</f>
        <v>Equipment   Rental</v>
      </c>
      <c r="C172" s="5"/>
      <c r="D172" s="5"/>
      <c r="E172" s="146"/>
      <c r="F172" s="213">
        <v>1456.28</v>
      </c>
      <c r="G172" s="110"/>
      <c r="H172" s="53">
        <f>+'[2]Operating Input'!G261</f>
        <v>1200</v>
      </c>
      <c r="I172" s="53"/>
      <c r="J172" s="53">
        <f t="shared" si="3"/>
        <v>256.27999999999997</v>
      </c>
      <c r="K172" s="54"/>
    </row>
    <row r="173" spans="1:39" ht="15.75" customHeight="1" x14ac:dyDescent="0.25">
      <c r="A173" s="5"/>
      <c r="B173" s="5" t="str">
        <f>PROPER('[2]Operating Input'!E262)</f>
        <v>Equipment</v>
      </c>
      <c r="C173" s="5"/>
      <c r="D173" s="5"/>
      <c r="E173" s="146"/>
      <c r="F173" s="213"/>
      <c r="G173" s="110"/>
      <c r="H173" s="53">
        <f>+'[2]Operating Input'!G262</f>
        <v>0</v>
      </c>
      <c r="I173" s="53"/>
      <c r="J173" s="53">
        <f t="shared" si="3"/>
        <v>0</v>
      </c>
      <c r="K173" s="54"/>
    </row>
    <row r="174" spans="1:39" ht="15.75" customHeight="1" x14ac:dyDescent="0.25">
      <c r="A174" s="5"/>
      <c r="B174" s="5" t="str">
        <f>PROPER('[2]Operating Input'!E263)</f>
        <v>Capital   Outlay</v>
      </c>
      <c r="C174" s="5"/>
      <c r="D174" s="5"/>
      <c r="E174" s="146"/>
      <c r="F174" s="213"/>
      <c r="G174" s="110"/>
      <c r="H174" s="53">
        <f>+'[2]Operating Input'!G263</f>
        <v>0</v>
      </c>
      <c r="I174" s="53"/>
      <c r="J174" s="53">
        <f t="shared" si="3"/>
        <v>0</v>
      </c>
      <c r="K174" s="54"/>
    </row>
    <row r="175" spans="1:39" ht="15.75" customHeight="1" x14ac:dyDescent="0.3">
      <c r="A175" s="5"/>
      <c r="B175" s="38" t="s">
        <v>63</v>
      </c>
      <c r="C175" s="38"/>
      <c r="D175" s="38"/>
      <c r="E175" s="146"/>
      <c r="F175" s="114">
        <f>SUM(F146:F174)</f>
        <v>202767.11499999999</v>
      </c>
      <c r="G175" s="110"/>
      <c r="H175" s="114">
        <f>SUM(H146:H174)</f>
        <v>281040</v>
      </c>
      <c r="I175" s="68"/>
      <c r="J175" s="114">
        <f>SUM(J146:J174)</f>
        <v>-78272.885000000009</v>
      </c>
      <c r="K175" s="65"/>
      <c r="M175" s="5"/>
      <c r="N175" s="5"/>
      <c r="Z175" s="7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</row>
    <row r="176" spans="1:39" ht="15.75" customHeight="1" x14ac:dyDescent="0.25">
      <c r="A176" s="5"/>
      <c r="B176" s="5"/>
      <c r="C176" s="5"/>
      <c r="D176" s="5"/>
      <c r="E176" s="146"/>
      <c r="F176" s="64"/>
      <c r="G176" s="50"/>
      <c r="H176" s="64"/>
      <c r="I176" s="64"/>
      <c r="J176" s="64"/>
      <c r="K176" s="64"/>
    </row>
    <row r="177" spans="1:39" ht="15.75" customHeight="1" x14ac:dyDescent="0.3">
      <c r="A177" s="65" t="s">
        <v>64</v>
      </c>
      <c r="B177" s="65"/>
      <c r="C177" s="65"/>
      <c r="D177" s="65"/>
      <c r="E177" s="146"/>
      <c r="F177" s="67">
        <f>+F175+F127</f>
        <v>7056638.504999999</v>
      </c>
      <c r="G177" s="66"/>
      <c r="H177" s="67">
        <f>+H175+H127</f>
        <v>7222981</v>
      </c>
      <c r="I177" s="67"/>
      <c r="J177" s="67">
        <f>J127+J175</f>
        <v>-166342.49500000032</v>
      </c>
      <c r="K177" s="67"/>
    </row>
    <row r="178" spans="1:39" ht="15.75" customHeight="1" x14ac:dyDescent="0.3">
      <c r="A178" s="65"/>
      <c r="B178" s="65"/>
      <c r="C178" s="65"/>
      <c r="D178" s="65"/>
      <c r="E178" s="146"/>
      <c r="F178" s="66"/>
      <c r="G178" s="66"/>
      <c r="H178" s="67"/>
      <c r="I178" s="67"/>
      <c r="J178" s="67"/>
      <c r="K178" s="67"/>
    </row>
    <row r="179" spans="1:39" ht="15.75" customHeight="1" x14ac:dyDescent="0.3">
      <c r="A179" s="5" t="s">
        <v>261</v>
      </c>
      <c r="B179" s="65"/>
      <c r="C179" s="65"/>
      <c r="D179" s="65"/>
      <c r="E179" s="146"/>
      <c r="F179" s="66"/>
      <c r="G179" s="66"/>
      <c r="H179" s="67"/>
      <c r="I179" s="67"/>
      <c r="J179" s="67"/>
      <c r="K179" s="67"/>
    </row>
    <row r="180" spans="1:39" ht="15.75" customHeight="1" x14ac:dyDescent="0.3">
      <c r="A180" s="65"/>
      <c r="B180" s="65"/>
      <c r="C180" s="65"/>
      <c r="D180" s="65"/>
      <c r="E180" s="146"/>
      <c r="F180" s="66"/>
      <c r="G180" s="66"/>
      <c r="H180" s="67"/>
      <c r="I180" s="67"/>
      <c r="J180" s="67"/>
      <c r="K180" s="67"/>
    </row>
    <row r="181" spans="1:39" ht="15.75" customHeight="1" x14ac:dyDescent="0.3">
      <c r="A181" s="65"/>
      <c r="B181" s="65"/>
      <c r="C181" s="65"/>
      <c r="D181" s="65"/>
      <c r="E181" s="146"/>
      <c r="F181" s="66"/>
      <c r="G181" s="66"/>
      <c r="H181" s="67"/>
      <c r="I181" s="67"/>
      <c r="J181" s="67"/>
      <c r="K181" s="67"/>
    </row>
    <row r="182" spans="1:39" ht="15" x14ac:dyDescent="0.25">
      <c r="A182" s="5"/>
      <c r="B182" s="5"/>
      <c r="C182" s="5"/>
      <c r="D182" s="5"/>
      <c r="E182" s="146"/>
      <c r="F182" s="5"/>
      <c r="G182" s="5"/>
      <c r="H182" s="5"/>
      <c r="I182" s="5"/>
      <c r="J182" s="5"/>
      <c r="K182" s="5"/>
      <c r="L182" s="5"/>
    </row>
    <row r="183" spans="1:39" ht="15.75" customHeight="1" x14ac:dyDescent="0.3">
      <c r="A183" s="38" t="s">
        <v>0</v>
      </c>
      <c r="B183" s="5"/>
      <c r="C183" s="38" t="str">
        <f>C133</f>
        <v>473-20-1554.WS</v>
      </c>
      <c r="D183" s="5"/>
      <c r="E183" s="146"/>
      <c r="F183" s="5"/>
      <c r="G183" s="5"/>
      <c r="H183" s="5"/>
      <c r="I183" s="5"/>
      <c r="J183" s="5"/>
      <c r="K183" s="5"/>
      <c r="M183" s="5"/>
      <c r="N183" s="5"/>
      <c r="V183" s="60"/>
      <c r="W183" s="60"/>
      <c r="X183" s="60"/>
      <c r="Y183" s="60"/>
      <c r="Z183" s="61"/>
      <c r="AA183" s="60"/>
      <c r="AB183" s="60"/>
      <c r="AC183" s="62"/>
      <c r="AD183" s="62"/>
      <c r="AE183" s="62"/>
      <c r="AF183" s="62"/>
      <c r="AG183" s="62"/>
      <c r="AH183" s="62"/>
      <c r="AI183" s="62"/>
      <c r="AJ183" s="62"/>
      <c r="AK183" s="62"/>
      <c r="AL183" s="62"/>
      <c r="AM183" s="62"/>
    </row>
    <row r="184" spans="1:39" ht="15.75" customHeight="1" x14ac:dyDescent="0.3">
      <c r="A184" s="38" t="s">
        <v>1</v>
      </c>
      <c r="B184" s="38"/>
      <c r="C184" s="40">
        <f>C134</f>
        <v>49225</v>
      </c>
      <c r="D184" s="38"/>
      <c r="E184" s="146"/>
      <c r="F184" s="5"/>
      <c r="G184" s="5"/>
      <c r="H184" s="5"/>
      <c r="I184" s="5"/>
      <c r="J184" s="5"/>
      <c r="K184" s="5"/>
      <c r="M184" s="5"/>
      <c r="N184" s="5"/>
      <c r="V184" s="60"/>
      <c r="W184" s="60"/>
      <c r="X184" s="60"/>
      <c r="Y184" s="60"/>
      <c r="Z184" s="61"/>
      <c r="AA184" s="60"/>
      <c r="AB184" s="60"/>
      <c r="AC184" s="62"/>
      <c r="AD184" s="62"/>
      <c r="AE184" s="62"/>
      <c r="AF184" s="62"/>
      <c r="AG184" s="62"/>
      <c r="AH184" s="62"/>
      <c r="AI184" s="62"/>
      <c r="AJ184" s="62"/>
      <c r="AK184" s="62"/>
      <c r="AL184" s="62"/>
      <c r="AM184" s="62"/>
    </row>
    <row r="185" spans="1:39" ht="15.75" customHeight="1" x14ac:dyDescent="0.3">
      <c r="A185" s="38" t="s">
        <v>56</v>
      </c>
      <c r="B185" s="38"/>
      <c r="C185" s="38" t="str">
        <f>C135</f>
        <v>City of Celina</v>
      </c>
      <c r="D185" s="38"/>
      <c r="E185" s="146"/>
      <c r="F185" s="5"/>
      <c r="G185" s="5"/>
      <c r="H185" s="5"/>
      <c r="I185" s="5"/>
      <c r="J185" s="5"/>
      <c r="K185" s="5"/>
      <c r="M185" s="5"/>
      <c r="N185" s="5"/>
      <c r="V185" s="60"/>
      <c r="W185" s="60"/>
      <c r="X185" s="60"/>
      <c r="Y185" s="60"/>
      <c r="Z185" s="61"/>
      <c r="AA185" s="60"/>
      <c r="AB185" s="60"/>
      <c r="AC185" s="62"/>
      <c r="AD185" s="62"/>
      <c r="AE185" s="62"/>
      <c r="AF185" s="62"/>
      <c r="AG185" s="62"/>
      <c r="AH185" s="62"/>
      <c r="AI185" s="62"/>
      <c r="AJ185" s="62"/>
      <c r="AK185" s="62"/>
      <c r="AL185" s="62"/>
      <c r="AM185" s="62"/>
    </row>
    <row r="186" spans="1:39" ht="15.75" customHeight="1" x14ac:dyDescent="0.3">
      <c r="A186" s="38" t="s">
        <v>3</v>
      </c>
      <c r="B186" s="38"/>
      <c r="C186" s="41">
        <f>C136</f>
        <v>43373</v>
      </c>
      <c r="D186" s="38"/>
      <c r="E186" s="146"/>
      <c r="F186" s="5"/>
      <c r="G186" s="5"/>
      <c r="H186" s="5"/>
      <c r="I186" s="5"/>
      <c r="J186" s="5"/>
      <c r="K186" s="5"/>
      <c r="M186" s="5"/>
      <c r="N186" s="5"/>
      <c r="V186" s="60"/>
      <c r="W186" s="60"/>
      <c r="X186" s="60"/>
      <c r="Y186" s="60"/>
      <c r="Z186" s="61"/>
      <c r="AA186" s="60"/>
      <c r="AB186" s="60"/>
      <c r="AC186" s="62"/>
      <c r="AD186" s="62"/>
      <c r="AE186" s="62"/>
      <c r="AF186" s="62"/>
      <c r="AG186" s="62"/>
      <c r="AH186" s="62"/>
      <c r="AI186" s="62"/>
      <c r="AJ186" s="62"/>
      <c r="AK186" s="62"/>
      <c r="AL186" s="62"/>
      <c r="AM186" s="62"/>
    </row>
    <row r="187" spans="1:39" ht="15.75" customHeight="1" x14ac:dyDescent="0.25">
      <c r="A187" s="5"/>
      <c r="B187" s="5"/>
      <c r="C187" s="5"/>
      <c r="D187" s="5"/>
      <c r="E187" s="146"/>
      <c r="F187" s="5"/>
      <c r="G187" s="5"/>
      <c r="H187" s="5"/>
      <c r="I187" s="5"/>
      <c r="J187" s="5"/>
      <c r="K187" s="5"/>
      <c r="M187" s="5"/>
      <c r="N187" s="5"/>
      <c r="V187" s="60"/>
      <c r="W187" s="60"/>
      <c r="X187" s="60"/>
      <c r="Y187" s="60"/>
      <c r="Z187" s="61"/>
      <c r="AA187" s="60"/>
      <c r="AB187" s="60"/>
      <c r="AC187" s="62"/>
      <c r="AD187" s="62"/>
      <c r="AE187" s="62"/>
      <c r="AF187" s="62"/>
      <c r="AG187" s="62"/>
      <c r="AH187" s="62"/>
      <c r="AI187" s="62"/>
      <c r="AJ187" s="62"/>
      <c r="AK187" s="62"/>
      <c r="AL187" s="62"/>
      <c r="AM187" s="62"/>
    </row>
    <row r="188" spans="1:39" ht="15.75" customHeight="1" x14ac:dyDescent="0.3">
      <c r="A188" s="5"/>
      <c r="B188" s="5"/>
      <c r="C188" s="5"/>
      <c r="D188" s="5"/>
      <c r="E188" s="146"/>
      <c r="F188" s="5"/>
      <c r="G188" s="5"/>
      <c r="H188" s="38"/>
      <c r="I188" s="43"/>
      <c r="J188" s="38"/>
      <c r="K188" s="44"/>
      <c r="M188" s="5"/>
      <c r="N188" s="5"/>
      <c r="V188" s="60"/>
      <c r="W188" s="60"/>
      <c r="X188" s="60"/>
      <c r="Y188" s="60"/>
      <c r="Z188" s="61"/>
      <c r="AA188" s="60"/>
      <c r="AB188" s="60"/>
      <c r="AC188" s="62"/>
      <c r="AD188" s="62"/>
      <c r="AE188" s="62"/>
      <c r="AF188" s="62"/>
      <c r="AG188" s="62"/>
      <c r="AH188" s="62"/>
      <c r="AI188" s="62"/>
      <c r="AJ188" s="62"/>
      <c r="AK188" s="62"/>
      <c r="AL188" s="62"/>
      <c r="AM188" s="62"/>
    </row>
    <row r="189" spans="1:39" ht="15.75" customHeight="1" x14ac:dyDescent="0.3">
      <c r="A189" s="5"/>
      <c r="B189" s="5"/>
      <c r="C189" s="5"/>
      <c r="D189" s="5"/>
      <c r="E189" s="146"/>
      <c r="F189" s="5"/>
      <c r="G189" s="5"/>
      <c r="H189" s="38"/>
      <c r="I189" s="43"/>
      <c r="J189" s="44"/>
      <c r="K189" s="44"/>
      <c r="M189" s="5"/>
      <c r="N189" s="5"/>
      <c r="V189" s="60"/>
      <c r="W189" s="60"/>
      <c r="X189" s="60"/>
      <c r="Y189" s="60"/>
      <c r="Z189" s="61"/>
      <c r="AA189" s="60"/>
      <c r="AB189" s="60"/>
      <c r="AC189" s="62"/>
      <c r="AD189" s="62"/>
      <c r="AE189" s="62"/>
      <c r="AF189" s="62"/>
      <c r="AG189" s="62"/>
      <c r="AH189" s="62"/>
      <c r="AI189" s="62"/>
      <c r="AJ189" s="62"/>
      <c r="AK189" s="62"/>
      <c r="AL189" s="62"/>
      <c r="AM189" s="62"/>
    </row>
    <row r="190" spans="1:39" ht="15.75" customHeight="1" x14ac:dyDescent="0.3">
      <c r="A190" s="38" t="s">
        <v>68</v>
      </c>
      <c r="B190" s="5"/>
      <c r="C190" s="5"/>
      <c r="D190" s="5"/>
      <c r="E190" s="146"/>
      <c r="F190" s="151" t="s">
        <v>6</v>
      </c>
      <c r="G190" s="153"/>
      <c r="H190" s="151" t="s">
        <v>6</v>
      </c>
      <c r="I190" s="151"/>
      <c r="J190" s="152"/>
      <c r="K190" s="44"/>
      <c r="M190" s="5"/>
      <c r="N190" s="5"/>
      <c r="V190" s="60"/>
      <c r="W190" s="60"/>
      <c r="X190" s="60"/>
      <c r="Y190" s="60"/>
      <c r="Z190" s="61"/>
      <c r="AA190" s="60"/>
      <c r="AB190" s="60"/>
      <c r="AC190" s="62"/>
      <c r="AD190" s="62"/>
      <c r="AE190" s="62"/>
      <c r="AF190" s="62"/>
      <c r="AG190" s="62"/>
      <c r="AH190" s="62"/>
      <c r="AI190" s="62"/>
      <c r="AJ190" s="62"/>
      <c r="AK190" s="62"/>
      <c r="AL190" s="62"/>
      <c r="AM190" s="62"/>
    </row>
    <row r="191" spans="1:39" ht="15.75" customHeight="1" x14ac:dyDescent="0.3">
      <c r="A191" s="5"/>
      <c r="B191" s="5"/>
      <c r="C191" s="5"/>
      <c r="D191" s="5"/>
      <c r="E191" s="146"/>
      <c r="F191" s="154" t="s">
        <v>126</v>
      </c>
      <c r="G191" s="146"/>
      <c r="H191" s="154" t="s">
        <v>127</v>
      </c>
      <c r="I191" s="151"/>
      <c r="J191" s="155" t="s">
        <v>128</v>
      </c>
      <c r="K191" s="43"/>
      <c r="M191" s="5"/>
      <c r="N191" s="5"/>
      <c r="V191" s="60"/>
      <c r="W191" s="60"/>
      <c r="X191" s="60"/>
      <c r="Y191" s="60"/>
      <c r="Z191" s="61"/>
      <c r="AA191" s="60"/>
      <c r="AB191" s="60"/>
      <c r="AC191" s="62"/>
      <c r="AD191" s="62"/>
      <c r="AE191" s="62"/>
      <c r="AF191" s="62"/>
      <c r="AG191" s="62"/>
      <c r="AH191" s="62"/>
      <c r="AI191" s="62"/>
      <c r="AJ191" s="62"/>
      <c r="AK191" s="62"/>
      <c r="AL191" s="62"/>
      <c r="AM191" s="62"/>
    </row>
    <row r="192" spans="1:39" ht="15.75" customHeight="1" x14ac:dyDescent="0.3">
      <c r="A192" s="5"/>
      <c r="B192" s="5"/>
      <c r="C192" s="5"/>
      <c r="D192" s="5"/>
      <c r="E192" s="146"/>
      <c r="F192" s="362" t="s">
        <v>11</v>
      </c>
      <c r="G192" s="146"/>
      <c r="H192" s="362" t="s">
        <v>12</v>
      </c>
      <c r="I192" s="151"/>
      <c r="J192" s="363" t="s">
        <v>84</v>
      </c>
      <c r="K192" s="47"/>
      <c r="M192" s="5"/>
      <c r="N192" s="5"/>
      <c r="V192" s="60"/>
      <c r="W192" s="60"/>
      <c r="X192" s="60"/>
      <c r="Y192" s="60"/>
      <c r="Z192" s="61"/>
      <c r="AA192" s="60"/>
      <c r="AB192" s="60"/>
      <c r="AC192" s="62"/>
      <c r="AD192" s="62"/>
      <c r="AE192" s="62"/>
      <c r="AF192" s="62"/>
      <c r="AG192" s="62"/>
      <c r="AH192" s="62"/>
      <c r="AI192" s="62"/>
      <c r="AJ192" s="62"/>
      <c r="AK192" s="62"/>
      <c r="AL192" s="62"/>
      <c r="AM192" s="62"/>
    </row>
    <row r="193" spans="1:39" ht="15.75" customHeight="1" x14ac:dyDescent="0.3">
      <c r="A193" s="5"/>
      <c r="B193" s="5"/>
      <c r="C193" s="5"/>
      <c r="D193" s="5"/>
      <c r="E193" s="146"/>
      <c r="F193" s="5"/>
      <c r="G193" s="5"/>
      <c r="H193" s="43"/>
      <c r="I193" s="43"/>
      <c r="J193" s="47"/>
      <c r="K193" s="47"/>
      <c r="M193" s="5"/>
      <c r="N193" s="5"/>
      <c r="V193" s="60"/>
      <c r="W193" s="60"/>
      <c r="X193" s="60"/>
      <c r="Y193" s="60"/>
      <c r="Z193" s="61"/>
      <c r="AA193" s="60"/>
      <c r="AB193" s="60"/>
      <c r="AC193" s="62"/>
      <c r="AD193" s="62"/>
      <c r="AE193" s="62"/>
      <c r="AF193" s="62"/>
      <c r="AG193" s="62"/>
      <c r="AH193" s="62"/>
      <c r="AI193" s="62"/>
      <c r="AJ193" s="62"/>
      <c r="AK193" s="62"/>
      <c r="AL193" s="62"/>
      <c r="AM193" s="62"/>
    </row>
    <row r="194" spans="1:39" ht="15.75" customHeight="1" x14ac:dyDescent="0.3">
      <c r="B194" s="38"/>
      <c r="C194" s="38"/>
      <c r="D194" s="38"/>
      <c r="E194" s="146"/>
      <c r="F194" s="364"/>
      <c r="G194" s="59"/>
      <c r="H194" s="63"/>
      <c r="I194" s="63"/>
      <c r="J194" s="63"/>
      <c r="K194" s="63"/>
      <c r="M194" s="5"/>
      <c r="N194" s="5"/>
    </row>
    <row r="195" spans="1:39" ht="15.75" customHeight="1" x14ac:dyDescent="0.3">
      <c r="A195" s="38" t="s">
        <v>69</v>
      </c>
      <c r="B195" s="5"/>
      <c r="C195" s="5"/>
      <c r="D195" s="5"/>
      <c r="E195" s="146"/>
      <c r="F195" s="231"/>
      <c r="G195" s="50"/>
      <c r="H195" s="63"/>
      <c r="I195" s="63"/>
      <c r="J195" s="63"/>
      <c r="K195" s="63"/>
      <c r="M195" s="5"/>
      <c r="N195" s="5"/>
    </row>
    <row r="196" spans="1:39" ht="15.75" customHeight="1" x14ac:dyDescent="0.25">
      <c r="A196" s="5"/>
      <c r="B196" s="5" t="str">
        <f>'[2]Operating Input'!E61</f>
        <v>TRANSFER   TO  GENERAL   FUND</v>
      </c>
      <c r="C196" s="5"/>
      <c r="D196" s="5"/>
      <c r="E196" s="146"/>
      <c r="F196" s="213">
        <v>527000</v>
      </c>
      <c r="G196" s="110"/>
      <c r="H196" s="53">
        <f>+'[2]Operating Input'!G61</f>
        <v>352000</v>
      </c>
      <c r="I196" s="53"/>
      <c r="J196" s="53">
        <f t="shared" ref="J196:J197" si="4">+F196-H196</f>
        <v>175000</v>
      </c>
      <c r="K196" s="54"/>
    </row>
    <row r="197" spans="1:39" ht="15.75" customHeight="1" x14ac:dyDescent="0.25">
      <c r="A197" s="5"/>
      <c r="B197" s="5" t="str">
        <f>'[2]Operating Input'!E63</f>
        <v>W / S   REVENUE   TRANSFER</v>
      </c>
      <c r="C197" s="5"/>
      <c r="D197" s="5"/>
      <c r="E197" s="146"/>
      <c r="F197" s="213"/>
      <c r="G197" s="110"/>
      <c r="H197" s="53">
        <f>+'[2]Operating Input'!G63</f>
        <v>175000</v>
      </c>
      <c r="I197" s="53"/>
      <c r="J197" s="53">
        <f t="shared" si="4"/>
        <v>-175000</v>
      </c>
      <c r="K197" s="54"/>
    </row>
    <row r="198" spans="1:39" ht="15.75" customHeight="1" x14ac:dyDescent="0.25">
      <c r="A198" s="5"/>
      <c r="B198" s="5"/>
      <c r="C198" s="5"/>
      <c r="D198" s="5"/>
      <c r="E198" s="146"/>
      <c r="F198" s="213"/>
      <c r="G198" s="110"/>
      <c r="H198" s="53"/>
      <c r="I198" s="53"/>
      <c r="J198" s="53"/>
      <c r="K198" s="54"/>
    </row>
    <row r="199" spans="1:39" ht="15.75" customHeight="1" x14ac:dyDescent="0.3">
      <c r="A199" s="38" t="s">
        <v>70</v>
      </c>
      <c r="C199" s="38"/>
      <c r="D199" s="38"/>
      <c r="E199" s="146"/>
      <c r="F199" s="114">
        <f>SUM(F196:F197)</f>
        <v>527000</v>
      </c>
      <c r="G199" s="110"/>
      <c r="H199" s="114">
        <f>SUM(H196:H197)</f>
        <v>527000</v>
      </c>
      <c r="I199" s="68"/>
      <c r="J199" s="114">
        <f>SUM(J196:J197)</f>
        <v>0</v>
      </c>
      <c r="K199" s="65"/>
      <c r="M199" s="5"/>
      <c r="N199" s="5"/>
      <c r="Z199" s="7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</row>
    <row r="200" spans="1:39" ht="15" x14ac:dyDescent="0.25">
      <c r="A200" s="5" t="s">
        <v>261</v>
      </c>
      <c r="E200" s="146"/>
    </row>
    <row r="201" spans="1:39" ht="15.6" x14ac:dyDescent="0.3">
      <c r="A201" s="38" t="s">
        <v>0</v>
      </c>
      <c r="C201" s="38" t="str">
        <f>$C$1</f>
        <v>473-20-1554.WS</v>
      </c>
      <c r="E201" s="146"/>
      <c r="F201" s="5"/>
      <c r="G201" s="5"/>
      <c r="H201" s="5"/>
      <c r="I201" s="5"/>
      <c r="J201" s="5"/>
      <c r="K201" s="5"/>
      <c r="N201" s="51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</row>
    <row r="202" spans="1:39" ht="15.6" x14ac:dyDescent="0.3">
      <c r="A202" s="38" t="s">
        <v>1</v>
      </c>
      <c r="B202" s="38"/>
      <c r="C202" s="40">
        <f>$C$2</f>
        <v>49225</v>
      </c>
      <c r="D202" s="38"/>
      <c r="E202" s="146"/>
      <c r="F202" s="69"/>
      <c r="G202" s="69"/>
      <c r="H202" s="69"/>
      <c r="I202" s="69"/>
      <c r="J202" s="69"/>
      <c r="K202" s="69"/>
      <c r="M202" s="51"/>
      <c r="N202" s="51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</row>
    <row r="203" spans="1:39" ht="15.6" x14ac:dyDescent="0.3">
      <c r="A203" s="38" t="s">
        <v>2</v>
      </c>
      <c r="B203" s="38"/>
      <c r="C203" s="38" t="s">
        <v>49</v>
      </c>
      <c r="D203" s="38"/>
      <c r="E203" s="146"/>
      <c r="F203" s="69"/>
      <c r="G203" s="69"/>
      <c r="H203" s="69"/>
      <c r="I203" s="69"/>
      <c r="J203" s="69"/>
      <c r="K203" s="69"/>
      <c r="M203" s="51"/>
      <c r="N203" s="51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</row>
    <row r="204" spans="1:39" ht="15.6" x14ac:dyDescent="0.3">
      <c r="A204" s="38" t="s">
        <v>3</v>
      </c>
      <c r="B204" s="38"/>
      <c r="C204" s="41">
        <f>1*$C$4</f>
        <v>43373</v>
      </c>
      <c r="D204" s="38"/>
      <c r="E204" s="146"/>
      <c r="F204" s="69"/>
      <c r="G204" s="69"/>
      <c r="H204" s="69"/>
      <c r="I204" s="69"/>
      <c r="J204" s="69"/>
      <c r="K204" s="69"/>
      <c r="M204" s="51"/>
      <c r="N204" s="51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</row>
    <row r="205" spans="1:39" ht="15" x14ac:dyDescent="0.25">
      <c r="E205" s="146"/>
      <c r="M205" s="51"/>
      <c r="N205" s="51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</row>
    <row r="206" spans="1:39" ht="15.6" x14ac:dyDescent="0.3">
      <c r="A206" s="5"/>
      <c r="B206" s="5"/>
      <c r="C206" s="5"/>
      <c r="D206" s="5"/>
      <c r="E206" s="146"/>
      <c r="F206" s="5"/>
      <c r="G206" s="5"/>
      <c r="H206" s="38"/>
      <c r="I206" s="43"/>
      <c r="J206" s="38"/>
      <c r="K206" s="44"/>
      <c r="M206" s="51"/>
      <c r="N206" s="51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</row>
    <row r="207" spans="1:39" ht="15.6" x14ac:dyDescent="0.3">
      <c r="A207" s="5"/>
      <c r="B207" s="5"/>
      <c r="C207" s="5"/>
      <c r="D207" s="5"/>
      <c r="E207" s="146"/>
      <c r="F207" s="5"/>
      <c r="G207" s="5"/>
      <c r="H207" s="38"/>
      <c r="I207" s="43"/>
      <c r="J207" s="44"/>
      <c r="K207" s="44"/>
      <c r="M207" s="51"/>
      <c r="N207" s="51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</row>
    <row r="208" spans="1:39" ht="15.6" x14ac:dyDescent="0.3">
      <c r="A208" s="5"/>
      <c r="B208" s="5"/>
      <c r="C208" s="5"/>
      <c r="D208" s="5"/>
      <c r="E208" s="146"/>
      <c r="F208" s="151" t="s">
        <v>6</v>
      </c>
      <c r="G208" s="153"/>
      <c r="H208" s="151" t="s">
        <v>6</v>
      </c>
      <c r="I208" s="151"/>
      <c r="J208" s="152"/>
      <c r="K208" s="44"/>
      <c r="M208" s="51"/>
      <c r="N208" s="51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</row>
    <row r="209" spans="1:39" ht="15.6" x14ac:dyDescent="0.3">
      <c r="A209" s="5"/>
      <c r="B209" s="5"/>
      <c r="C209" s="5"/>
      <c r="D209" s="5"/>
      <c r="E209" s="146"/>
      <c r="F209" s="154" t="s">
        <v>126</v>
      </c>
      <c r="G209" s="146"/>
      <c r="H209" s="154" t="s">
        <v>127</v>
      </c>
      <c r="I209" s="151"/>
      <c r="J209" s="155" t="s">
        <v>128</v>
      </c>
      <c r="K209" s="43"/>
      <c r="M209" s="51"/>
      <c r="N209" s="51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</row>
    <row r="210" spans="1:39" ht="15.6" x14ac:dyDescent="0.3">
      <c r="A210" s="5"/>
      <c r="B210" s="5"/>
      <c r="C210" s="5"/>
      <c r="D210" s="5"/>
      <c r="E210" s="146"/>
      <c r="F210" s="362" t="s">
        <v>11</v>
      </c>
      <c r="G210" s="146"/>
      <c r="H210" s="362" t="s">
        <v>12</v>
      </c>
      <c r="I210" s="151"/>
      <c r="J210" s="363" t="s">
        <v>84</v>
      </c>
      <c r="K210" s="47"/>
      <c r="M210" s="51"/>
      <c r="N210" s="51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</row>
    <row r="211" spans="1:39" ht="15.6" x14ac:dyDescent="0.3">
      <c r="A211" s="38" t="s">
        <v>34</v>
      </c>
      <c r="B211" s="5"/>
      <c r="C211" s="5"/>
      <c r="D211" s="109"/>
      <c r="E211" s="146"/>
      <c r="F211" s="5"/>
      <c r="G211" s="5"/>
      <c r="H211" s="5"/>
      <c r="I211" s="5"/>
      <c r="J211" s="5"/>
      <c r="K211" s="5"/>
      <c r="M211" s="51"/>
      <c r="N211" s="51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</row>
    <row r="212" spans="1:39" ht="15" x14ac:dyDescent="0.25">
      <c r="A212" s="5"/>
      <c r="B212" s="5"/>
      <c r="C212" s="5"/>
      <c r="D212" s="5"/>
      <c r="E212" s="146"/>
      <c r="H212" s="5"/>
      <c r="I212" s="5"/>
      <c r="J212" s="5"/>
      <c r="K212" s="5"/>
      <c r="M212" s="51"/>
      <c r="N212" s="51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</row>
    <row r="213" spans="1:39" ht="15" x14ac:dyDescent="0.25">
      <c r="A213" s="11"/>
      <c r="B213" s="11"/>
      <c r="C213" s="11"/>
      <c r="D213" s="5"/>
      <c r="E213" s="146"/>
      <c r="F213" s="59"/>
      <c r="G213" s="59"/>
      <c r="H213" s="5"/>
      <c r="I213" s="5"/>
      <c r="J213" s="5"/>
      <c r="K213" s="5"/>
      <c r="M213" s="51"/>
      <c r="N213" s="51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</row>
    <row r="214" spans="1:39" ht="15.6" x14ac:dyDescent="0.3">
      <c r="A214" s="75" t="s">
        <v>35</v>
      </c>
      <c r="B214" s="73"/>
      <c r="C214" s="73"/>
      <c r="D214" s="5"/>
      <c r="E214" s="146"/>
      <c r="F214" s="146"/>
      <c r="G214" s="5"/>
      <c r="H214" s="53"/>
      <c r="I214" s="54"/>
      <c r="J214" s="53"/>
      <c r="K214" s="54"/>
      <c r="M214" s="51"/>
      <c r="N214" s="51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</row>
    <row r="215" spans="1:39" ht="15" x14ac:dyDescent="0.25">
      <c r="E215" s="146"/>
      <c r="F215" s="107"/>
      <c r="M215" s="51"/>
      <c r="N215" s="51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</row>
    <row r="216" spans="1:39" ht="15.6" x14ac:dyDescent="0.3">
      <c r="A216" s="123" t="str">
        <f>+'[2]Operating Input'!$E$80</f>
        <v>P/R     TAX   EXPENSE</v>
      </c>
      <c r="B216" s="5"/>
      <c r="C216" s="5"/>
      <c r="D216" s="5"/>
      <c r="E216" s="146"/>
      <c r="F216" s="214"/>
      <c r="G216" s="110"/>
      <c r="H216" s="53"/>
      <c r="I216" s="53"/>
      <c r="J216" s="53"/>
      <c r="K216" s="54"/>
      <c r="M216" s="51"/>
      <c r="N216" s="51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</row>
    <row r="217" spans="1:39" ht="15" x14ac:dyDescent="0.25">
      <c r="A217" s="73"/>
      <c r="B217" s="5" t="s">
        <v>92</v>
      </c>
      <c r="C217" s="5"/>
      <c r="D217" s="5"/>
      <c r="E217" s="146"/>
      <c r="F217" s="213">
        <v>39906.25</v>
      </c>
      <c r="G217" s="110"/>
      <c r="H217" s="53">
        <f>+'[2]Operating Input'!G80</f>
        <v>40609</v>
      </c>
      <c r="I217" s="53"/>
      <c r="J217" s="53">
        <f t="shared" ref="J217:J219" si="5">+F217-H217</f>
        <v>-702.75</v>
      </c>
      <c r="K217" s="54"/>
      <c r="M217" s="51"/>
      <c r="N217" s="51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</row>
    <row r="218" spans="1:39" ht="15" x14ac:dyDescent="0.25">
      <c r="A218" s="73"/>
      <c r="B218" s="5" t="s">
        <v>93</v>
      </c>
      <c r="C218" s="5"/>
      <c r="D218" s="5"/>
      <c r="E218" s="146"/>
      <c r="F218" s="213">
        <v>16501.82</v>
      </c>
      <c r="G218" s="110"/>
      <c r="H218" s="53">
        <f>+'[2]Operating Input'!G154</f>
        <v>22911</v>
      </c>
      <c r="I218" s="53"/>
      <c r="J218" s="53">
        <f t="shared" si="5"/>
        <v>-6409.18</v>
      </c>
      <c r="K218" s="54"/>
      <c r="M218" s="51"/>
      <c r="N218" s="51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</row>
    <row r="219" spans="1:39" ht="15" x14ac:dyDescent="0.25">
      <c r="A219" s="73"/>
      <c r="B219" s="5" t="s">
        <v>61</v>
      </c>
      <c r="C219" s="5"/>
      <c r="D219" s="5"/>
      <c r="E219" s="146"/>
      <c r="F219" s="213">
        <v>5217.0200000000004</v>
      </c>
      <c r="G219" s="110"/>
      <c r="H219" s="53">
        <f>+'[2]Operating Input'!G225</f>
        <v>10138</v>
      </c>
      <c r="I219" s="53"/>
      <c r="J219" s="53">
        <f t="shared" si="5"/>
        <v>-4920.9799999999996</v>
      </c>
      <c r="K219" s="54"/>
      <c r="M219" s="51"/>
      <c r="N219" s="51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</row>
    <row r="220" spans="1:39" s="69" customFormat="1" ht="15.6" x14ac:dyDescent="0.3">
      <c r="A220" s="75"/>
      <c r="B220" s="38" t="s">
        <v>94</v>
      </c>
      <c r="C220" s="38"/>
      <c r="D220" s="38"/>
      <c r="E220" s="146"/>
      <c r="F220" s="366">
        <f t="shared" ref="F220:G220" si="6">SUM(F217:F219)</f>
        <v>61625.09</v>
      </c>
      <c r="G220" s="124">
        <f t="shared" si="6"/>
        <v>0</v>
      </c>
      <c r="H220" s="124">
        <f>SUM(H217:H219)</f>
        <v>73658</v>
      </c>
      <c r="I220" s="68"/>
      <c r="J220" s="124">
        <f>SUM(J217:J219)</f>
        <v>-12032.91</v>
      </c>
      <c r="K220" s="65"/>
      <c r="M220" s="101"/>
      <c r="N220" s="101"/>
      <c r="O220" s="113"/>
      <c r="P220" s="113"/>
      <c r="Q220" s="113"/>
      <c r="R220" s="113"/>
      <c r="S220" s="113"/>
      <c r="T220" s="113"/>
      <c r="U220" s="113"/>
      <c r="V220" s="113"/>
      <c r="W220" s="113"/>
      <c r="X220" s="113"/>
      <c r="Y220" s="113"/>
      <c r="Z220" s="113"/>
      <c r="AA220" s="113"/>
      <c r="AB220" s="113"/>
      <c r="AC220" s="113"/>
      <c r="AD220" s="113"/>
      <c r="AE220" s="113"/>
      <c r="AF220" s="113"/>
      <c r="AG220" s="113"/>
      <c r="AH220" s="113"/>
      <c r="AI220" s="113"/>
      <c r="AJ220" s="113"/>
      <c r="AK220" s="113"/>
      <c r="AL220" s="113"/>
      <c r="AM220" s="113"/>
    </row>
    <row r="221" spans="1:39" ht="15" x14ac:dyDescent="0.25">
      <c r="A221" s="73"/>
      <c r="B221" s="5"/>
      <c r="C221" s="5"/>
      <c r="D221" s="5"/>
      <c r="E221" s="146"/>
      <c r="F221" s="214"/>
      <c r="G221" s="110"/>
      <c r="H221" s="53"/>
      <c r="I221" s="53"/>
      <c r="J221" s="53"/>
      <c r="K221" s="54"/>
      <c r="M221" s="51"/>
      <c r="N221" s="51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</row>
    <row r="222" spans="1:39" ht="15.6" x14ac:dyDescent="0.3">
      <c r="A222" s="123" t="str">
        <f>+'[2]Operating Input'!$E$81</f>
        <v>SUTA</v>
      </c>
      <c r="B222" s="5"/>
      <c r="C222" s="5"/>
      <c r="D222" s="5"/>
      <c r="E222" s="146"/>
      <c r="F222" s="214"/>
      <c r="G222" s="110"/>
      <c r="H222" s="53"/>
      <c r="I222" s="53"/>
      <c r="J222" s="53"/>
      <c r="K222" s="54"/>
      <c r="M222" s="51"/>
      <c r="N222" s="51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</row>
    <row r="223" spans="1:39" ht="15" x14ac:dyDescent="0.25">
      <c r="A223" s="73"/>
      <c r="B223" s="5" t="s">
        <v>92</v>
      </c>
      <c r="C223" s="5"/>
      <c r="D223" s="5"/>
      <c r="E223" s="146"/>
      <c r="F223" s="213">
        <v>2216.66</v>
      </c>
      <c r="G223" s="110"/>
      <c r="H223" s="53">
        <f>+'[2]Operating Input'!G81</f>
        <v>3807</v>
      </c>
      <c r="I223" s="53"/>
      <c r="J223" s="53">
        <f t="shared" ref="J223:J225" si="7">+F223-H223</f>
        <v>-1590.3400000000001</v>
      </c>
      <c r="K223" s="54"/>
      <c r="M223" s="51"/>
      <c r="N223" s="51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</row>
    <row r="224" spans="1:39" ht="15" x14ac:dyDescent="0.25">
      <c r="A224" s="73"/>
      <c r="B224" s="5" t="s">
        <v>93</v>
      </c>
      <c r="C224" s="5"/>
      <c r="D224" s="5"/>
      <c r="E224" s="146"/>
      <c r="F224" s="213">
        <v>1402.12</v>
      </c>
      <c r="G224" s="110"/>
      <c r="H224" s="53">
        <f>+'[2]Operating Input'!G155</f>
        <v>2187</v>
      </c>
      <c r="I224" s="53"/>
      <c r="J224" s="53">
        <f t="shared" si="7"/>
        <v>-784.88000000000011</v>
      </c>
      <c r="K224" s="54"/>
      <c r="M224" s="51"/>
      <c r="N224" s="51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</row>
    <row r="225" spans="1:39" ht="15" x14ac:dyDescent="0.25">
      <c r="A225" s="73"/>
      <c r="B225" s="5" t="s">
        <v>61</v>
      </c>
      <c r="C225" s="5"/>
      <c r="D225" s="5"/>
      <c r="E225" s="146"/>
      <c r="F225" s="213">
        <v>328.14</v>
      </c>
      <c r="G225" s="110"/>
      <c r="H225" s="53">
        <f>+'[2]Operating Input'!G226</f>
        <v>1080</v>
      </c>
      <c r="I225" s="53"/>
      <c r="J225" s="53">
        <f t="shared" si="7"/>
        <v>-751.86</v>
      </c>
      <c r="K225" s="54"/>
      <c r="M225" s="51"/>
      <c r="N225" s="51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</row>
    <row r="226" spans="1:39" s="69" customFormat="1" ht="15.6" x14ac:dyDescent="0.3">
      <c r="A226" s="75"/>
      <c r="B226" s="38" t="s">
        <v>95</v>
      </c>
      <c r="C226" s="38"/>
      <c r="D226" s="38"/>
      <c r="E226" s="146"/>
      <c r="F226" s="366">
        <f t="shared" ref="F226:G226" si="8">SUM(F223:F225)</f>
        <v>3946.9199999999996</v>
      </c>
      <c r="G226" s="124">
        <f t="shared" si="8"/>
        <v>0</v>
      </c>
      <c r="H226" s="124">
        <f>SUM(H223:H225)</f>
        <v>7074</v>
      </c>
      <c r="I226" s="68"/>
      <c r="J226" s="124">
        <f>SUM(J223:J225)</f>
        <v>-3127.0800000000004</v>
      </c>
      <c r="K226" s="65"/>
      <c r="M226" s="101"/>
      <c r="N226" s="101"/>
      <c r="O226" s="113"/>
      <c r="P226" s="113"/>
      <c r="Q226" s="113"/>
      <c r="R226" s="113"/>
      <c r="S226" s="113"/>
      <c r="T226" s="113"/>
      <c r="U226" s="113"/>
      <c r="V226" s="113"/>
      <c r="W226" s="113"/>
      <c r="X226" s="113"/>
      <c r="Y226" s="113"/>
      <c r="Z226" s="113"/>
      <c r="AA226" s="113"/>
      <c r="AB226" s="113"/>
      <c r="AC226" s="113"/>
      <c r="AD226" s="113"/>
      <c r="AE226" s="113"/>
      <c r="AF226" s="113"/>
      <c r="AG226" s="113"/>
      <c r="AH226" s="113"/>
      <c r="AI226" s="113"/>
      <c r="AJ226" s="113"/>
      <c r="AK226" s="113"/>
      <c r="AL226" s="113"/>
      <c r="AM226" s="113"/>
    </row>
    <row r="227" spans="1:39" ht="15" x14ac:dyDescent="0.25">
      <c r="A227" s="73"/>
      <c r="B227" s="73"/>
      <c r="C227" s="73"/>
      <c r="D227" s="5"/>
      <c r="E227" s="146"/>
      <c r="F227" s="367"/>
      <c r="G227" s="57"/>
      <c r="H227" s="57"/>
      <c r="I227" s="54"/>
      <c r="J227" s="57"/>
      <c r="K227" s="54"/>
      <c r="M227" s="51"/>
      <c r="N227" s="51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</row>
    <row r="228" spans="1:39" ht="15.6" x14ac:dyDescent="0.3">
      <c r="A228" s="73"/>
      <c r="B228" s="73"/>
      <c r="C228" s="75" t="s">
        <v>39</v>
      </c>
      <c r="D228" s="38"/>
      <c r="E228" s="146"/>
      <c r="F228" s="68">
        <f t="shared" ref="F228:G228" si="9">+F226+F220</f>
        <v>65572.009999999995</v>
      </c>
      <c r="G228" s="68">
        <f t="shared" si="9"/>
        <v>0</v>
      </c>
      <c r="H228" s="68">
        <f>+H226+H220</f>
        <v>80732</v>
      </c>
      <c r="I228" s="65"/>
      <c r="J228" s="68">
        <f>+J226+J220</f>
        <v>-15159.99</v>
      </c>
      <c r="K228" s="65"/>
      <c r="M228" s="51"/>
      <c r="N228" s="51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</row>
    <row r="229" spans="1:39" ht="15" x14ac:dyDescent="0.25">
      <c r="A229" s="73"/>
      <c r="B229" s="73"/>
      <c r="C229" s="73"/>
      <c r="D229" s="5"/>
      <c r="E229" s="146"/>
      <c r="F229" s="54"/>
      <c r="G229" s="54"/>
      <c r="H229" s="54"/>
      <c r="I229" s="54"/>
      <c r="J229" s="54"/>
      <c r="K229" s="54"/>
      <c r="M229" s="51"/>
      <c r="N229" s="51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</row>
    <row r="230" spans="1:39" ht="15" x14ac:dyDescent="0.25">
      <c r="A230" s="5"/>
      <c r="B230" s="73"/>
      <c r="C230" s="73"/>
      <c r="D230" s="5"/>
      <c r="E230" s="146"/>
      <c r="F230" s="53"/>
      <c r="G230" s="53"/>
      <c r="H230" s="53"/>
      <c r="I230" s="53"/>
      <c r="J230" s="53"/>
      <c r="K230" s="53"/>
      <c r="M230" s="5"/>
      <c r="N230" s="5"/>
    </row>
    <row r="231" spans="1:39" ht="15.6" x14ac:dyDescent="0.3">
      <c r="A231" s="75" t="s">
        <v>91</v>
      </c>
      <c r="B231" s="75"/>
      <c r="C231" s="75"/>
      <c r="D231" s="38"/>
      <c r="E231" s="146"/>
      <c r="F231" s="68">
        <f t="shared" ref="F231:G231" si="10">+F228</f>
        <v>65572.009999999995</v>
      </c>
      <c r="G231" s="68">
        <f t="shared" si="10"/>
        <v>0</v>
      </c>
      <c r="H231" s="68">
        <f>+H228</f>
        <v>80732</v>
      </c>
      <c r="I231" s="65"/>
      <c r="J231" s="68">
        <f>+J228</f>
        <v>-15159.99</v>
      </c>
      <c r="K231" s="65"/>
      <c r="M231" s="5"/>
      <c r="N231" s="5"/>
    </row>
    <row r="232" spans="1:39" ht="15.6" x14ac:dyDescent="0.3">
      <c r="A232" s="73" t="s">
        <v>36</v>
      </c>
      <c r="B232" s="75"/>
      <c r="C232" s="75"/>
      <c r="D232" s="38"/>
      <c r="E232" s="146"/>
      <c r="F232" s="38"/>
      <c r="G232" s="38"/>
      <c r="H232" s="77"/>
      <c r="I232" s="77"/>
      <c r="J232" s="77"/>
      <c r="K232" s="77"/>
      <c r="L232" s="77"/>
      <c r="M232" s="5"/>
      <c r="N232" s="5"/>
    </row>
    <row r="233" spans="1:39" ht="15.6" x14ac:dyDescent="0.3">
      <c r="A233" s="73"/>
      <c r="B233" s="75"/>
      <c r="C233" s="75"/>
      <c r="D233" s="38"/>
      <c r="E233" s="146"/>
      <c r="F233" s="38"/>
      <c r="G233" s="38"/>
      <c r="H233" s="77"/>
      <c r="I233" s="77"/>
      <c r="J233" s="77"/>
      <c r="K233" s="77"/>
      <c r="L233" s="77"/>
      <c r="M233" s="5"/>
      <c r="N233" s="5"/>
    </row>
    <row r="234" spans="1:39" ht="15.6" x14ac:dyDescent="0.3">
      <c r="A234" s="5" t="s">
        <v>261</v>
      </c>
      <c r="B234" s="75"/>
      <c r="C234" s="75"/>
      <c r="D234" s="38"/>
      <c r="E234" s="146"/>
      <c r="F234" s="38"/>
      <c r="G234" s="38"/>
      <c r="H234" s="77"/>
      <c r="I234" s="77"/>
      <c r="J234" s="77"/>
      <c r="K234" s="77"/>
      <c r="L234" s="77"/>
      <c r="M234" s="5"/>
      <c r="N234" s="5"/>
    </row>
    <row r="235" spans="1:39" ht="15.6" x14ac:dyDescent="0.3">
      <c r="A235" s="73"/>
      <c r="B235" s="75"/>
      <c r="C235" s="75"/>
      <c r="D235" s="38"/>
      <c r="E235" s="146"/>
      <c r="F235" s="38"/>
      <c r="G235" s="38"/>
      <c r="H235" s="77"/>
      <c r="I235" s="77"/>
      <c r="J235" s="77"/>
      <c r="K235" s="77"/>
      <c r="L235" s="77"/>
      <c r="M235" s="5"/>
      <c r="N235" s="5"/>
    </row>
    <row r="236" spans="1:39" ht="15.6" x14ac:dyDescent="0.3">
      <c r="A236" s="73"/>
      <c r="B236" s="75"/>
      <c r="C236" s="75"/>
      <c r="D236" s="38"/>
      <c r="E236" s="146"/>
      <c r="F236" s="38"/>
      <c r="G236" s="38"/>
      <c r="H236" s="77"/>
      <c r="I236" s="77"/>
      <c r="J236" s="77"/>
      <c r="K236" s="77"/>
      <c r="L236" s="77"/>
      <c r="M236" s="5"/>
      <c r="N236" s="5"/>
    </row>
    <row r="237" spans="1:39" ht="15.6" x14ac:dyDescent="0.3">
      <c r="A237" s="38" t="s">
        <v>0</v>
      </c>
      <c r="B237" s="5"/>
      <c r="C237" s="38" t="str">
        <f>$C$1</f>
        <v>473-20-1554.WS</v>
      </c>
      <c r="D237" s="5"/>
      <c r="E237" s="146"/>
      <c r="F237" s="5"/>
      <c r="G237" s="5"/>
      <c r="H237" s="5"/>
      <c r="I237" s="5"/>
      <c r="J237" s="5"/>
      <c r="K237" s="5"/>
      <c r="M237" s="5"/>
      <c r="N237" s="5"/>
    </row>
    <row r="238" spans="1:39" ht="15.6" x14ac:dyDescent="0.3">
      <c r="A238" s="38" t="s">
        <v>1</v>
      </c>
      <c r="B238" s="38"/>
      <c r="C238" s="40">
        <f>$C$2</f>
        <v>49225</v>
      </c>
      <c r="D238" s="38"/>
      <c r="E238" s="146"/>
      <c r="F238" s="5"/>
      <c r="G238" s="5"/>
      <c r="H238" s="5"/>
      <c r="I238" s="5"/>
      <c r="J238" s="5"/>
      <c r="K238" s="5"/>
      <c r="M238" s="5"/>
      <c r="N238" s="5"/>
    </row>
    <row r="239" spans="1:39" ht="15.6" x14ac:dyDescent="0.3">
      <c r="A239" s="38" t="s">
        <v>56</v>
      </c>
      <c r="B239" s="38"/>
      <c r="C239" s="38" t="s">
        <v>49</v>
      </c>
      <c r="D239" s="38"/>
      <c r="E239" s="146"/>
      <c r="F239" s="5"/>
      <c r="G239" s="5"/>
      <c r="H239" s="5"/>
      <c r="I239" s="5"/>
      <c r="J239" s="5"/>
      <c r="K239" s="5"/>
      <c r="M239" s="5"/>
      <c r="N239" s="5"/>
    </row>
    <row r="240" spans="1:39" ht="15.6" x14ac:dyDescent="0.3">
      <c r="A240" s="38" t="s">
        <v>3</v>
      </c>
      <c r="B240" s="38"/>
      <c r="C240" s="41">
        <f>1*$C$4</f>
        <v>43373</v>
      </c>
      <c r="D240" s="38"/>
      <c r="E240" s="146"/>
      <c r="F240" s="5"/>
      <c r="G240" s="5"/>
      <c r="H240" s="5"/>
      <c r="I240" s="5"/>
      <c r="J240" s="5"/>
      <c r="K240" s="5"/>
      <c r="M240" s="5"/>
      <c r="N240" s="5"/>
    </row>
    <row r="241" spans="1:14" ht="15" x14ac:dyDescent="0.25">
      <c r="A241" s="5"/>
      <c r="B241" s="5"/>
      <c r="C241" s="5"/>
      <c r="D241" s="5"/>
      <c r="E241" s="146"/>
      <c r="F241" s="5"/>
      <c r="G241" s="5"/>
      <c r="H241" s="5"/>
      <c r="I241" s="5"/>
      <c r="J241" s="5"/>
      <c r="K241" s="5"/>
      <c r="M241" s="5"/>
      <c r="N241" s="5"/>
    </row>
    <row r="242" spans="1:14" ht="15.6" x14ac:dyDescent="0.3">
      <c r="A242" s="5"/>
      <c r="B242" s="5"/>
      <c r="C242" s="5"/>
      <c r="D242" s="5"/>
      <c r="E242" s="5"/>
      <c r="F242" s="5"/>
      <c r="G242" s="5"/>
      <c r="H242" s="38"/>
      <c r="I242" s="43"/>
      <c r="J242" s="38"/>
      <c r="K242" s="44"/>
      <c r="M242" s="5"/>
      <c r="N242" s="5"/>
    </row>
    <row r="243" spans="1:14" ht="15.6" x14ac:dyDescent="0.3">
      <c r="A243" s="5"/>
      <c r="B243" s="5"/>
      <c r="C243" s="5"/>
      <c r="D243" s="5"/>
      <c r="E243" s="5"/>
      <c r="F243" s="5"/>
      <c r="G243" s="5"/>
      <c r="H243" s="38"/>
      <c r="I243" s="43"/>
      <c r="J243" s="44"/>
      <c r="K243" s="44"/>
      <c r="M243" s="5"/>
      <c r="N243" s="5"/>
    </row>
    <row r="244" spans="1:14" ht="15.6" x14ac:dyDescent="0.3">
      <c r="A244" s="38" t="s">
        <v>71</v>
      </c>
      <c r="B244" s="5"/>
      <c r="C244" s="5"/>
      <c r="D244" s="5"/>
      <c r="E244" s="5"/>
      <c r="F244" s="151" t="s">
        <v>6</v>
      </c>
      <c r="G244" s="153"/>
      <c r="H244" s="151" t="s">
        <v>6</v>
      </c>
      <c r="I244" s="151"/>
      <c r="J244" s="152"/>
      <c r="K244" s="44"/>
      <c r="M244" s="5"/>
      <c r="N244" s="5"/>
    </row>
    <row r="245" spans="1:14" ht="15.6" x14ac:dyDescent="0.3">
      <c r="A245" s="5"/>
      <c r="B245" s="5"/>
      <c r="C245" s="5"/>
      <c r="D245" s="5"/>
      <c r="E245" s="5"/>
      <c r="F245" s="154" t="s">
        <v>126</v>
      </c>
      <c r="G245" s="146"/>
      <c r="H245" s="154" t="s">
        <v>127</v>
      </c>
      <c r="I245" s="151"/>
      <c r="J245" s="155" t="s">
        <v>128</v>
      </c>
      <c r="K245" s="43"/>
      <c r="M245" s="5"/>
      <c r="N245" s="5"/>
    </row>
    <row r="246" spans="1:14" ht="15.6" x14ac:dyDescent="0.3">
      <c r="A246" s="5"/>
      <c r="B246" s="5"/>
      <c r="C246" s="5"/>
      <c r="D246" s="5"/>
      <c r="E246" s="5"/>
      <c r="F246" s="362" t="s">
        <v>11</v>
      </c>
      <c r="G246" s="146"/>
      <c r="H246" s="362" t="s">
        <v>12</v>
      </c>
      <c r="I246" s="151"/>
      <c r="J246" s="363" t="s">
        <v>84</v>
      </c>
      <c r="K246" s="47"/>
      <c r="M246" s="5"/>
      <c r="N246" s="5"/>
    </row>
    <row r="247" spans="1:14" ht="15.6" x14ac:dyDescent="0.3">
      <c r="A247" s="5"/>
      <c r="B247" s="5"/>
      <c r="C247" s="5"/>
      <c r="D247" s="5"/>
      <c r="E247" s="5"/>
      <c r="F247" s="5"/>
      <c r="G247" s="5"/>
      <c r="H247" s="43"/>
      <c r="I247" s="43"/>
      <c r="J247" s="47"/>
      <c r="K247" s="47"/>
      <c r="M247" s="5"/>
      <c r="N247" s="5"/>
    </row>
    <row r="248" spans="1:14" ht="15" x14ac:dyDescent="0.25">
      <c r="A248" s="58"/>
      <c r="B248" s="58"/>
      <c r="C248" s="58"/>
      <c r="D248" s="58"/>
      <c r="E248" s="5"/>
      <c r="F248" s="364"/>
      <c r="G248" s="59"/>
      <c r="H248" s="63"/>
      <c r="I248" s="63"/>
      <c r="J248" s="63"/>
      <c r="K248" s="63"/>
      <c r="M248" s="5"/>
      <c r="N248" s="5"/>
    </row>
    <row r="249" spans="1:14" ht="15.6" x14ac:dyDescent="0.3">
      <c r="A249" s="38" t="s">
        <v>72</v>
      </c>
      <c r="B249" s="38"/>
      <c r="C249" s="38"/>
      <c r="D249" s="5"/>
      <c r="E249" s="5"/>
      <c r="F249" s="365"/>
      <c r="G249" s="50"/>
      <c r="H249" s="63"/>
      <c r="I249" s="63"/>
      <c r="J249" s="63"/>
      <c r="K249" s="63"/>
      <c r="M249" s="5"/>
      <c r="N249" s="5"/>
    </row>
    <row r="250" spans="1:14" ht="15" x14ac:dyDescent="0.25">
      <c r="A250" s="5"/>
      <c r="B250" s="5" t="str">
        <f>PROPER('[2]Operating Input'!E17)</f>
        <v>Credit Card Fees</v>
      </c>
      <c r="C250" s="5"/>
      <c r="D250" s="5"/>
      <c r="E250" s="5"/>
      <c r="F250" s="213">
        <v>69597.399999999994</v>
      </c>
      <c r="G250" s="110"/>
      <c r="H250" s="53">
        <f>'[2]Operating Input'!G17</f>
        <v>50000</v>
      </c>
      <c r="I250" s="53"/>
      <c r="J250" s="53">
        <f t="shared" ref="J250:J261" si="11">+F250-H250</f>
        <v>19597.399999999994</v>
      </c>
      <c r="K250" s="54"/>
      <c r="M250" s="5"/>
      <c r="N250" s="5"/>
    </row>
    <row r="251" spans="1:14" ht="15" x14ac:dyDescent="0.25">
      <c r="A251" s="5"/>
      <c r="B251" s="5" t="str">
        <f>PROPER('[2]Operating Input'!E18)</f>
        <v>Water Tower Rental Fees</v>
      </c>
      <c r="C251" s="5"/>
      <c r="D251" s="5"/>
      <c r="E251" s="5"/>
      <c r="F251" s="213">
        <v>71019.92</v>
      </c>
      <c r="G251" s="110"/>
      <c r="H251" s="53">
        <f>'[2]Operating Input'!G18</f>
        <v>65000</v>
      </c>
      <c r="I251" s="53"/>
      <c r="J251" s="53">
        <f t="shared" si="11"/>
        <v>6019.9199999999983</v>
      </c>
      <c r="K251" s="54"/>
      <c r="M251" s="5"/>
      <c r="N251" s="5"/>
    </row>
    <row r="252" spans="1:14" ht="15" x14ac:dyDescent="0.25">
      <c r="A252" s="5"/>
      <c r="B252" s="5" t="str">
        <f>PROPER('[2]Operating Input'!E19)</f>
        <v>Reconnect/Disconnect Fees</v>
      </c>
      <c r="C252" s="5"/>
      <c r="D252" s="5"/>
      <c r="E252" s="5"/>
      <c r="F252" s="213">
        <v>9500</v>
      </c>
      <c r="G252" s="110"/>
      <c r="H252" s="53">
        <f>'[2]Operating Input'!G19</f>
        <v>13000</v>
      </c>
      <c r="I252" s="53"/>
      <c r="J252" s="53">
        <f t="shared" si="11"/>
        <v>-3500</v>
      </c>
      <c r="K252" s="54"/>
      <c r="M252" s="5"/>
      <c r="N252" s="5"/>
    </row>
    <row r="253" spans="1:14" ht="15" x14ac:dyDescent="0.25">
      <c r="A253" s="5"/>
      <c r="B253" s="5" t="str">
        <f>PROPER('[2]Operating Input'!E20)</f>
        <v>Customer Service Fees</v>
      </c>
      <c r="C253" s="5"/>
      <c r="D253" s="5"/>
      <c r="E253" s="5"/>
      <c r="F253" s="213">
        <v>600</v>
      </c>
      <c r="G253" s="110"/>
      <c r="H253" s="53">
        <f>'[2]Operating Input'!G20</f>
        <v>800</v>
      </c>
      <c r="I253" s="53"/>
      <c r="J253" s="53">
        <f t="shared" si="11"/>
        <v>-200</v>
      </c>
      <c r="K253" s="54"/>
      <c r="M253" s="5"/>
      <c r="N253" s="5"/>
    </row>
    <row r="254" spans="1:14" ht="15" x14ac:dyDescent="0.25">
      <c r="A254" s="5"/>
      <c r="B254" s="5" t="str">
        <f>PROPER('[2]Operating Input'!E21)</f>
        <v>Transfer Fees</v>
      </c>
      <c r="C254" s="5"/>
      <c r="D254" s="5"/>
      <c r="E254" s="5"/>
      <c r="F254" s="213">
        <v>1525</v>
      </c>
      <c r="G254" s="110"/>
      <c r="H254" s="53">
        <f>'[2]Operating Input'!G21</f>
        <v>1000</v>
      </c>
      <c r="I254" s="53"/>
      <c r="J254" s="53">
        <f t="shared" si="11"/>
        <v>525</v>
      </c>
      <c r="K254" s="54"/>
      <c r="M254" s="5"/>
      <c r="N254" s="5"/>
    </row>
    <row r="255" spans="1:14" ht="15" x14ac:dyDescent="0.25">
      <c r="A255" s="5"/>
      <c r="B255" s="5" t="str">
        <f>PROPER('[2]Operating Input'!E22)</f>
        <v>Water Connection Fees</v>
      </c>
      <c r="C255" s="5"/>
      <c r="D255" s="5"/>
      <c r="E255" s="5"/>
      <c r="F255" s="213">
        <v>1042414.5</v>
      </c>
      <c r="G255" s="110"/>
      <c r="H255" s="53">
        <f>'[2]Operating Input'!G22</f>
        <v>1166000</v>
      </c>
      <c r="I255" s="53"/>
      <c r="J255" s="53">
        <f t="shared" si="11"/>
        <v>-123585.5</v>
      </c>
      <c r="K255" s="54"/>
      <c r="M255" s="5"/>
      <c r="N255" s="5"/>
    </row>
    <row r="256" spans="1:14" ht="15" x14ac:dyDescent="0.25">
      <c r="A256" s="5"/>
      <c r="B256" s="5" t="str">
        <f>PROPER('[2]Operating Input'!E23)</f>
        <v>Sewer Connection Fees</v>
      </c>
      <c r="C256" s="5"/>
      <c r="D256" s="5"/>
      <c r="E256" s="5"/>
      <c r="F256" s="213">
        <v>778055.83</v>
      </c>
      <c r="G256" s="110"/>
      <c r="H256" s="53">
        <f>'[2]Operating Input'!G23</f>
        <v>891000</v>
      </c>
      <c r="I256" s="53"/>
      <c r="J256" s="53">
        <f t="shared" si="11"/>
        <v>-112944.17000000004</v>
      </c>
      <c r="K256" s="54"/>
      <c r="M256" s="5"/>
      <c r="N256" s="5"/>
    </row>
    <row r="257" spans="1:14" ht="15" x14ac:dyDescent="0.25">
      <c r="A257" s="5"/>
      <c r="B257" s="5" t="str">
        <f>PROPER('[2]Operating Input'!E24)</f>
        <v>Penalties</v>
      </c>
      <c r="C257" s="5"/>
      <c r="D257" s="5"/>
      <c r="E257" s="5"/>
      <c r="F257" s="213">
        <v>171514.54</v>
      </c>
      <c r="G257" s="110"/>
      <c r="H257" s="53">
        <f>'[2]Operating Input'!G24</f>
        <v>98500</v>
      </c>
      <c r="I257" s="53"/>
      <c r="J257" s="53">
        <f t="shared" si="11"/>
        <v>73014.540000000008</v>
      </c>
      <c r="K257" s="54"/>
      <c r="M257" s="5"/>
      <c r="N257" s="5"/>
    </row>
    <row r="258" spans="1:14" ht="15" x14ac:dyDescent="0.25">
      <c r="A258" s="5"/>
      <c r="B258" s="5" t="str">
        <f>PROPER('[2]Operating Input'!E25)</f>
        <v>Interest Income</v>
      </c>
      <c r="C258" s="5"/>
      <c r="D258" s="5"/>
      <c r="E258" s="5"/>
      <c r="F258" s="213">
        <v>115503.95</v>
      </c>
      <c r="G258" s="110"/>
      <c r="H258" s="53">
        <f>'[2]Operating Input'!G25</f>
        <v>49000</v>
      </c>
      <c r="I258" s="53"/>
      <c r="J258" s="53">
        <f t="shared" si="11"/>
        <v>66503.95</v>
      </c>
      <c r="K258" s="54"/>
      <c r="M258" s="5"/>
      <c r="N258" s="5"/>
    </row>
    <row r="259" spans="1:14" ht="15" x14ac:dyDescent="0.25">
      <c r="A259" s="5"/>
      <c r="B259" s="5" t="str">
        <f>PROPER('[2]Operating Input'!E29)</f>
        <v>Radio Read-Meters</v>
      </c>
      <c r="C259" s="5"/>
      <c r="D259" s="5"/>
      <c r="E259" s="5"/>
      <c r="F259" s="213">
        <v>395656</v>
      </c>
      <c r="G259" s="110"/>
      <c r="H259" s="53">
        <f>'[2]Operating Input'!G29</f>
        <v>440000</v>
      </c>
      <c r="I259" s="53"/>
      <c r="J259" s="53">
        <f t="shared" si="11"/>
        <v>-44344</v>
      </c>
      <c r="K259" s="54"/>
      <c r="M259" s="5"/>
      <c r="N259" s="5"/>
    </row>
    <row r="260" spans="1:14" ht="15" x14ac:dyDescent="0.25">
      <c r="A260" s="5"/>
      <c r="B260" s="5" t="str">
        <f>PROPER('[2]Operating Input'!E30)</f>
        <v>Miscellaneous Income</v>
      </c>
      <c r="C260" s="5"/>
      <c r="D260" s="5"/>
      <c r="E260" s="5"/>
      <c r="F260" s="213">
        <v>88178.54</v>
      </c>
      <c r="G260" s="110"/>
      <c r="H260" s="53">
        <f>'[2]Operating Input'!G30</f>
        <v>35000</v>
      </c>
      <c r="I260" s="53"/>
      <c r="J260" s="53">
        <f t="shared" si="11"/>
        <v>53178.539999999994</v>
      </c>
      <c r="K260" s="54"/>
      <c r="M260" s="5"/>
      <c r="N260" s="5"/>
    </row>
    <row r="261" spans="1:14" ht="15" x14ac:dyDescent="0.25">
      <c r="A261" s="5"/>
      <c r="B261" s="5" t="str">
        <f>PROPER('[2]Operating Input'!E31)</f>
        <v xml:space="preserve"> Income Interest Income</v>
      </c>
      <c r="C261" s="5"/>
      <c r="D261" s="5"/>
      <c r="E261" s="5"/>
      <c r="F261" s="213">
        <v>0</v>
      </c>
      <c r="G261" s="110"/>
      <c r="H261" s="53">
        <f>'[2]Operating Input'!G31</f>
        <v>70000</v>
      </c>
      <c r="I261" s="53"/>
      <c r="J261" s="53">
        <f t="shared" si="11"/>
        <v>-70000</v>
      </c>
      <c r="K261" s="54"/>
      <c r="M261" s="5"/>
      <c r="N261" s="5"/>
    </row>
    <row r="262" spans="1:14" ht="15" x14ac:dyDescent="0.25">
      <c r="E262" s="5"/>
      <c r="F262" s="119"/>
      <c r="H262" s="119"/>
      <c r="J262" s="119"/>
      <c r="M262" s="5"/>
      <c r="N262" s="5"/>
    </row>
    <row r="263" spans="1:14" s="60" customFormat="1" ht="15.6" x14ac:dyDescent="0.3">
      <c r="A263" s="95" t="s">
        <v>73</v>
      </c>
      <c r="B263" s="93"/>
      <c r="C263" s="93"/>
      <c r="D263" s="93"/>
      <c r="E263" s="5"/>
      <c r="F263" s="94">
        <f>SUM(F250:F261)</f>
        <v>2743565.68</v>
      </c>
      <c r="G263" s="117"/>
      <c r="H263" s="94">
        <f>SUM(H250:H261)</f>
        <v>2879300</v>
      </c>
      <c r="I263" s="94"/>
      <c r="J263" s="94">
        <f>SUM(J250:J261)</f>
        <v>-135734.32000000004</v>
      </c>
      <c r="K263" s="95"/>
      <c r="L263"/>
      <c r="M263" s="5"/>
      <c r="N263" s="5"/>
    </row>
    <row r="264" spans="1:14" ht="15.6" x14ac:dyDescent="0.3">
      <c r="B264" s="65"/>
      <c r="C264" s="65"/>
      <c r="D264" s="65"/>
      <c r="E264" s="5"/>
      <c r="F264" s="66"/>
      <c r="G264" s="66"/>
      <c r="H264" s="67"/>
      <c r="I264" s="67"/>
      <c r="J264" s="67"/>
      <c r="K264" s="67"/>
      <c r="M264" s="5"/>
      <c r="N264" s="5"/>
    </row>
    <row r="265" spans="1:14" ht="15" x14ac:dyDescent="0.25">
      <c r="A265" s="5" t="s">
        <v>261</v>
      </c>
      <c r="B265" s="5"/>
      <c r="C265" s="5"/>
      <c r="D265" s="54"/>
      <c r="E265" s="5"/>
      <c r="F265" s="5" t="s">
        <v>207</v>
      </c>
      <c r="G265" s="5"/>
      <c r="H265" s="79"/>
      <c r="I265" s="80"/>
      <c r="J265" s="79"/>
      <c r="K265" s="5"/>
      <c r="M265" s="5"/>
      <c r="N265" s="5"/>
    </row>
    <row r="266" spans="1:14" ht="15" x14ac:dyDescent="0.25">
      <c r="A266" s="5"/>
      <c r="B266" s="5"/>
      <c r="C266" s="5"/>
      <c r="D266" s="54"/>
      <c r="E266" s="5"/>
      <c r="F266" s="5"/>
      <c r="G266" s="5"/>
      <c r="H266" s="79"/>
      <c r="I266" s="80"/>
      <c r="J266" s="81"/>
      <c r="K266" s="5"/>
      <c r="M266" s="5"/>
      <c r="N266" s="5"/>
    </row>
    <row r="267" spans="1:14" ht="15" x14ac:dyDescent="0.25">
      <c r="A267" s="5"/>
      <c r="B267" s="5"/>
      <c r="C267" s="5"/>
      <c r="D267" s="54"/>
      <c r="E267" s="5"/>
      <c r="F267" s="5"/>
      <c r="G267" s="5"/>
      <c r="H267" s="81"/>
      <c r="I267" s="80"/>
      <c r="J267" s="81"/>
      <c r="K267" s="5"/>
      <c r="M267" s="5"/>
      <c r="N267" s="5"/>
    </row>
    <row r="268" spans="1:14" ht="15" x14ac:dyDescent="0.25">
      <c r="A268" s="5"/>
      <c r="B268" s="5"/>
      <c r="C268" s="5"/>
      <c r="D268" s="54"/>
      <c r="E268" s="5"/>
      <c r="F268" s="5"/>
      <c r="G268" s="5"/>
      <c r="H268" s="82"/>
      <c r="I268" s="82"/>
      <c r="J268" s="82"/>
      <c r="K268" s="42"/>
      <c r="L268" s="70"/>
    </row>
    <row r="269" spans="1:14" ht="15" x14ac:dyDescent="0.25">
      <c r="A269" s="5"/>
      <c r="B269" s="5"/>
      <c r="C269" s="5"/>
      <c r="D269" s="54"/>
      <c r="E269" s="5"/>
      <c r="F269" s="5"/>
      <c r="G269" s="5"/>
      <c r="H269" s="82"/>
      <c r="I269" s="82"/>
      <c r="J269" s="82"/>
      <c r="K269" s="42"/>
      <c r="L269" s="70"/>
    </row>
    <row r="270" spans="1:14" ht="15" x14ac:dyDescent="0.25">
      <c r="A270" s="5"/>
      <c r="B270" s="5"/>
      <c r="C270" s="5"/>
      <c r="D270" s="54"/>
      <c r="E270" s="5"/>
      <c r="F270" s="5"/>
      <c r="G270" s="5"/>
      <c r="H270" s="82"/>
      <c r="I270" s="82"/>
      <c r="J270" s="82"/>
      <c r="K270" s="42"/>
      <c r="L270" s="83"/>
    </row>
    <row r="271" spans="1:14" ht="15" x14ac:dyDescent="0.25">
      <c r="A271" s="5"/>
      <c r="B271" s="5"/>
      <c r="C271" s="5"/>
      <c r="D271" s="54"/>
      <c r="E271" s="5"/>
      <c r="F271" s="5"/>
      <c r="G271" s="5"/>
      <c r="H271" s="82"/>
      <c r="I271" s="82"/>
      <c r="J271" s="82"/>
      <c r="K271" s="70"/>
      <c r="L271" s="83"/>
    </row>
    <row r="272" spans="1:14" ht="15" x14ac:dyDescent="0.25">
      <c r="A272" s="5"/>
      <c r="B272" s="5"/>
      <c r="C272" s="5"/>
      <c r="D272" s="54"/>
      <c r="E272" s="5"/>
      <c r="F272" s="5"/>
      <c r="G272" s="5"/>
      <c r="H272" s="84"/>
      <c r="I272" s="84"/>
      <c r="J272" s="85"/>
      <c r="K272" s="70"/>
      <c r="L272" s="83"/>
    </row>
    <row r="273" spans="1:12" ht="15" x14ac:dyDescent="0.25">
      <c r="A273" s="5"/>
      <c r="B273" s="5"/>
      <c r="C273" s="5"/>
      <c r="D273" s="54"/>
      <c r="E273" s="5"/>
      <c r="F273" s="5"/>
      <c r="G273" s="5"/>
      <c r="H273" s="84"/>
      <c r="I273" s="84"/>
      <c r="J273" s="84"/>
      <c r="K273" s="70"/>
      <c r="L273" s="83"/>
    </row>
    <row r="274" spans="1:12" ht="15" x14ac:dyDescent="0.25">
      <c r="A274" s="5"/>
      <c r="B274" s="5"/>
      <c r="C274" s="5"/>
      <c r="D274" s="54"/>
      <c r="E274" s="5"/>
      <c r="F274" s="5"/>
      <c r="G274" s="5"/>
      <c r="H274" s="84"/>
      <c r="I274" s="84"/>
      <c r="J274" s="86"/>
      <c r="K274" s="71"/>
      <c r="L274" s="83"/>
    </row>
    <row r="275" spans="1:12" ht="15" x14ac:dyDescent="0.25">
      <c r="A275" s="5"/>
      <c r="B275" s="5"/>
      <c r="C275" s="5"/>
      <c r="D275" s="5"/>
      <c r="E275" s="5"/>
      <c r="F275" s="5"/>
      <c r="G275" s="5"/>
      <c r="H275" s="70"/>
      <c r="I275" s="70"/>
      <c r="J275" s="87"/>
      <c r="K275" s="71"/>
      <c r="L275" s="83"/>
    </row>
    <row r="276" spans="1:12" ht="15" x14ac:dyDescent="0.25">
      <c r="A276" s="5"/>
      <c r="B276" s="5"/>
      <c r="C276" s="5"/>
      <c r="D276" s="5"/>
      <c r="E276" s="5"/>
      <c r="F276" s="5"/>
      <c r="G276" s="5"/>
      <c r="H276" s="70"/>
      <c r="I276" s="70"/>
      <c r="J276" s="87"/>
      <c r="K276" s="71"/>
      <c r="L276" s="83"/>
    </row>
    <row r="277" spans="1:12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88"/>
      <c r="K277" s="5"/>
      <c r="L277" s="89"/>
    </row>
    <row r="278" spans="1:12" ht="15" x14ac:dyDescent="0.25">
      <c r="A278" s="5"/>
      <c r="B278" s="5"/>
      <c r="C278" s="5"/>
      <c r="D278" s="5"/>
      <c r="E278" s="5"/>
      <c r="F278" s="5"/>
      <c r="G278" s="5"/>
      <c r="H278" s="90"/>
      <c r="I278" s="90"/>
      <c r="J278" s="90"/>
      <c r="K278" s="5"/>
      <c r="L278" s="89"/>
    </row>
    <row r="279" spans="1:12" ht="15" x14ac:dyDescent="0.25">
      <c r="A279" s="11"/>
      <c r="B279" s="5"/>
      <c r="C279" s="5"/>
      <c r="D279" s="5"/>
      <c r="E279" s="5"/>
      <c r="F279" s="5"/>
      <c r="G279" s="5"/>
      <c r="H279" s="90"/>
      <c r="I279" s="90"/>
      <c r="J279" s="90"/>
      <c r="K279" s="5"/>
      <c r="L279" s="89"/>
    </row>
    <row r="280" spans="1:12" ht="15" x14ac:dyDescent="0.25">
      <c r="A280" s="11"/>
      <c r="B280" s="5"/>
      <c r="C280" s="5"/>
      <c r="D280" s="5"/>
      <c r="E280" s="5"/>
      <c r="F280" s="5"/>
      <c r="G280" s="5"/>
      <c r="H280" s="90"/>
      <c r="I280" s="90"/>
      <c r="J280" s="91"/>
      <c r="K280" s="5"/>
      <c r="L280" s="89"/>
    </row>
    <row r="281" spans="1:12" ht="15" x14ac:dyDescent="0.25">
      <c r="A281" s="73"/>
      <c r="B281" s="5"/>
      <c r="C281" s="5"/>
      <c r="D281" s="5"/>
      <c r="E281" s="5"/>
      <c r="F281" s="5"/>
      <c r="G281" s="5"/>
      <c r="H281" s="90"/>
      <c r="I281" s="90"/>
      <c r="J281" s="91"/>
      <c r="K281" s="5"/>
      <c r="L281" s="89"/>
    </row>
    <row r="282" spans="1:12" ht="15" x14ac:dyDescent="0.25">
      <c r="A282" s="73"/>
      <c r="B282" s="5"/>
      <c r="C282" s="5"/>
      <c r="D282" s="5"/>
      <c r="E282" s="5"/>
      <c r="F282" s="5"/>
      <c r="G282" s="5"/>
      <c r="H282" s="90"/>
      <c r="I282" s="90"/>
      <c r="J282" s="90"/>
      <c r="K282" s="5"/>
      <c r="L282" s="89"/>
    </row>
    <row r="283" spans="1:12" ht="15" x14ac:dyDescent="0.25">
      <c r="A283" s="73"/>
      <c r="B283" s="5"/>
      <c r="C283" s="5"/>
      <c r="D283" s="5"/>
      <c r="E283" s="5"/>
      <c r="F283" s="5"/>
      <c r="G283" s="5"/>
      <c r="H283" s="90"/>
      <c r="I283" s="90"/>
      <c r="J283" s="90"/>
      <c r="K283" s="5"/>
      <c r="L283" s="51"/>
    </row>
    <row r="284" spans="1:12" ht="15" x14ac:dyDescent="0.25">
      <c r="A284" s="5"/>
      <c r="B284" s="5"/>
      <c r="C284" s="5"/>
      <c r="D284" s="5"/>
      <c r="E284" s="5"/>
      <c r="F284" s="5"/>
      <c r="G284" s="5"/>
      <c r="H284" s="90"/>
      <c r="I284" s="90"/>
      <c r="J284" s="90"/>
      <c r="K284" s="5"/>
      <c r="L284" s="5"/>
    </row>
    <row r="285" spans="1:12" ht="15" x14ac:dyDescent="0.25">
      <c r="A285" s="5"/>
      <c r="B285" s="5"/>
      <c r="C285" s="5"/>
      <c r="D285" s="5"/>
      <c r="E285" s="5"/>
      <c r="F285" s="5"/>
      <c r="G285" s="5"/>
      <c r="H285" s="90"/>
      <c r="I285" s="90"/>
      <c r="J285" s="90"/>
      <c r="K285" s="5"/>
      <c r="L285" s="5"/>
    </row>
    <row r="286" spans="1:12" ht="15" x14ac:dyDescent="0.25">
      <c r="A286" s="5"/>
      <c r="B286" s="5"/>
      <c r="C286" s="5"/>
      <c r="D286" s="5"/>
      <c r="E286" s="5"/>
      <c r="F286" s="5"/>
      <c r="G286" s="5"/>
      <c r="H286" s="90"/>
      <c r="I286" s="90"/>
      <c r="J286" s="90"/>
      <c r="K286" s="5"/>
      <c r="L286" s="5"/>
    </row>
    <row r="287" spans="1:12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</row>
    <row r="288" spans="1:12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</row>
    <row r="289" spans="1:12" ht="15" x14ac:dyDescent="0.25">
      <c r="A289" s="5"/>
      <c r="B289" s="5"/>
      <c r="C289" s="5"/>
      <c r="D289" s="5"/>
      <c r="E289" s="5"/>
      <c r="F289" s="5"/>
      <c r="G289" s="5"/>
      <c r="H289" s="58"/>
      <c r="I289" s="58"/>
      <c r="J289" s="58"/>
      <c r="K289" s="58"/>
      <c r="L289" s="58"/>
    </row>
    <row r="290" spans="1:12" ht="15" x14ac:dyDescent="0.25">
      <c r="A290" s="5"/>
      <c r="B290" s="5"/>
      <c r="C290" s="5"/>
      <c r="D290" s="5"/>
      <c r="E290" s="5"/>
      <c r="F290" s="5"/>
      <c r="G290" s="5"/>
      <c r="H290" s="76"/>
      <c r="I290" s="76"/>
      <c r="J290" s="76"/>
      <c r="K290" s="76"/>
      <c r="L290" s="76"/>
    </row>
    <row r="291" spans="1:12" ht="15" x14ac:dyDescent="0.25">
      <c r="A291" s="5"/>
      <c r="B291" s="5"/>
      <c r="C291" s="5"/>
      <c r="D291" s="5"/>
      <c r="E291" s="5"/>
      <c r="F291" s="5"/>
      <c r="G291" s="5"/>
      <c r="H291" s="76"/>
      <c r="I291" s="76"/>
      <c r="J291" s="76"/>
      <c r="K291" s="76"/>
      <c r="L291" s="76"/>
    </row>
    <row r="292" spans="1:12" ht="15" x14ac:dyDescent="0.25">
      <c r="A292" s="5"/>
      <c r="B292" s="5"/>
      <c r="C292" s="5"/>
      <c r="D292" s="5"/>
      <c r="E292" s="5"/>
      <c r="F292" s="5"/>
      <c r="G292" s="5"/>
      <c r="H292" s="76"/>
      <c r="I292" s="76"/>
      <c r="J292" s="76"/>
      <c r="K292" s="76"/>
      <c r="L292" s="76"/>
    </row>
    <row r="293" spans="1:12" ht="15" x14ac:dyDescent="0.25">
      <c r="A293" s="5"/>
      <c r="B293" s="5"/>
      <c r="C293" s="5"/>
      <c r="D293" s="5"/>
      <c r="E293" s="5"/>
      <c r="F293" s="5"/>
      <c r="G293" s="5"/>
      <c r="H293" s="76"/>
      <c r="I293" s="76"/>
      <c r="J293" s="76"/>
      <c r="K293" s="76"/>
      <c r="L293" s="76"/>
    </row>
    <row r="294" spans="1:12" ht="15" x14ac:dyDescent="0.25">
      <c r="A294" s="5"/>
      <c r="B294" s="5"/>
      <c r="C294" s="5"/>
      <c r="D294" s="5"/>
      <c r="E294" s="5"/>
      <c r="F294" s="5"/>
      <c r="G294" s="5"/>
      <c r="H294" s="76"/>
      <c r="I294" s="76"/>
      <c r="J294" s="76"/>
      <c r="K294" s="76"/>
      <c r="L294" s="76"/>
    </row>
    <row r="295" spans="1:12" ht="15" x14ac:dyDescent="0.25">
      <c r="A295" s="5"/>
      <c r="B295" s="5"/>
      <c r="C295" s="5"/>
      <c r="D295" s="5"/>
      <c r="E295" s="5"/>
      <c r="F295" s="5"/>
      <c r="G295" s="5"/>
      <c r="H295" s="76"/>
      <c r="I295" s="76"/>
      <c r="J295" s="76"/>
      <c r="K295" s="76"/>
      <c r="L295" s="76"/>
    </row>
    <row r="296" spans="1:12" ht="15" x14ac:dyDescent="0.25">
      <c r="A296" s="5"/>
      <c r="B296" s="5"/>
      <c r="C296" s="5"/>
      <c r="D296" s="5"/>
      <c r="E296" s="5"/>
      <c r="F296" s="5"/>
      <c r="G296" s="5"/>
      <c r="H296" s="58"/>
      <c r="I296" s="58"/>
      <c r="J296" s="58"/>
      <c r="K296" s="58"/>
      <c r="L296" s="58"/>
    </row>
    <row r="297" spans="1:12" ht="15" x14ac:dyDescent="0.25">
      <c r="A297" s="5"/>
      <c r="B297" s="5"/>
      <c r="C297" s="5"/>
      <c r="D297" s="5"/>
      <c r="E297" s="5"/>
      <c r="F297" s="5"/>
      <c r="G297" s="5"/>
      <c r="H297" s="92"/>
      <c r="I297" s="92"/>
      <c r="J297" s="92"/>
      <c r="K297" s="92"/>
      <c r="L297" s="92"/>
    </row>
    <row r="298" spans="1:12" ht="15" x14ac:dyDescent="0.25">
      <c r="A298" s="5"/>
      <c r="B298" s="5"/>
      <c r="C298" s="5"/>
      <c r="D298" s="5"/>
      <c r="E298" s="5"/>
      <c r="F298" s="5"/>
      <c r="G298" s="5"/>
      <c r="H298" s="58"/>
      <c r="I298" s="58"/>
      <c r="J298" s="58"/>
      <c r="K298" s="58"/>
      <c r="L298" s="58"/>
    </row>
    <row r="299" spans="1:12" ht="15" x14ac:dyDescent="0.25">
      <c r="A299" s="5"/>
      <c r="B299" s="5"/>
      <c r="C299" s="5"/>
      <c r="D299" s="5"/>
      <c r="E299" s="5"/>
      <c r="F299" s="5"/>
      <c r="G299" s="5"/>
      <c r="H299" s="58"/>
      <c r="I299" s="58"/>
      <c r="J299" s="58"/>
      <c r="K299" s="58"/>
      <c r="L299" s="58"/>
    </row>
    <row r="300" spans="1:12" ht="15" x14ac:dyDescent="0.25">
      <c r="A300" s="5"/>
      <c r="B300" s="5"/>
      <c r="C300" s="5"/>
      <c r="D300" s="5"/>
      <c r="E300" s="5"/>
      <c r="F300" s="5"/>
      <c r="G300" s="5"/>
      <c r="H300" s="58"/>
      <c r="I300" s="58"/>
      <c r="J300" s="58"/>
      <c r="K300" s="58"/>
      <c r="L300" s="58"/>
    </row>
    <row r="301" spans="1:12" ht="15" x14ac:dyDescent="0.25">
      <c r="A301" s="5"/>
      <c r="B301" s="5"/>
      <c r="C301" s="5"/>
      <c r="D301" s="5"/>
      <c r="E301" s="5"/>
      <c r="F301" s="5"/>
      <c r="G301" s="5"/>
      <c r="H301" s="51"/>
      <c r="I301" s="51"/>
      <c r="J301" s="51"/>
      <c r="K301" s="51"/>
      <c r="L301" s="51"/>
    </row>
    <row r="302" spans="1:12" ht="15" x14ac:dyDescent="0.25">
      <c r="A302" s="5"/>
      <c r="B302" s="5"/>
      <c r="C302" s="5"/>
      <c r="D302" s="5"/>
      <c r="E302" s="5"/>
      <c r="F302" s="5"/>
      <c r="G302" s="5"/>
      <c r="H302" s="51"/>
      <c r="I302" s="51"/>
      <c r="J302" s="51"/>
      <c r="K302" s="51"/>
      <c r="L302" s="51"/>
    </row>
    <row r="303" spans="1:12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</row>
    <row r="304" spans="1:12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</row>
    <row r="305" spans="1:12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</row>
  </sheetData>
  <printOptions horizontalCentered="1"/>
  <pageMargins left="0.95" right="0.95" top="1" bottom="0.75" header="0.55000000000000004" footer="0.55000000000000004"/>
  <pageSetup scale="54" orientation="landscape" horizontalDpi="1200" verticalDpi="1200" r:id="rId1"/>
  <headerFooter>
    <oddHeader>&amp;R&amp;"-,Bold"&amp;16Schedule JJJ-6&amp;"Times New Roman,Bold"&amp;12
&amp;"-,Regular"&amp;11Page &amp;P of &amp;N</oddHeader>
    <oddFooter>&amp;LFile:  &amp;F&amp;RTab:  &amp;A</oddFooter>
  </headerFooter>
  <rowBreaks count="6" manualBreakCount="6">
    <brk id="26" max="15" man="1"/>
    <brk id="81" max="10" man="1"/>
    <brk id="130" max="10" man="1"/>
    <brk id="182" max="10" man="1"/>
    <brk id="200" max="10" man="1"/>
    <brk id="236" max="10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R592"/>
  <sheetViews>
    <sheetView topLeftCell="B29" zoomScale="70" zoomScaleNormal="70" zoomScaleSheetLayoutView="75" workbookViewId="0">
      <selection activeCell="G77" sqref="G77"/>
    </sheetView>
  </sheetViews>
  <sheetFormatPr defaultRowHeight="13.2" x14ac:dyDescent="0.25"/>
  <cols>
    <col min="1" max="1" width="11.21875" style="107" customWidth="1"/>
    <col min="2" max="2" width="13.77734375" style="107" customWidth="1"/>
    <col min="3" max="3" width="14.77734375" style="107" customWidth="1"/>
    <col min="4" max="4" width="14.44140625" style="107" customWidth="1"/>
    <col min="5" max="5" width="14.21875" style="107" customWidth="1"/>
    <col min="6" max="6" width="25.77734375" style="414" customWidth="1"/>
    <col min="7" max="7" width="2.77734375" style="107" customWidth="1"/>
    <col min="8" max="8" width="27.77734375" style="107" customWidth="1"/>
    <col min="9" max="9" width="2.77734375" style="107" customWidth="1"/>
    <col min="10" max="10" width="26.77734375" style="107" customWidth="1"/>
    <col min="11" max="11" width="2.77734375" style="107" customWidth="1"/>
    <col min="12" max="12" width="20.77734375" style="107" customWidth="1"/>
    <col min="13" max="13" width="2.77734375" style="107" customWidth="1"/>
    <col min="14" max="14" width="26.21875" style="107" customWidth="1"/>
    <col min="15" max="16" width="2.77734375" style="107" customWidth="1"/>
    <col min="17" max="17" width="20.109375" bestFit="1" customWidth="1"/>
    <col min="18" max="18" width="3.77734375" customWidth="1"/>
    <col min="19" max="19" width="6.109375" customWidth="1"/>
    <col min="20" max="23" width="9.109375" hidden="1" customWidth="1"/>
    <col min="24" max="24" width="9.88671875" bestFit="1" customWidth="1"/>
    <col min="28" max="28" width="13.77734375" customWidth="1"/>
    <col min="32" max="32" width="11.21875" bestFit="1" customWidth="1"/>
    <col min="33" max="33" width="4.77734375" customWidth="1"/>
    <col min="34" max="34" width="11.21875" bestFit="1" customWidth="1"/>
    <col min="35" max="35" width="4.77734375" customWidth="1"/>
    <col min="36" max="36" width="11.21875" bestFit="1" customWidth="1"/>
    <col min="37" max="37" width="4.77734375" customWidth="1"/>
    <col min="38" max="38" width="11.21875" bestFit="1" customWidth="1"/>
    <col min="39" max="39" width="4.77734375" customWidth="1"/>
    <col min="40" max="40" width="11.21875" bestFit="1" customWidth="1"/>
    <col min="41" max="41" width="4.77734375" customWidth="1"/>
    <col min="42" max="42" width="12.21875" bestFit="1" customWidth="1"/>
  </cols>
  <sheetData>
    <row r="1" spans="1:42" ht="20.100000000000001" hidden="1" customHeight="1" x14ac:dyDescent="0.3">
      <c r="A1" s="234" t="s">
        <v>0</v>
      </c>
      <c r="B1" s="235"/>
      <c r="C1" s="234" t="s">
        <v>48</v>
      </c>
      <c r="D1" s="235"/>
      <c r="E1" s="235"/>
      <c r="F1" s="377"/>
      <c r="G1" s="235"/>
      <c r="H1" s="235"/>
      <c r="I1" s="235"/>
      <c r="J1" s="235"/>
      <c r="K1" s="235"/>
      <c r="L1" s="235"/>
      <c r="M1" s="235"/>
      <c r="N1" s="236" t="s">
        <v>50</v>
      </c>
    </row>
    <row r="2" spans="1:42" ht="20.100000000000001" hidden="1" customHeight="1" x14ac:dyDescent="0.3">
      <c r="A2" s="234" t="s">
        <v>1</v>
      </c>
      <c r="B2" s="234"/>
      <c r="C2" s="237">
        <v>49225</v>
      </c>
      <c r="D2" s="234"/>
      <c r="E2" s="234"/>
      <c r="F2" s="377"/>
      <c r="G2" s="235"/>
      <c r="H2" s="235"/>
      <c r="I2" s="235"/>
      <c r="J2" s="235"/>
      <c r="K2" s="235"/>
      <c r="L2" s="235"/>
      <c r="M2" s="234"/>
      <c r="N2" s="236" t="s">
        <v>41</v>
      </c>
      <c r="P2" s="146"/>
      <c r="Q2" s="5"/>
      <c r="R2" s="5"/>
    </row>
    <row r="3" spans="1:42" ht="20.100000000000001" hidden="1" customHeight="1" x14ac:dyDescent="0.3">
      <c r="A3" s="234" t="s">
        <v>55</v>
      </c>
      <c r="B3" s="234"/>
      <c r="C3" s="234" t="s">
        <v>49</v>
      </c>
      <c r="D3" s="234"/>
      <c r="E3" s="234"/>
      <c r="F3" s="377"/>
      <c r="G3" s="235"/>
      <c r="H3" s="240"/>
      <c r="I3" s="235"/>
      <c r="K3" s="235"/>
      <c r="L3" s="238"/>
      <c r="M3" s="234"/>
      <c r="N3" s="236" t="s">
        <v>45</v>
      </c>
      <c r="P3" s="146"/>
      <c r="Q3" s="5"/>
      <c r="R3" s="5"/>
    </row>
    <row r="4" spans="1:42" ht="20.100000000000001" hidden="1" customHeight="1" x14ac:dyDescent="0.3">
      <c r="A4" s="234" t="s">
        <v>3</v>
      </c>
      <c r="B4" s="234"/>
      <c r="C4" s="239">
        <v>43373</v>
      </c>
      <c r="D4" s="234"/>
      <c r="E4" s="234"/>
      <c r="F4" s="377"/>
      <c r="G4" s="235"/>
      <c r="H4" s="378"/>
      <c r="I4" s="235"/>
      <c r="J4" s="240"/>
      <c r="K4" s="235"/>
      <c r="L4" s="238"/>
      <c r="M4" s="234"/>
      <c r="P4" s="146"/>
      <c r="Q4" s="5"/>
      <c r="R4" s="5"/>
    </row>
    <row r="5" spans="1:42" ht="20.100000000000001" hidden="1" customHeight="1" x14ac:dyDescent="0.3">
      <c r="A5" s="235"/>
      <c r="B5" s="235"/>
      <c r="C5" s="235"/>
      <c r="D5" s="235"/>
      <c r="E5" s="241"/>
      <c r="F5" s="377"/>
      <c r="G5" s="235"/>
      <c r="H5" s="240"/>
      <c r="I5" s="235"/>
      <c r="J5" s="242"/>
      <c r="K5" s="235"/>
      <c r="L5" s="238"/>
      <c r="M5" s="235"/>
      <c r="N5" s="235"/>
      <c r="P5" s="146"/>
      <c r="Q5" s="5"/>
      <c r="R5" s="5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</row>
    <row r="6" spans="1:42" ht="20.100000000000001" hidden="1" customHeight="1" x14ac:dyDescent="0.3">
      <c r="A6" s="234"/>
      <c r="B6" s="235"/>
      <c r="C6" s="235"/>
      <c r="D6" s="235"/>
      <c r="E6" s="235"/>
      <c r="F6" s="377"/>
      <c r="G6" s="235"/>
      <c r="H6" s="235"/>
      <c r="I6" s="235"/>
      <c r="J6" s="235"/>
      <c r="K6" s="235"/>
      <c r="L6" s="238"/>
      <c r="M6" s="235"/>
      <c r="N6" s="235"/>
      <c r="P6" s="146"/>
      <c r="Q6" s="5"/>
      <c r="R6" s="5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</row>
    <row r="7" spans="1:42" ht="20.100000000000001" hidden="1" customHeight="1" x14ac:dyDescent="0.3">
      <c r="A7" s="234"/>
      <c r="B7" s="235"/>
      <c r="C7" s="235"/>
      <c r="D7" s="235"/>
      <c r="E7" s="235"/>
      <c r="F7" s="377"/>
      <c r="G7" s="235"/>
      <c r="H7" s="235"/>
      <c r="I7" s="235"/>
      <c r="J7" s="235"/>
      <c r="K7" s="243"/>
      <c r="L7" s="235"/>
      <c r="M7" s="235"/>
      <c r="N7" s="235"/>
      <c r="P7" s="146"/>
      <c r="Q7" s="5"/>
      <c r="R7" s="5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</row>
    <row r="8" spans="1:42" ht="20.100000000000001" hidden="1" customHeight="1" x14ac:dyDescent="0.3">
      <c r="A8" s="235"/>
      <c r="B8" s="235"/>
      <c r="C8" s="235"/>
      <c r="D8" s="235"/>
      <c r="E8" s="235"/>
      <c r="F8" s="379"/>
      <c r="G8" s="380"/>
      <c r="H8" s="381"/>
      <c r="I8" s="381"/>
      <c r="J8" s="381" t="s">
        <v>51</v>
      </c>
      <c r="K8" s="381"/>
      <c r="L8" s="235"/>
      <c r="M8" s="380"/>
      <c r="P8" s="146"/>
      <c r="Q8" s="5"/>
      <c r="R8" s="5"/>
    </row>
    <row r="9" spans="1:42" ht="20.100000000000001" hidden="1" customHeight="1" x14ac:dyDescent="0.3">
      <c r="A9" s="235"/>
      <c r="B9" s="235"/>
      <c r="C9" s="235"/>
      <c r="D9" s="235"/>
      <c r="E9" s="235"/>
      <c r="F9" s="377"/>
      <c r="G9" s="380"/>
      <c r="H9" s="381"/>
      <c r="I9" s="381"/>
      <c r="J9" s="381" t="s">
        <v>4</v>
      </c>
      <c r="K9" s="381"/>
      <c r="L9" s="235"/>
      <c r="M9" s="380"/>
      <c r="P9" s="146"/>
      <c r="Q9" s="5"/>
      <c r="R9" s="5"/>
      <c r="Y9" s="11"/>
    </row>
    <row r="10" spans="1:42" ht="20.100000000000001" hidden="1" customHeight="1" x14ac:dyDescent="0.3">
      <c r="A10" s="235"/>
      <c r="B10" s="235"/>
      <c r="C10" s="235"/>
      <c r="D10" s="235"/>
      <c r="E10" s="235"/>
      <c r="F10" s="382" t="s">
        <v>96</v>
      </c>
      <c r="G10" s="380"/>
      <c r="H10" s="380" t="s">
        <v>6</v>
      </c>
      <c r="I10" s="381"/>
      <c r="J10" s="381" t="s">
        <v>6</v>
      </c>
      <c r="K10" s="381"/>
      <c r="L10" s="235"/>
      <c r="M10" s="381"/>
      <c r="P10" s="146"/>
      <c r="Q10" s="5"/>
      <c r="R10" s="5"/>
    </row>
    <row r="11" spans="1:42" ht="20.100000000000001" hidden="1" customHeight="1" x14ac:dyDescent="0.3">
      <c r="A11" s="235"/>
      <c r="B11" s="235"/>
      <c r="C11" s="235"/>
      <c r="D11" s="235"/>
      <c r="E11" s="235"/>
      <c r="F11" s="383" t="s">
        <v>97</v>
      </c>
      <c r="G11" s="380"/>
      <c r="H11" s="384" t="s">
        <v>97</v>
      </c>
      <c r="I11" s="380"/>
      <c r="J11" s="385" t="s">
        <v>97</v>
      </c>
      <c r="K11" s="380"/>
      <c r="L11" s="235"/>
      <c r="M11" s="380"/>
      <c r="P11" s="146"/>
      <c r="Q11" s="5"/>
      <c r="R11" s="5"/>
    </row>
    <row r="12" spans="1:42" ht="20.100000000000001" hidden="1" customHeight="1" x14ac:dyDescent="0.3">
      <c r="A12" s="235"/>
      <c r="B12" s="235"/>
      <c r="C12" s="235"/>
      <c r="D12" s="235"/>
      <c r="E12" s="235"/>
      <c r="F12" s="235"/>
      <c r="G12" s="235"/>
      <c r="H12" s="235"/>
      <c r="I12" s="235"/>
      <c r="J12" s="235"/>
      <c r="K12" s="235"/>
      <c r="L12" s="235"/>
      <c r="M12" s="380"/>
      <c r="P12" s="146"/>
      <c r="Q12" s="5"/>
      <c r="R12" s="5"/>
      <c r="AC12" s="7"/>
    </row>
    <row r="13" spans="1:42" ht="20.100000000000001" hidden="1" customHeight="1" x14ac:dyDescent="0.3">
      <c r="A13" s="386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387"/>
      <c r="P13" s="146"/>
      <c r="Q13" s="5"/>
      <c r="R13" s="5"/>
      <c r="AC13" s="7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</row>
    <row r="14" spans="1:42" ht="20.100000000000001" hidden="1" customHeight="1" x14ac:dyDescent="0.3">
      <c r="A14" s="388" t="s">
        <v>47</v>
      </c>
      <c r="B14" s="234"/>
      <c r="C14" s="234"/>
      <c r="D14" s="235"/>
      <c r="E14" s="235"/>
      <c r="F14" s="235"/>
      <c r="G14" s="235"/>
      <c r="H14" s="235"/>
      <c r="I14" s="235"/>
      <c r="J14" s="235"/>
      <c r="K14" s="235"/>
      <c r="L14" s="235"/>
      <c r="M14" s="389"/>
      <c r="P14" s="146"/>
      <c r="Q14" s="5"/>
      <c r="R14" s="5"/>
      <c r="AC14" s="7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</row>
    <row r="15" spans="1:42" ht="20.100000000000001" hidden="1" customHeight="1" x14ac:dyDescent="0.3">
      <c r="A15" s="390"/>
      <c r="B15" s="235"/>
      <c r="C15" s="235"/>
      <c r="D15" s="235"/>
      <c r="E15" s="235"/>
      <c r="F15" s="235"/>
      <c r="G15" s="235"/>
      <c r="H15" s="235"/>
      <c r="I15" s="235"/>
      <c r="J15" s="235"/>
      <c r="K15" s="235"/>
      <c r="L15" s="235"/>
      <c r="M15" s="235"/>
      <c r="P15" s="146"/>
      <c r="Q15" s="5"/>
      <c r="R15" s="5"/>
      <c r="AC15" s="7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</row>
    <row r="16" spans="1:42" ht="20.100000000000001" hidden="1" customHeight="1" x14ac:dyDescent="0.3">
      <c r="A16" s="242" t="s">
        <v>15</v>
      </c>
      <c r="B16" s="242"/>
      <c r="C16" s="242"/>
      <c r="D16" s="242"/>
      <c r="E16" s="235"/>
      <c r="F16" s="235"/>
      <c r="G16" s="235"/>
      <c r="H16" s="235"/>
      <c r="I16" s="235"/>
      <c r="J16" s="235"/>
      <c r="K16" s="235"/>
      <c r="L16" s="235"/>
      <c r="M16" s="26"/>
      <c r="P16" s="146"/>
      <c r="Q16" s="52" t="b">
        <f>J16+J19='[2]Water Inside Outside Summary'!$I$87</f>
        <v>0</v>
      </c>
      <c r="R16" s="5"/>
      <c r="AC16" s="7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</row>
    <row r="17" spans="1:42" ht="20.100000000000001" hidden="1" customHeight="1" x14ac:dyDescent="0.3">
      <c r="A17" s="242" t="s">
        <v>67</v>
      </c>
      <c r="B17" s="242"/>
      <c r="C17" s="242"/>
      <c r="D17" s="242"/>
      <c r="E17" s="235"/>
      <c r="F17" s="235"/>
      <c r="G17" s="235"/>
      <c r="H17" s="235"/>
      <c r="I17" s="235"/>
      <c r="J17" s="235"/>
      <c r="K17" s="235"/>
      <c r="L17" s="235"/>
      <c r="M17" s="26"/>
      <c r="P17" s="146"/>
      <c r="Q17" s="5" t="b">
        <f>J17='[2]Water Inside Outside Summary'!$I$89</f>
        <v>0</v>
      </c>
      <c r="R17" s="5"/>
      <c r="AC17" s="7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</row>
    <row r="18" spans="1:42" ht="20.100000000000001" hidden="1" customHeight="1" x14ac:dyDescent="0.3">
      <c r="A18" s="242" t="s">
        <v>65</v>
      </c>
      <c r="B18" s="242"/>
      <c r="C18" s="242"/>
      <c r="D18" s="242"/>
      <c r="E18" s="235"/>
      <c r="F18" s="235"/>
      <c r="G18" s="235"/>
      <c r="H18" s="235"/>
      <c r="I18" s="235"/>
      <c r="J18" s="235"/>
      <c r="K18" s="235"/>
      <c r="L18" s="235"/>
      <c r="M18" s="26"/>
      <c r="P18" s="146"/>
      <c r="Q18" s="5" t="b">
        <f>J18='[2]Water Inside Outside Summary'!$I$92</f>
        <v>0</v>
      </c>
      <c r="R18" s="5"/>
      <c r="AC18" s="7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</row>
    <row r="19" spans="1:42" ht="20.100000000000001" hidden="1" customHeight="1" x14ac:dyDescent="0.3">
      <c r="A19" s="242" t="s">
        <v>16</v>
      </c>
      <c r="B19" s="242"/>
      <c r="C19" s="242"/>
      <c r="D19" s="242"/>
      <c r="E19" s="235"/>
      <c r="F19" s="235"/>
      <c r="G19" s="235"/>
      <c r="H19" s="235"/>
      <c r="I19" s="235"/>
      <c r="J19" s="235"/>
      <c r="K19" s="235"/>
      <c r="L19" s="235"/>
      <c r="M19" s="26"/>
      <c r="P19" s="146"/>
      <c r="Q19" s="52" t="b">
        <f>+Q16</f>
        <v>0</v>
      </c>
      <c r="R19" s="5"/>
      <c r="AC19" s="7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</row>
    <row r="20" spans="1:42" ht="20.100000000000001" hidden="1" customHeight="1" x14ac:dyDescent="0.3">
      <c r="A20" s="242" t="s">
        <v>17</v>
      </c>
      <c r="B20" s="242"/>
      <c r="C20" s="242"/>
      <c r="D20" s="242"/>
      <c r="E20" s="235"/>
      <c r="F20" s="235"/>
      <c r="G20" s="235"/>
      <c r="H20" s="235"/>
      <c r="I20" s="235"/>
      <c r="J20" s="235"/>
      <c r="K20" s="235"/>
      <c r="L20" s="235"/>
      <c r="M20" s="29"/>
      <c r="P20" s="146"/>
      <c r="Q20" s="5" t="b">
        <f>ROUND(J20,0)=ROUND('[2]Water Inside Outside Summary'!$I$93,0)</f>
        <v>0</v>
      </c>
      <c r="R20" s="5"/>
      <c r="AC20" s="7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</row>
    <row r="21" spans="1:42" ht="20.100000000000001" hidden="1" customHeight="1" x14ac:dyDescent="0.3">
      <c r="A21" s="391" t="s">
        <v>40</v>
      </c>
      <c r="B21" s="391"/>
      <c r="C21" s="391"/>
      <c r="D21" s="391"/>
      <c r="E21" s="235"/>
      <c r="F21" s="235"/>
      <c r="G21" s="235"/>
      <c r="H21" s="235"/>
      <c r="I21" s="235"/>
      <c r="J21" s="235"/>
      <c r="K21" s="235"/>
      <c r="L21" s="235"/>
      <c r="M21" s="392"/>
      <c r="P21" s="146"/>
      <c r="Q21" s="5"/>
      <c r="R21" s="5"/>
      <c r="AC21" s="7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</row>
    <row r="22" spans="1:42" ht="20.100000000000001" hidden="1" customHeight="1" x14ac:dyDescent="0.3">
      <c r="A22" s="242"/>
      <c r="B22" s="242"/>
      <c r="C22" s="242"/>
      <c r="D22" s="242"/>
      <c r="E22" s="235"/>
      <c r="F22" s="235"/>
      <c r="G22" s="235"/>
      <c r="H22" s="235"/>
      <c r="I22" s="235"/>
      <c r="J22" s="235"/>
      <c r="K22" s="235"/>
      <c r="L22" s="235"/>
      <c r="M22" s="26"/>
      <c r="P22" s="146"/>
      <c r="Q22" s="5"/>
      <c r="R22" s="5"/>
      <c r="AC22" s="7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</row>
    <row r="23" spans="1:42" ht="20.100000000000001" hidden="1" customHeight="1" x14ac:dyDescent="0.3">
      <c r="A23" s="242" t="s">
        <v>66</v>
      </c>
      <c r="B23" s="242"/>
      <c r="C23" s="242"/>
      <c r="D23" s="393"/>
      <c r="E23" s="235"/>
      <c r="F23" s="235"/>
      <c r="G23" s="235"/>
      <c r="H23" s="235"/>
      <c r="I23" s="235"/>
      <c r="J23" s="235"/>
      <c r="K23" s="235"/>
      <c r="L23" s="235"/>
      <c r="M23" s="26"/>
      <c r="P23" s="146"/>
      <c r="Q23" s="5" t="b">
        <f>J23='[2]Water Inside Outside Summary'!$I$97</f>
        <v>0</v>
      </c>
      <c r="R23" s="5"/>
      <c r="AC23" s="7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</row>
    <row r="24" spans="1:42" ht="20.100000000000001" hidden="1" customHeight="1" x14ac:dyDescent="0.3">
      <c r="A24" s="391" t="s">
        <v>74</v>
      </c>
      <c r="B24" s="391"/>
      <c r="C24" s="391"/>
      <c r="D24" s="391"/>
      <c r="E24" s="235"/>
      <c r="F24" s="235"/>
      <c r="G24" s="235"/>
      <c r="H24" s="235"/>
      <c r="I24" s="235"/>
      <c r="J24" s="235"/>
      <c r="K24" s="235"/>
      <c r="L24" s="235"/>
      <c r="M24" s="392"/>
      <c r="P24" s="146"/>
      <c r="Q24" s="34"/>
      <c r="R24" s="5"/>
      <c r="AC24" s="7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</row>
    <row r="25" spans="1:42" ht="20.100000000000001" hidden="1" customHeight="1" x14ac:dyDescent="0.3">
      <c r="A25" s="391"/>
      <c r="B25" s="391"/>
      <c r="C25" s="391"/>
      <c r="D25" s="391"/>
      <c r="E25" s="235"/>
      <c r="F25" s="235"/>
      <c r="G25" s="235"/>
      <c r="H25" s="235"/>
      <c r="I25" s="235"/>
      <c r="J25" s="235"/>
      <c r="K25" s="235"/>
      <c r="L25" s="235"/>
      <c r="M25" s="392"/>
      <c r="P25" s="146"/>
      <c r="Q25" s="34"/>
      <c r="R25" s="5"/>
      <c r="AC25" s="7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</row>
    <row r="26" spans="1:42" ht="20.100000000000001" hidden="1" customHeight="1" x14ac:dyDescent="0.3">
      <c r="B26" s="391"/>
      <c r="C26" s="391"/>
      <c r="D26" s="391"/>
      <c r="E26" s="234"/>
      <c r="F26" s="394"/>
      <c r="G26" s="392"/>
      <c r="H26" s="395"/>
      <c r="I26" s="392"/>
      <c r="J26" s="395"/>
      <c r="K26" s="392"/>
      <c r="L26" s="395"/>
      <c r="M26" s="392"/>
      <c r="P26" s="146"/>
      <c r="Q26" s="34"/>
      <c r="R26" s="5"/>
      <c r="AC26" s="7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</row>
    <row r="27" spans="1:42" ht="20.100000000000001" hidden="1" customHeight="1" x14ac:dyDescent="0.3">
      <c r="A27" s="235"/>
      <c r="B27" s="235"/>
      <c r="C27" s="235"/>
      <c r="D27" s="235"/>
      <c r="E27" s="235"/>
      <c r="F27" s="377"/>
      <c r="G27" s="396"/>
      <c r="H27" s="235"/>
      <c r="I27" s="396"/>
      <c r="J27" s="235"/>
      <c r="K27" s="396"/>
      <c r="L27" s="396"/>
      <c r="M27" s="396"/>
      <c r="N27" s="396"/>
      <c r="O27" s="396"/>
      <c r="AC27" s="7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</row>
    <row r="28" spans="1:42" ht="20.100000000000001" hidden="1" customHeight="1" x14ac:dyDescent="0.25">
      <c r="F28" s="397"/>
      <c r="G28" s="398"/>
      <c r="H28" s="398"/>
      <c r="I28" s="398"/>
      <c r="J28" s="399"/>
      <c r="AC28" s="7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</row>
    <row r="29" spans="1:42" ht="15.75" customHeight="1" x14ac:dyDescent="0.3">
      <c r="A29" s="144" t="s">
        <v>0</v>
      </c>
      <c r="B29" s="146"/>
      <c r="C29" s="144" t="str">
        <f>C1</f>
        <v>473-20-1554.WS</v>
      </c>
      <c r="D29" s="146"/>
      <c r="E29" s="146"/>
      <c r="F29" s="376"/>
      <c r="G29" s="146"/>
      <c r="H29" s="146"/>
      <c r="I29" s="146"/>
      <c r="J29" s="146"/>
      <c r="K29" s="146"/>
      <c r="L29" s="146"/>
      <c r="M29" s="146"/>
      <c r="N29" s="424" t="s">
        <v>273</v>
      </c>
      <c r="P29" s="146"/>
      <c r="Q29" s="5"/>
      <c r="AC29" s="7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</row>
    <row r="30" spans="1:42" ht="15.75" customHeight="1" x14ac:dyDescent="0.3">
      <c r="A30" s="144" t="s">
        <v>1</v>
      </c>
      <c r="B30" s="144"/>
      <c r="C30" s="401">
        <f>C2</f>
        <v>49225</v>
      </c>
      <c r="D30" s="144"/>
      <c r="E30" s="146"/>
      <c r="F30" s="376"/>
      <c r="G30" s="146"/>
      <c r="H30" s="146"/>
      <c r="I30" s="146"/>
      <c r="J30" s="146"/>
      <c r="K30" s="146"/>
      <c r="L30" s="146"/>
      <c r="M30" s="146"/>
      <c r="N30" s="400" t="s">
        <v>18</v>
      </c>
      <c r="P30" s="146"/>
      <c r="Q30" s="5"/>
      <c r="AC30" s="7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</row>
    <row r="31" spans="1:42" ht="15.75" customHeight="1" x14ac:dyDescent="0.3">
      <c r="A31" s="144" t="s">
        <v>56</v>
      </c>
      <c r="B31" s="144"/>
      <c r="C31" s="144" t="s">
        <v>49</v>
      </c>
      <c r="D31" s="144"/>
      <c r="E31" s="146"/>
      <c r="F31" s="376"/>
      <c r="G31" s="146"/>
      <c r="H31" s="146"/>
      <c r="I31" s="146"/>
      <c r="J31" s="146" t="s">
        <v>32</v>
      </c>
      <c r="K31" s="146"/>
      <c r="L31" s="146"/>
      <c r="M31" s="146"/>
      <c r="N31" s="402"/>
      <c r="P31" s="146"/>
      <c r="Q31" s="5"/>
      <c r="AC31" s="7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</row>
    <row r="32" spans="1:42" ht="15.75" customHeight="1" x14ac:dyDescent="0.3">
      <c r="A32" s="144" t="s">
        <v>3</v>
      </c>
      <c r="B32" s="144"/>
      <c r="C32" s="145">
        <f>1*$C4</f>
        <v>43373</v>
      </c>
      <c r="D32" s="144"/>
      <c r="E32" s="146"/>
      <c r="F32" s="376"/>
      <c r="G32" s="146"/>
      <c r="H32" s="146"/>
      <c r="I32" s="146"/>
      <c r="J32" s="146" t="s">
        <v>32</v>
      </c>
      <c r="K32" s="146"/>
      <c r="L32" s="146"/>
      <c r="M32" s="146"/>
      <c r="N32" s="146"/>
      <c r="P32" s="146"/>
      <c r="Q32" s="5"/>
      <c r="AC32" s="7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</row>
    <row r="33" spans="1:42" ht="15.75" customHeight="1" x14ac:dyDescent="0.25">
      <c r="A33" s="146"/>
      <c r="B33" s="146"/>
      <c r="C33" s="146"/>
      <c r="D33" s="146"/>
      <c r="E33" s="146"/>
      <c r="F33" s="376" t="s">
        <v>32</v>
      </c>
      <c r="G33" s="146"/>
      <c r="H33" s="146"/>
      <c r="I33" s="146"/>
      <c r="J33" s="146" t="s">
        <v>32</v>
      </c>
      <c r="K33" s="150"/>
      <c r="L33" s="146"/>
      <c r="M33" s="146"/>
      <c r="P33" s="146"/>
      <c r="Q33" s="5"/>
      <c r="AC33" s="7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</row>
    <row r="34" spans="1:42" ht="15.75" customHeight="1" x14ac:dyDescent="0.3">
      <c r="A34" s="146"/>
      <c r="B34" s="146"/>
      <c r="C34" s="146"/>
      <c r="D34" s="146"/>
      <c r="E34" s="146"/>
      <c r="F34" s="227"/>
      <c r="G34" s="151"/>
      <c r="H34" s="152"/>
      <c r="I34" s="152"/>
      <c r="J34" s="152" t="s">
        <v>51</v>
      </c>
      <c r="K34" s="152"/>
      <c r="L34" s="152"/>
      <c r="M34" s="151"/>
      <c r="P34" s="146"/>
      <c r="Q34" s="5"/>
      <c r="AC34" s="7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</row>
    <row r="35" spans="1:42" ht="15.75" customHeight="1" x14ac:dyDescent="0.3">
      <c r="A35" s="146"/>
      <c r="B35" s="146"/>
      <c r="C35" s="146"/>
      <c r="D35" s="146"/>
      <c r="E35" s="146"/>
      <c r="F35" s="376"/>
      <c r="G35" s="151"/>
      <c r="H35" s="152"/>
      <c r="I35" s="152"/>
      <c r="J35" s="152" t="s">
        <v>4</v>
      </c>
      <c r="K35" s="152"/>
      <c r="L35" s="152"/>
      <c r="M35" s="151"/>
      <c r="P35" s="146"/>
      <c r="Q35" s="5"/>
      <c r="AC35" s="7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</row>
    <row r="36" spans="1:42" ht="15.75" customHeight="1" x14ac:dyDescent="0.3">
      <c r="A36" s="144" t="s">
        <v>19</v>
      </c>
      <c r="B36" s="146"/>
      <c r="C36" s="146"/>
      <c r="D36" s="146"/>
      <c r="E36" s="153"/>
      <c r="F36" s="403" t="s">
        <v>96</v>
      </c>
      <c r="G36" s="151"/>
      <c r="H36" s="151" t="s">
        <v>6</v>
      </c>
      <c r="I36" s="152"/>
      <c r="J36" s="152" t="s">
        <v>6</v>
      </c>
      <c r="K36" s="152"/>
      <c r="L36" s="152"/>
      <c r="M36" s="152"/>
      <c r="P36" s="146"/>
      <c r="Q36" s="5"/>
      <c r="AC36" s="7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</row>
    <row r="37" spans="1:42" ht="15.75" customHeight="1" x14ac:dyDescent="0.3">
      <c r="A37" s="146"/>
      <c r="B37" s="146"/>
      <c r="C37" s="146"/>
      <c r="D37" s="146"/>
      <c r="E37" s="146"/>
      <c r="F37" s="404" t="s">
        <v>97</v>
      </c>
      <c r="G37" s="151"/>
      <c r="H37" s="154" t="s">
        <v>97</v>
      </c>
      <c r="I37" s="151"/>
      <c r="J37" s="155" t="s">
        <v>97</v>
      </c>
      <c r="K37" s="151"/>
      <c r="L37" s="152"/>
      <c r="M37" s="151"/>
      <c r="P37" s="146"/>
      <c r="Q37" s="5"/>
      <c r="AC37" s="7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</row>
    <row r="38" spans="1:42" ht="15.75" customHeight="1" x14ac:dyDescent="0.3">
      <c r="A38" s="146"/>
      <c r="B38" s="146"/>
      <c r="C38" s="146"/>
      <c r="D38" s="146"/>
      <c r="E38" s="146"/>
      <c r="F38" s="375" t="s">
        <v>11</v>
      </c>
      <c r="G38" s="151"/>
      <c r="H38" s="157" t="s">
        <v>12</v>
      </c>
      <c r="I38" s="157"/>
      <c r="J38" s="157" t="s">
        <v>272</v>
      </c>
      <c r="K38" s="157"/>
      <c r="L38" s="152"/>
      <c r="M38" s="151"/>
      <c r="P38" s="146"/>
      <c r="Q38" s="5"/>
      <c r="AC38" s="7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</row>
    <row r="39" spans="1:42" ht="15.75" customHeight="1" x14ac:dyDescent="0.3">
      <c r="B39" s="144"/>
      <c r="C39" s="144"/>
      <c r="D39" s="144"/>
      <c r="E39" s="146"/>
      <c r="F39" s="376"/>
      <c r="G39" s="146"/>
      <c r="H39" s="146"/>
      <c r="I39" s="146"/>
      <c r="J39" s="146"/>
      <c r="K39" s="146"/>
      <c r="L39" s="152"/>
      <c r="M39" s="146"/>
      <c r="P39" s="146"/>
      <c r="Q39" s="5"/>
      <c r="AC39" s="7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</row>
    <row r="40" spans="1:42" ht="15.75" customHeight="1" x14ac:dyDescent="0.3">
      <c r="A40" s="144" t="s">
        <v>20</v>
      </c>
      <c r="B40" s="146"/>
      <c r="C40" s="146"/>
      <c r="D40" s="146"/>
      <c r="E40" s="146"/>
      <c r="F40" s="376"/>
      <c r="G40" s="215"/>
      <c r="H40" s="215"/>
      <c r="I40" s="215"/>
      <c r="J40" s="215"/>
      <c r="K40" s="215"/>
      <c r="L40" s="152"/>
      <c r="M40" s="215"/>
      <c r="P40" s="146"/>
      <c r="Q40" s="5"/>
      <c r="AC40" s="7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</row>
    <row r="41" spans="1:42" ht="15.75" customHeight="1" x14ac:dyDescent="0.3">
      <c r="A41" s="405" t="s">
        <v>60</v>
      </c>
      <c r="B41" s="144"/>
      <c r="C41" s="146"/>
      <c r="D41" s="146"/>
      <c r="E41" s="146"/>
      <c r="F41" s="376"/>
      <c r="G41" s="215"/>
      <c r="H41" s="215"/>
      <c r="I41" s="215"/>
      <c r="J41" s="215"/>
      <c r="K41" s="215"/>
      <c r="L41" s="152"/>
      <c r="M41" s="215"/>
      <c r="P41" s="146"/>
      <c r="Q41" s="5"/>
      <c r="AC41" s="7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</row>
    <row r="42" spans="1:42" ht="15.75" customHeight="1" x14ac:dyDescent="0.3">
      <c r="A42" s="146"/>
      <c r="B42" s="146" t="str">
        <f>PROPER('[2]Operating Input'!E77)</f>
        <v>Salaries</v>
      </c>
      <c r="C42" s="146"/>
      <c r="D42" s="146"/>
      <c r="E42" s="146"/>
      <c r="F42" s="406">
        <f>'[2]Operating Input'!K77</f>
        <v>1</v>
      </c>
      <c r="H42" s="407">
        <f>$F42*'3-TOTAL Revenue Requirement'!F41</f>
        <v>482490.17</v>
      </c>
      <c r="I42" s="215"/>
      <c r="J42" s="407">
        <f>$F42*'3-TOTAL Revenue Requirement'!J41</f>
        <v>523581.96</v>
      </c>
      <c r="K42" s="215"/>
      <c r="L42" s="152"/>
      <c r="M42" s="215"/>
      <c r="P42" s="146"/>
      <c r="Q42" s="5"/>
      <c r="AC42" s="7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</row>
    <row r="43" spans="1:42" ht="15.75" customHeight="1" x14ac:dyDescent="0.3">
      <c r="A43" s="146"/>
      <c r="B43" s="146" t="str">
        <f>PROPER('[2]Operating Input'!E78)</f>
        <v>Overtime</v>
      </c>
      <c r="C43" s="146"/>
      <c r="D43" s="146"/>
      <c r="E43" s="146"/>
      <c r="F43" s="406">
        <f>'[2]Operating Input'!K78</f>
        <v>1</v>
      </c>
      <c r="H43" s="407">
        <f>$F43*'3-TOTAL Revenue Requirement'!F42</f>
        <v>56234.16</v>
      </c>
      <c r="I43" s="215"/>
      <c r="J43" s="407">
        <f>$F43*'3-TOTAL Revenue Requirement'!J42</f>
        <v>22660</v>
      </c>
      <c r="K43" s="215"/>
      <c r="L43" s="152"/>
      <c r="M43" s="215"/>
      <c r="P43" s="146"/>
      <c r="Q43" s="5"/>
      <c r="AC43" s="7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</row>
    <row r="44" spans="1:42" ht="15.75" customHeight="1" x14ac:dyDescent="0.3">
      <c r="A44" s="146" t="s">
        <v>32</v>
      </c>
      <c r="B44" s="146" t="str">
        <f>PROPER('[2]Operating Input'!E79)</f>
        <v>Special   Event   Pay</v>
      </c>
      <c r="C44" s="146"/>
      <c r="D44" s="146"/>
      <c r="E44" s="146"/>
      <c r="F44" s="406">
        <f>'[2]Operating Input'!K79</f>
        <v>1</v>
      </c>
      <c r="H44" s="407">
        <f>$F44*'3-TOTAL Revenue Requirement'!F43</f>
        <v>0</v>
      </c>
      <c r="I44" s="215"/>
      <c r="J44" s="407">
        <f>$F44*'3-TOTAL Revenue Requirement'!J43</f>
        <v>515</v>
      </c>
      <c r="K44" s="215"/>
      <c r="L44" s="152"/>
      <c r="M44" s="215"/>
      <c r="P44" s="146"/>
      <c r="Q44" s="5"/>
      <c r="AC44" s="7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</row>
    <row r="45" spans="1:42" ht="15.75" customHeight="1" x14ac:dyDescent="0.3">
      <c r="A45" s="146"/>
      <c r="B45" s="146" t="str">
        <f>PROPER('[2]Operating Input'!E82)</f>
        <v>Group   Health   Insurance</v>
      </c>
      <c r="C45" s="146"/>
      <c r="D45" s="146"/>
      <c r="E45" s="146"/>
      <c r="F45" s="406">
        <f>'[2]Operating Input'!K82</f>
        <v>1</v>
      </c>
      <c r="H45" s="407">
        <f>$F45*'3-TOTAL Revenue Requirement'!F44</f>
        <v>90351.37</v>
      </c>
      <c r="I45" s="215"/>
      <c r="J45" s="407">
        <f>$F45*'3-TOTAL Revenue Requirement'!J44</f>
        <v>91646.64</v>
      </c>
      <c r="K45" s="215"/>
      <c r="L45" s="152"/>
      <c r="M45" s="215"/>
      <c r="P45" s="146"/>
      <c r="Q45" s="5"/>
      <c r="AC45" s="7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</row>
    <row r="46" spans="1:42" ht="15.75" customHeight="1" x14ac:dyDescent="0.3">
      <c r="A46" s="146"/>
      <c r="B46" s="146" t="str">
        <f>PROPER('[2]Operating Input'!E83)</f>
        <v>Retirement-Tmrs</v>
      </c>
      <c r="C46" s="146"/>
      <c r="D46" s="146"/>
      <c r="E46" s="146"/>
      <c r="F46" s="406">
        <f>'[2]Operating Input'!K83</f>
        <v>1</v>
      </c>
      <c r="H46" s="407">
        <f>$F46*'3-TOTAL Revenue Requirement'!F45</f>
        <v>31509.599999999999</v>
      </c>
      <c r="I46" s="215"/>
      <c r="J46" s="407">
        <f>$F46*'3-TOTAL Revenue Requirement'!J45</f>
        <v>35593.71</v>
      </c>
      <c r="K46" s="215"/>
      <c r="L46" s="152"/>
      <c r="M46" s="215"/>
      <c r="P46" s="146"/>
      <c r="Q46" s="5"/>
      <c r="AC46" s="7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</row>
    <row r="47" spans="1:42" ht="15.75" customHeight="1" x14ac:dyDescent="0.3">
      <c r="A47" s="146"/>
      <c r="B47" s="146" t="str">
        <f>PROPER('[2]Operating Input'!E84)</f>
        <v>Workman'S   Compensation</v>
      </c>
      <c r="C47" s="146"/>
      <c r="D47" s="146"/>
      <c r="E47" s="146"/>
      <c r="F47" s="406">
        <f>'[2]Operating Input'!K84</f>
        <v>1</v>
      </c>
      <c r="H47" s="407">
        <f>$F47*'3-TOTAL Revenue Requirement'!F46</f>
        <v>16896.009999999998</v>
      </c>
      <c r="I47" s="215"/>
      <c r="J47" s="407">
        <f>$F47*'3-TOTAL Revenue Requirement'!J46</f>
        <v>31110.120000000003</v>
      </c>
      <c r="K47" s="215"/>
      <c r="L47" s="152"/>
      <c r="M47" s="215"/>
      <c r="P47" s="146"/>
      <c r="Q47" s="5"/>
      <c r="AC47" s="7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</row>
    <row r="48" spans="1:42" ht="15.75" customHeight="1" x14ac:dyDescent="0.3">
      <c r="A48" s="146"/>
      <c r="B48" s="146" t="str">
        <f>PROPER('[2]Operating Input'!E85)</f>
        <v>Longevity   Pay</v>
      </c>
      <c r="C48" s="146"/>
      <c r="D48" s="146"/>
      <c r="E48" s="146"/>
      <c r="F48" s="406">
        <f>'[2]Operating Input'!K85</f>
        <v>1</v>
      </c>
      <c r="H48" s="407">
        <f>$F48*'3-TOTAL Revenue Requirement'!F47</f>
        <v>1264</v>
      </c>
      <c r="I48" s="215"/>
      <c r="J48" s="407">
        <f>$F48*'3-TOTAL Revenue Requirement'!J47</f>
        <v>2206.2600000000002</v>
      </c>
      <c r="K48" s="215"/>
      <c r="L48" s="152"/>
      <c r="M48" s="215"/>
      <c r="P48" s="146"/>
      <c r="Q48" s="5"/>
      <c r="AC48" s="7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</row>
    <row r="49" spans="1:42" ht="15.75" customHeight="1" x14ac:dyDescent="0.3">
      <c r="A49" s="146"/>
      <c r="B49" s="146" t="str">
        <f>PROPER('[2]Operating Input'!E86)</f>
        <v>School, Registration  &amp;   Tuition</v>
      </c>
      <c r="C49" s="146"/>
      <c r="D49" s="146"/>
      <c r="E49" s="146"/>
      <c r="F49" s="406">
        <f>'[2]Operating Input'!K86</f>
        <v>1</v>
      </c>
      <c r="H49" s="407">
        <f>$F49*'3-TOTAL Revenue Requirement'!F48</f>
        <v>6566</v>
      </c>
      <c r="I49" s="215"/>
      <c r="J49" s="407">
        <f>$F49*'3-TOTAL Revenue Requirement'!J48</f>
        <v>6025.5</v>
      </c>
      <c r="K49" s="215"/>
      <c r="L49" s="152"/>
      <c r="M49" s="215"/>
      <c r="P49" s="146"/>
      <c r="Q49" s="5"/>
      <c r="AC49" s="7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</row>
    <row r="50" spans="1:42" ht="15.75" customHeight="1" x14ac:dyDescent="0.3">
      <c r="A50" s="146" t="s">
        <v>32</v>
      </c>
      <c r="B50" s="146" t="str">
        <f>PROPER('[2]Operating Input'!E87)</f>
        <v>Travel,    Meals   &amp;  Lodging</v>
      </c>
      <c r="C50" s="146"/>
      <c r="D50" s="146"/>
      <c r="E50" s="146"/>
      <c r="F50" s="406">
        <f>'[2]Operating Input'!K87</f>
        <v>1</v>
      </c>
      <c r="H50" s="407">
        <f>$F50*'3-TOTAL Revenue Requirement'!F49</f>
        <v>785.03</v>
      </c>
      <c r="I50" s="215"/>
      <c r="J50" s="407">
        <f>$F50*'3-TOTAL Revenue Requirement'!J49</f>
        <v>1030</v>
      </c>
      <c r="K50" s="215"/>
      <c r="L50" s="152"/>
      <c r="M50" s="215"/>
      <c r="P50" s="146"/>
      <c r="Q50" s="5"/>
      <c r="AC50" s="7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</row>
    <row r="51" spans="1:42" ht="15.75" customHeight="1" x14ac:dyDescent="0.3">
      <c r="A51" s="146" t="s">
        <v>32</v>
      </c>
      <c r="B51" s="146" t="str">
        <f>PROPER('[2]Operating Input'!E88)</f>
        <v>Uniforms</v>
      </c>
      <c r="C51" s="146"/>
      <c r="D51" s="146"/>
      <c r="E51" s="146"/>
      <c r="F51" s="406">
        <f>'[2]Operating Input'!K88</f>
        <v>1</v>
      </c>
      <c r="H51" s="407">
        <f>$F51*'3-TOTAL Revenue Requirement'!F50</f>
        <v>12932.27</v>
      </c>
      <c r="I51" s="215"/>
      <c r="J51" s="407">
        <f>$F51*'3-TOTAL Revenue Requirement'!J50</f>
        <v>9012.5</v>
      </c>
      <c r="K51" s="215"/>
      <c r="L51" s="152"/>
      <c r="M51" s="215"/>
      <c r="P51" s="146"/>
      <c r="Q51" s="5"/>
      <c r="AC51" s="7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</row>
    <row r="52" spans="1:42" ht="15.75" customHeight="1" x14ac:dyDescent="0.3">
      <c r="A52" s="146"/>
      <c r="B52" s="146" t="str">
        <f>PROPER('[2]Operating Input'!E89)</f>
        <v>Contract   Labor</v>
      </c>
      <c r="C52" s="146"/>
      <c r="D52" s="146"/>
      <c r="E52" s="146"/>
      <c r="F52" s="406">
        <f>'[2]Operating Input'!K89</f>
        <v>1</v>
      </c>
      <c r="H52" s="407">
        <f>$F52*'3-TOTAL Revenue Requirement'!F51</f>
        <v>10458.42</v>
      </c>
      <c r="I52" s="215"/>
      <c r="J52" s="407">
        <f>$F52*'3-TOTAL Revenue Requirement'!J51</f>
        <v>0</v>
      </c>
      <c r="K52" s="215"/>
      <c r="L52" s="152"/>
      <c r="M52" s="215"/>
      <c r="P52" s="146"/>
      <c r="Q52" s="5"/>
      <c r="AC52" s="7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</row>
    <row r="53" spans="1:42" ht="15.75" customHeight="1" x14ac:dyDescent="0.3">
      <c r="A53" s="146"/>
      <c r="B53" s="146" t="str">
        <f>PROPER('[2]Operating Input'!E90)</f>
        <v>Road  Maintenance</v>
      </c>
      <c r="C53" s="146"/>
      <c r="D53" s="146"/>
      <c r="E53" s="146"/>
      <c r="F53" s="406">
        <f>'[2]Operating Input'!K90</f>
        <v>1</v>
      </c>
      <c r="H53" s="407">
        <f>$F53*'3-TOTAL Revenue Requirement'!F52</f>
        <v>56392.06</v>
      </c>
      <c r="I53" s="215"/>
      <c r="J53" s="407">
        <f>$F53*'3-TOTAL Revenue Requirement'!J52</f>
        <v>20600</v>
      </c>
      <c r="K53" s="215"/>
      <c r="L53" s="152"/>
      <c r="M53" s="215"/>
      <c r="P53" s="146"/>
      <c r="Q53" s="5"/>
      <c r="AC53" s="7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</row>
    <row r="54" spans="1:42" ht="15.75" customHeight="1" x14ac:dyDescent="0.3">
      <c r="A54" s="146"/>
      <c r="B54" s="146" t="str">
        <f>PROPER('[2]Operating Input'!E94)</f>
        <v>Legal</v>
      </c>
      <c r="C54" s="146"/>
      <c r="D54" s="146"/>
      <c r="E54" s="146"/>
      <c r="F54" s="406">
        <f>'[2]Operating Input'!K94</f>
        <v>1</v>
      </c>
      <c r="H54" s="407">
        <f>$F54*'3-TOTAL Revenue Requirement'!F53</f>
        <v>100</v>
      </c>
      <c r="I54" s="215"/>
      <c r="J54" s="407">
        <f>$F54*'3-TOTAL Revenue Requirement'!J53</f>
        <v>0</v>
      </c>
      <c r="K54" s="215"/>
      <c r="L54" s="152"/>
      <c r="M54" s="215"/>
      <c r="P54" s="146"/>
      <c r="Q54" s="5"/>
      <c r="AC54" s="7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</row>
    <row r="55" spans="1:42" ht="15.75" customHeight="1" x14ac:dyDescent="0.3">
      <c r="A55" s="146"/>
      <c r="B55" s="146" t="str">
        <f>PROPER('[2]Operating Input'!E96)</f>
        <v>Water   Meters</v>
      </c>
      <c r="C55" s="146"/>
      <c r="D55" s="146"/>
      <c r="E55" s="146"/>
      <c r="F55" s="406">
        <f>'[2]Operating Input'!K96</f>
        <v>1</v>
      </c>
      <c r="H55" s="407">
        <f>$F55*'3-TOTAL Revenue Requirement'!F54</f>
        <v>552039.11</v>
      </c>
      <c r="I55" s="215"/>
      <c r="J55" s="407">
        <f>$F55*'3-TOTAL Revenue Requirement'!J54</f>
        <v>484512</v>
      </c>
      <c r="K55" s="215"/>
      <c r="L55" s="152"/>
      <c r="M55" s="215"/>
      <c r="P55" s="146"/>
      <c r="Q55" s="5"/>
      <c r="AC55" s="7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</row>
    <row r="56" spans="1:42" ht="15.75" customHeight="1" x14ac:dyDescent="0.3">
      <c r="A56" s="146"/>
      <c r="B56" s="146" t="str">
        <f>PROPER('[2]Operating Input'!E97)</f>
        <v>Computer   Software    /    Hard\Iare</v>
      </c>
      <c r="C56" s="146"/>
      <c r="D56" s="146"/>
      <c r="E56" s="146"/>
      <c r="F56" s="406">
        <f>'[2]Operating Input'!K97</f>
        <v>1</v>
      </c>
      <c r="H56" s="407">
        <f>$F56*'3-TOTAL Revenue Requirement'!F55</f>
        <v>993.38</v>
      </c>
      <c r="I56" s="215"/>
      <c r="J56" s="407">
        <f>$F56*'3-TOTAL Revenue Requirement'!J55</f>
        <v>5665</v>
      </c>
      <c r="K56" s="215"/>
      <c r="L56" s="152"/>
      <c r="M56" s="215"/>
      <c r="P56" s="146"/>
      <c r="Q56" s="5"/>
      <c r="AC56" s="7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</row>
    <row r="57" spans="1:42" ht="15.75" customHeight="1" x14ac:dyDescent="0.3">
      <c r="A57" s="146"/>
      <c r="B57" s="146" t="str">
        <f>PROPER('[2]Operating Input'!E98)</f>
        <v>Office   Supplies</v>
      </c>
      <c r="C57" s="146"/>
      <c r="D57" s="146"/>
      <c r="E57" s="146"/>
      <c r="F57" s="406">
        <f>'[2]Operating Input'!K98</f>
        <v>1</v>
      </c>
      <c r="H57" s="407">
        <f>$F57*'3-TOTAL Revenue Requirement'!F56</f>
        <v>712.66</v>
      </c>
      <c r="I57" s="215"/>
      <c r="J57" s="407">
        <f>$F57*'3-TOTAL Revenue Requirement'!J56</f>
        <v>2060</v>
      </c>
      <c r="K57" s="215"/>
      <c r="L57" s="152"/>
      <c r="M57" s="215"/>
      <c r="P57" s="146"/>
      <c r="Q57" s="5"/>
      <c r="AC57" s="7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</row>
    <row r="58" spans="1:42" ht="15.75" customHeight="1" x14ac:dyDescent="0.3">
      <c r="A58" s="146"/>
      <c r="B58" s="146" t="str">
        <f>PROPER('[2]Operating Input'!E99)</f>
        <v>Materials/Supplies</v>
      </c>
      <c r="C58" s="146"/>
      <c r="D58" s="146"/>
      <c r="E58" s="146"/>
      <c r="F58" s="406">
        <f>'[2]Operating Input'!K99</f>
        <v>1</v>
      </c>
      <c r="H58" s="407">
        <f>$F58*'3-TOTAL Revenue Requirement'!F57</f>
        <v>168938.48</v>
      </c>
      <c r="I58" s="215"/>
      <c r="J58" s="407">
        <f>$F58*'3-TOTAL Revenue Requirement'!J57</f>
        <v>165315</v>
      </c>
      <c r="K58" s="215"/>
      <c r="L58" s="152"/>
      <c r="M58" s="215"/>
      <c r="P58" s="146"/>
      <c r="Q58" s="5"/>
      <c r="AC58" s="7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</row>
    <row r="59" spans="1:42" ht="15.75" customHeight="1" x14ac:dyDescent="0.3">
      <c r="A59" s="146"/>
      <c r="B59" s="146" t="str">
        <f>PROPER('[2]Operating Input'!E103)</f>
        <v>Chemicals</v>
      </c>
      <c r="C59" s="146"/>
      <c r="D59" s="146"/>
      <c r="E59" s="146"/>
      <c r="F59" s="406">
        <f>'[2]Operating Input'!K103</f>
        <v>1</v>
      </c>
      <c r="H59" s="407">
        <f>$F59*'3-TOTAL Revenue Requirement'!F58</f>
        <v>14666.73</v>
      </c>
      <c r="I59" s="215"/>
      <c r="J59" s="407">
        <f>$F59*'3-TOTAL Revenue Requirement'!J58</f>
        <v>21600</v>
      </c>
      <c r="K59" s="215"/>
      <c r="L59" s="152"/>
      <c r="M59" s="215"/>
      <c r="P59" s="146"/>
      <c r="Q59" s="5"/>
      <c r="AC59" s="7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</row>
    <row r="60" spans="1:42" ht="15.75" customHeight="1" x14ac:dyDescent="0.3">
      <c r="A60" s="146"/>
      <c r="B60" s="146" t="str">
        <f>PROPER('[2]Operating Input'!E104)</f>
        <v>Maintenance   Agreements</v>
      </c>
      <c r="C60" s="146"/>
      <c r="D60" s="146"/>
      <c r="E60" s="146"/>
      <c r="F60" s="406">
        <f>'[2]Operating Input'!K104</f>
        <v>1</v>
      </c>
      <c r="H60" s="407">
        <f>$F60*'3-TOTAL Revenue Requirement'!F59</f>
        <v>26609.69</v>
      </c>
      <c r="I60" s="215"/>
      <c r="J60" s="407">
        <f>$F60*'3-TOTAL Revenue Requirement'!J59</f>
        <v>27810</v>
      </c>
      <c r="K60" s="215"/>
      <c r="L60" s="152"/>
      <c r="M60" s="215"/>
      <c r="P60" s="146"/>
      <c r="Q60" s="5"/>
      <c r="AC60" s="7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</row>
    <row r="61" spans="1:42" ht="15.75" customHeight="1" x14ac:dyDescent="0.3">
      <c r="A61" s="146" t="s">
        <v>32</v>
      </c>
      <c r="B61" s="146" t="str">
        <f>PROPER('[2]Operating Input'!E105)</f>
        <v>Facility   Maintenance</v>
      </c>
      <c r="C61" s="146"/>
      <c r="D61" s="146"/>
      <c r="E61" s="146"/>
      <c r="F61" s="406">
        <f>'[2]Operating Input'!K105</f>
        <v>1</v>
      </c>
      <c r="H61" s="407">
        <f>$F61*'3-TOTAL Revenue Requirement'!F60</f>
        <v>13442.21</v>
      </c>
      <c r="I61" s="215"/>
      <c r="J61" s="407">
        <f>$F61*'3-TOTAL Revenue Requirement'!J60</f>
        <v>10300</v>
      </c>
      <c r="K61" s="215"/>
      <c r="L61" s="152"/>
      <c r="M61" s="215"/>
      <c r="P61" s="146"/>
      <c r="Q61" s="5"/>
      <c r="AC61" s="7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</row>
    <row r="62" spans="1:42" ht="15.75" customHeight="1" x14ac:dyDescent="0.3">
      <c r="A62" s="146" t="s">
        <v>32</v>
      </c>
      <c r="B62" s="146" t="str">
        <f>PROPER('[2]Operating Input'!E106)</f>
        <v>Equipment   Repairs</v>
      </c>
      <c r="C62" s="146"/>
      <c r="D62" s="146"/>
      <c r="E62" s="146"/>
      <c r="F62" s="406">
        <f>'[2]Operating Input'!K106</f>
        <v>1</v>
      </c>
      <c r="H62" s="407">
        <f>$F62*'3-TOTAL Revenue Requirement'!F61</f>
        <v>71994.740000000005</v>
      </c>
      <c r="I62" s="215"/>
      <c r="J62" s="407">
        <f>$F62*'3-TOTAL Revenue Requirement'!J61</f>
        <v>61800</v>
      </c>
      <c r="K62" s="215"/>
      <c r="L62" s="152"/>
      <c r="M62" s="215"/>
      <c r="P62" s="146"/>
      <c r="Q62" s="5"/>
      <c r="AC62" s="7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</row>
    <row r="63" spans="1:42" ht="15.75" customHeight="1" x14ac:dyDescent="0.3">
      <c r="A63" s="146" t="s">
        <v>32</v>
      </c>
      <c r="B63" s="146" t="str">
        <f>PROPER('[2]Operating Input'!E107)</f>
        <v>Gasoline</v>
      </c>
      <c r="C63" s="146"/>
      <c r="D63" s="146"/>
      <c r="E63" s="146"/>
      <c r="F63" s="406">
        <f>'[2]Operating Input'!K107</f>
        <v>1</v>
      </c>
      <c r="H63" s="407">
        <f>$F63*'3-TOTAL Revenue Requirement'!F62</f>
        <v>33282.89</v>
      </c>
      <c r="I63" s="215"/>
      <c r="J63" s="407">
        <f>$F63*'3-TOTAL Revenue Requirement'!J62</f>
        <v>29160.000000000004</v>
      </c>
      <c r="K63" s="215"/>
      <c r="L63" s="152"/>
      <c r="M63" s="215"/>
      <c r="P63" s="146"/>
      <c r="Q63" s="5"/>
      <c r="AC63" s="7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</row>
    <row r="64" spans="1:42" ht="15.75" customHeight="1" x14ac:dyDescent="0.3">
      <c r="A64" s="146"/>
      <c r="B64" s="146" t="str">
        <f>PROPER('[2]Operating Input'!E109)</f>
        <v>Vehicle   Repairs</v>
      </c>
      <c r="C64" s="146"/>
      <c r="D64" s="146"/>
      <c r="E64" s="146"/>
      <c r="F64" s="406">
        <f>'[2]Operating Input'!K109</f>
        <v>1</v>
      </c>
      <c r="H64" s="407">
        <f>$F64*'3-TOTAL Revenue Requirement'!F63</f>
        <v>13544.59</v>
      </c>
      <c r="I64" s="215"/>
      <c r="J64" s="407">
        <f>$F64*'3-TOTAL Revenue Requirement'!J63</f>
        <v>6180</v>
      </c>
      <c r="K64" s="215"/>
      <c r="L64" s="152"/>
      <c r="M64" s="215"/>
      <c r="P64" s="146"/>
      <c r="Q64" s="5"/>
      <c r="AC64" s="7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</row>
    <row r="65" spans="1:42" ht="15.75" customHeight="1" x14ac:dyDescent="0.3">
      <c r="A65" s="146"/>
      <c r="B65" s="146" t="str">
        <f>PROPER('[2]Operating Input'!E110)</f>
        <v>Testing   W/S   Samples</v>
      </c>
      <c r="C65" s="146"/>
      <c r="D65" s="146"/>
      <c r="E65" s="146"/>
      <c r="F65" s="406">
        <f>'[2]Operating Input'!K110</f>
        <v>1</v>
      </c>
      <c r="H65" s="407">
        <f>$F65*'3-TOTAL Revenue Requirement'!F64</f>
        <v>4570.68</v>
      </c>
      <c r="I65" s="215"/>
      <c r="J65" s="407">
        <f>$F65*'3-TOTAL Revenue Requirement'!J64</f>
        <v>9270</v>
      </c>
      <c r="K65" s="215"/>
      <c r="L65" s="152"/>
      <c r="M65" s="215"/>
      <c r="P65" s="146"/>
      <c r="Q65" s="5"/>
      <c r="AC65" s="7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</row>
    <row r="66" spans="1:42" ht="15.75" customHeight="1" x14ac:dyDescent="0.3">
      <c r="A66" s="146" t="s">
        <v>32</v>
      </c>
      <c r="B66" s="146" t="str">
        <f>PROPER('[2]Operating Input'!E113)</f>
        <v>Land   Phone   Line</v>
      </c>
      <c r="C66" s="146"/>
      <c r="D66" s="146"/>
      <c r="E66" s="146"/>
      <c r="F66" s="406">
        <f>'[2]Operating Input'!K113</f>
        <v>1</v>
      </c>
      <c r="H66" s="407">
        <f>$F66*'3-TOTAL Revenue Requirement'!F65</f>
        <v>1487.68</v>
      </c>
      <c r="I66" s="215"/>
      <c r="J66" s="407">
        <f>$F66*'3-TOTAL Revenue Requirement'!J65</f>
        <v>2060</v>
      </c>
      <c r="K66" s="215"/>
      <c r="L66" s="152"/>
      <c r="M66" s="215"/>
      <c r="P66" s="146"/>
      <c r="Q66" s="5"/>
      <c r="AC66" s="7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</row>
    <row r="67" spans="1:42" ht="15.75" customHeight="1" x14ac:dyDescent="0.3">
      <c r="A67" s="146"/>
      <c r="B67" s="146" t="str">
        <f>PROPER('[2]Operating Input'!E114)</f>
        <v>Cell   Phone</v>
      </c>
      <c r="C67" s="146"/>
      <c r="D67" s="146"/>
      <c r="E67" s="146"/>
      <c r="F67" s="406">
        <f>'[2]Operating Input'!K114</f>
        <v>1</v>
      </c>
      <c r="H67" s="407">
        <f>$F67*'3-TOTAL Revenue Requirement'!F66</f>
        <v>10804.56</v>
      </c>
      <c r="I67" s="215"/>
      <c r="J67" s="407">
        <f>$F67*'3-TOTAL Revenue Requirement'!J66</f>
        <v>13903.970000000001</v>
      </c>
      <c r="K67" s="215"/>
      <c r="L67" s="152"/>
      <c r="M67" s="215"/>
      <c r="P67" s="146"/>
      <c r="Q67" s="5"/>
      <c r="AC67" s="7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</row>
    <row r="68" spans="1:42" ht="15.75" customHeight="1" x14ac:dyDescent="0.3">
      <c r="A68" s="146"/>
      <c r="B68" s="146" t="str">
        <f>PROPER('[2]Operating Input'!E116)</f>
        <v>Internet   Dsl</v>
      </c>
      <c r="C68" s="146"/>
      <c r="D68" s="146"/>
      <c r="E68" s="146"/>
      <c r="F68" s="406">
        <f>'[2]Operating Input'!K116</f>
        <v>1</v>
      </c>
      <c r="H68" s="407">
        <f>$F68*'3-TOTAL Revenue Requirement'!F67</f>
        <v>432.42</v>
      </c>
      <c r="I68" s="215"/>
      <c r="J68" s="407">
        <f>$F68*'3-TOTAL Revenue Requirement'!J67</f>
        <v>2060</v>
      </c>
      <c r="K68" s="215"/>
      <c r="L68" s="152"/>
      <c r="M68" s="215"/>
      <c r="P68" s="146"/>
      <c r="Q68" s="5"/>
      <c r="AC68" s="7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</row>
    <row r="69" spans="1:42" ht="15.75" customHeight="1" x14ac:dyDescent="0.3">
      <c r="A69" s="146"/>
      <c r="B69" s="146" t="str">
        <f>PROPER('[2]Operating Input'!E118)</f>
        <v>Electricity</v>
      </c>
      <c r="C69" s="146"/>
      <c r="D69" s="146"/>
      <c r="E69" s="146"/>
      <c r="F69" s="406">
        <f>'[2]Operating Input'!K118</f>
        <v>1</v>
      </c>
      <c r="H69" s="407">
        <f>$F69*'3-TOTAL Revenue Requirement'!F68</f>
        <v>183410.23</v>
      </c>
      <c r="I69" s="215"/>
      <c r="J69" s="407">
        <f>$F69*'3-TOTAL Revenue Requirement'!J68</f>
        <v>220500</v>
      </c>
      <c r="K69" s="215"/>
      <c r="L69" s="152"/>
      <c r="M69" s="215"/>
      <c r="P69" s="146"/>
      <c r="Q69" s="5"/>
      <c r="AC69" s="7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</row>
    <row r="70" spans="1:42" ht="15.75" customHeight="1" x14ac:dyDescent="0.3">
      <c r="A70" s="146"/>
      <c r="B70" s="146" t="str">
        <f>PROPER('[2]Operating Input'!E119)</f>
        <v>Licenses/Permits/Filing   Fees</v>
      </c>
      <c r="C70" s="146"/>
      <c r="D70" s="146"/>
      <c r="E70" s="146"/>
      <c r="F70" s="406">
        <f>'[2]Operating Input'!K119</f>
        <v>1</v>
      </c>
      <c r="H70" s="407">
        <f>$F70*'3-TOTAL Revenue Requirement'!F69</f>
        <v>10419.790000000001</v>
      </c>
      <c r="I70" s="215"/>
      <c r="J70" s="407">
        <f>$F70*'3-TOTAL Revenue Requirement'!J69</f>
        <v>6180</v>
      </c>
      <c r="K70" s="215"/>
      <c r="L70" s="152"/>
      <c r="M70" s="215"/>
      <c r="P70" s="146"/>
      <c r="Q70" s="5"/>
      <c r="AC70" s="7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</row>
    <row r="71" spans="1:42" ht="15.75" customHeight="1" x14ac:dyDescent="0.3">
      <c r="A71" s="146"/>
      <c r="B71" s="146" t="str">
        <f>PROPER('[2]Operating Input'!E120)</f>
        <v>Postage</v>
      </c>
      <c r="C71" s="146"/>
      <c r="D71" s="146"/>
      <c r="E71" s="146"/>
      <c r="F71" s="406">
        <f>'[2]Operating Input'!K120</f>
        <v>1</v>
      </c>
      <c r="H71" s="407">
        <f>$F71*'3-TOTAL Revenue Requirement'!F70</f>
        <v>990.74</v>
      </c>
      <c r="I71" s="215"/>
      <c r="J71" s="407">
        <f>$F71*'3-TOTAL Revenue Requirement'!J70</f>
        <v>210</v>
      </c>
      <c r="K71" s="215"/>
      <c r="L71" s="152"/>
      <c r="M71" s="215"/>
      <c r="P71" s="146"/>
      <c r="Q71" s="5"/>
      <c r="AC71" s="7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</row>
    <row r="72" spans="1:42" ht="15.75" customHeight="1" x14ac:dyDescent="0.3">
      <c r="A72" s="146"/>
      <c r="B72" s="146" t="str">
        <f>PROPER('[2]Operating Input'!E121)</f>
        <v>General   Insurance</v>
      </c>
      <c r="C72" s="146"/>
      <c r="D72" s="146"/>
      <c r="E72" s="146"/>
      <c r="F72" s="406">
        <f>'[2]Operating Input'!K121</f>
        <v>1</v>
      </c>
      <c r="H72" s="407">
        <f>$F72*'3-TOTAL Revenue Requirement'!F71</f>
        <v>16073.37</v>
      </c>
      <c r="I72" s="215"/>
      <c r="J72" s="407">
        <f>$F72*'3-TOTAL Revenue Requirement'!J71</f>
        <v>17010</v>
      </c>
      <c r="K72" s="215"/>
      <c r="L72" s="152"/>
      <c r="M72" s="215"/>
      <c r="P72" s="146"/>
      <c r="Q72" s="5"/>
      <c r="AC72" s="7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</row>
    <row r="73" spans="1:42" ht="15.75" customHeight="1" x14ac:dyDescent="0.3">
      <c r="A73" s="146"/>
      <c r="B73" s="146" t="str">
        <f>PROPER('[2]Operating Input'!E122)</f>
        <v>Memberships    &amp;  Dues</v>
      </c>
      <c r="C73" s="146"/>
      <c r="D73" s="146"/>
      <c r="E73" s="146"/>
      <c r="F73" s="406">
        <f>'[2]Operating Input'!K122</f>
        <v>1</v>
      </c>
      <c r="H73" s="407">
        <f>$F73*'3-TOTAL Revenue Requirement'!F72</f>
        <v>9813.4</v>
      </c>
      <c r="I73" s="215"/>
      <c r="J73" s="407">
        <f>$F73*'3-TOTAL Revenue Requirement'!J72</f>
        <v>11330</v>
      </c>
      <c r="K73" s="215"/>
      <c r="L73" s="152"/>
      <c r="M73" s="215"/>
      <c r="P73" s="146"/>
      <c r="Q73" s="5"/>
      <c r="AC73" s="7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</row>
    <row r="74" spans="1:42" ht="15.75" customHeight="1" x14ac:dyDescent="0.3">
      <c r="A74" s="146"/>
      <c r="B74" s="146" t="str">
        <f>PROPER('[2]Operating Input'!E125)</f>
        <v>Hiring Expenses For New Emp</v>
      </c>
      <c r="C74" s="146"/>
      <c r="D74" s="146"/>
      <c r="E74" s="146"/>
      <c r="F74" s="406">
        <f>'[2]Operating Input'!K125</f>
        <v>1</v>
      </c>
      <c r="H74" s="407">
        <f>$F74*'3-TOTAL Revenue Requirement'!F73</f>
        <v>335</v>
      </c>
      <c r="I74" s="215"/>
      <c r="J74" s="407">
        <f>$F74*'3-TOTAL Revenue Requirement'!J73</f>
        <v>412</v>
      </c>
      <c r="K74" s="215"/>
      <c r="L74" s="152"/>
      <c r="M74" s="215"/>
      <c r="P74" s="146"/>
      <c r="Q74" s="5"/>
      <c r="AC74" s="7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</row>
    <row r="75" spans="1:42" ht="15.75" customHeight="1" x14ac:dyDescent="0.3">
      <c r="A75" s="146"/>
      <c r="B75" s="146" t="str">
        <f>PROPER('[2]Operating Input'!E126)</f>
        <v>Advertising</v>
      </c>
      <c r="C75" s="146"/>
      <c r="D75" s="146"/>
      <c r="E75" s="146"/>
      <c r="F75" s="406">
        <f>'[2]Operating Input'!K126</f>
        <v>1</v>
      </c>
      <c r="H75" s="407">
        <f>$F75*'3-TOTAL Revenue Requirement'!F74</f>
        <v>577.30999999999995</v>
      </c>
      <c r="I75" s="215"/>
      <c r="J75" s="407">
        <f>$F75*'3-TOTAL Revenue Requirement'!J74</f>
        <v>0</v>
      </c>
      <c r="K75" s="215"/>
      <c r="L75" s="152"/>
      <c r="M75" s="215"/>
      <c r="P75" s="146"/>
      <c r="Q75" s="5"/>
      <c r="AC75" s="7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</row>
    <row r="76" spans="1:42" ht="15.75" customHeight="1" x14ac:dyDescent="0.3">
      <c r="A76" s="146"/>
      <c r="B76" s="146" t="str">
        <f>PROPER('[2]Operating Input'!E130)</f>
        <v>Equipment Rental</v>
      </c>
      <c r="C76" s="146"/>
      <c r="D76" s="146"/>
      <c r="E76" s="146"/>
      <c r="F76" s="406">
        <f>'[2]Operating Input'!K130</f>
        <v>1</v>
      </c>
      <c r="H76" s="407">
        <f>$F76*'3-TOTAL Revenue Requirement'!F75</f>
        <v>606.95000000000005</v>
      </c>
      <c r="I76" s="215"/>
      <c r="J76" s="407">
        <f>$F76*'3-TOTAL Revenue Requirement'!J75</f>
        <v>0</v>
      </c>
      <c r="K76" s="215"/>
      <c r="L76" s="152"/>
      <c r="M76" s="215"/>
      <c r="P76" s="146"/>
      <c r="Q76" s="5"/>
      <c r="AC76" s="7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</row>
    <row r="77" spans="1:42" ht="15.75" customHeight="1" x14ac:dyDescent="0.3">
      <c r="A77" s="146"/>
      <c r="B77" s="146" t="str">
        <f>PROPER('[2]Operating Input'!E133)</f>
        <v>Paying Agent Fees</v>
      </c>
      <c r="C77" s="146"/>
      <c r="D77" s="146"/>
      <c r="E77" s="146"/>
      <c r="F77" s="406">
        <f>'[2]Operating Input'!K133</f>
        <v>1</v>
      </c>
      <c r="H77" s="407">
        <f>$F77*'3-TOTAL Revenue Requirement'!F76</f>
        <v>5981</v>
      </c>
      <c r="I77" s="215"/>
      <c r="J77" s="407">
        <f>$F77*'3-TOTAL Revenue Requirement'!J76</f>
        <v>6180</v>
      </c>
      <c r="K77" s="215"/>
      <c r="L77" s="152"/>
      <c r="M77" s="215"/>
      <c r="P77" s="146"/>
      <c r="Q77" s="5"/>
      <c r="AC77" s="7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</row>
    <row r="78" spans="1:42" ht="15.75" customHeight="1" x14ac:dyDescent="0.3">
      <c r="A78" s="146"/>
      <c r="B78" s="146" t="str">
        <f>PROPER('[2]Operating Input'!E137)</f>
        <v>Utrwd H20</v>
      </c>
      <c r="C78" s="146"/>
      <c r="D78" s="146"/>
      <c r="E78" s="146"/>
      <c r="F78" s="406">
        <f>'[2]Operating Input'!K137</f>
        <v>1</v>
      </c>
      <c r="H78" s="407">
        <f>$F78*'3-TOTAL Revenue Requirement'!F77</f>
        <v>2226263.5099999998</v>
      </c>
      <c r="I78" s="215"/>
      <c r="J78" s="407">
        <f>$F78*'3-TOTAL Revenue Requirement'!J77</f>
        <v>2841777.9352631671</v>
      </c>
      <c r="K78" s="215"/>
      <c r="L78" s="152"/>
      <c r="M78" s="215"/>
      <c r="P78" s="146"/>
      <c r="Q78" s="5"/>
      <c r="AC78" s="7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</row>
    <row r="79" spans="1:42" ht="15.75" customHeight="1" x14ac:dyDescent="0.3">
      <c r="A79" s="146"/>
      <c r="B79" s="146" t="str">
        <f>PROPER('[2]Operating Input'!E138)</f>
        <v>Ntc Grounwater Conservation</v>
      </c>
      <c r="C79" s="146"/>
      <c r="D79" s="146"/>
      <c r="E79" s="146"/>
      <c r="F79" s="406">
        <f>'[2]Operating Input'!K138</f>
        <v>1</v>
      </c>
      <c r="H79" s="407">
        <f>$F79*'3-TOTAL Revenue Requirement'!F78</f>
        <v>883.26</v>
      </c>
      <c r="I79" s="215"/>
      <c r="J79" s="407">
        <f>$F79*'3-TOTAL Revenue Requirement'!J78</f>
        <v>16480</v>
      </c>
      <c r="K79" s="215"/>
      <c r="L79" s="152"/>
      <c r="M79" s="215"/>
      <c r="P79" s="146"/>
      <c r="Q79" s="5"/>
      <c r="AC79" s="7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</row>
    <row r="80" spans="1:42" ht="15.75" customHeight="1" x14ac:dyDescent="0.3">
      <c r="A80" s="146"/>
      <c r="B80" s="146" t="str">
        <f>PROPER('[2]Operating Input'!E142)</f>
        <v>Miscellaneous Expense</v>
      </c>
      <c r="C80" s="146"/>
      <c r="D80" s="146"/>
      <c r="E80" s="146"/>
      <c r="F80" s="406">
        <f>'[2]Operating Input'!K142</f>
        <v>1</v>
      </c>
      <c r="H80" s="407">
        <f>$F80*'3-TOTAL Revenue Requirement'!F79</f>
        <v>6167</v>
      </c>
      <c r="I80" s="215"/>
      <c r="J80" s="407">
        <f>$F80*'3-TOTAL Revenue Requirement'!J79</f>
        <v>0</v>
      </c>
      <c r="K80" s="215"/>
      <c r="L80" s="152"/>
      <c r="M80" s="215"/>
      <c r="P80" s="146"/>
      <c r="Q80" s="5"/>
      <c r="AC80" s="7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</row>
    <row r="81" spans="1:42" s="69" customFormat="1" ht="15.75" customHeight="1" x14ac:dyDescent="0.3">
      <c r="A81" s="144"/>
      <c r="B81" s="144" t="s">
        <v>57</v>
      </c>
      <c r="C81" s="144"/>
      <c r="D81" s="144"/>
      <c r="E81" s="146"/>
      <c r="F81" s="408"/>
      <c r="G81" s="217"/>
      <c r="H81" s="220">
        <f>SUM(H42:H80)</f>
        <v>4141020.4699999993</v>
      </c>
      <c r="I81" s="219"/>
      <c r="J81" s="220">
        <f>SUM(J42:J80)</f>
        <v>4705757.5952631673</v>
      </c>
      <c r="K81" s="219"/>
      <c r="L81" s="152"/>
      <c r="M81" s="219"/>
      <c r="N81" s="221"/>
      <c r="O81" s="221"/>
      <c r="P81" s="144"/>
      <c r="Q81" s="38"/>
      <c r="AC81" s="108"/>
      <c r="AF81" s="113"/>
      <c r="AG81" s="113"/>
      <c r="AH81" s="113"/>
      <c r="AI81" s="113"/>
      <c r="AJ81" s="113"/>
      <c r="AK81" s="113"/>
      <c r="AL81" s="113"/>
      <c r="AM81" s="113"/>
      <c r="AN81" s="113"/>
      <c r="AO81" s="113"/>
      <c r="AP81" s="113"/>
    </row>
    <row r="82" spans="1:42" s="69" customFormat="1" ht="15.75" customHeight="1" x14ac:dyDescent="0.3">
      <c r="A82" s="144"/>
      <c r="B82" s="144"/>
      <c r="C82" s="144"/>
      <c r="D82" s="144"/>
      <c r="E82" s="146"/>
      <c r="F82" s="409"/>
      <c r="G82" s="217"/>
      <c r="H82" s="219"/>
      <c r="I82" s="219"/>
      <c r="J82" s="410"/>
      <c r="K82" s="219"/>
      <c r="L82" s="152"/>
      <c r="M82" s="219"/>
      <c r="N82" s="221"/>
      <c r="O82" s="221"/>
      <c r="P82" s="144"/>
      <c r="Q82" s="38"/>
      <c r="AC82" s="108"/>
      <c r="AF82" s="113"/>
      <c r="AG82" s="113"/>
      <c r="AH82" s="113"/>
      <c r="AI82" s="113"/>
      <c r="AJ82" s="113"/>
      <c r="AK82" s="113"/>
      <c r="AL82" s="113"/>
      <c r="AM82" s="113"/>
      <c r="AN82" s="113"/>
      <c r="AO82" s="113"/>
      <c r="AP82" s="113"/>
    </row>
    <row r="83" spans="1:42" ht="15.75" hidden="1" customHeight="1" x14ac:dyDescent="0.3">
      <c r="A83" s="405" t="s">
        <v>59</v>
      </c>
      <c r="B83" s="144"/>
      <c r="C83" s="146"/>
      <c r="D83" s="146"/>
      <c r="E83" s="146"/>
      <c r="F83" s="411"/>
      <c r="G83" s="213"/>
      <c r="H83" s="218"/>
      <c r="I83" s="218"/>
      <c r="J83" s="213"/>
      <c r="K83" s="218"/>
      <c r="L83" s="152"/>
      <c r="M83" s="218"/>
      <c r="P83" s="146"/>
      <c r="Q83" s="5"/>
      <c r="AC83" s="7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</row>
    <row r="84" spans="1:42" ht="15.75" hidden="1" customHeight="1" x14ac:dyDescent="0.3">
      <c r="A84" s="146"/>
      <c r="B84" s="146" t="str">
        <f>PROPER('[2]Operating Input'!E151)</f>
        <v>Salaries</v>
      </c>
      <c r="C84" s="146"/>
      <c r="D84" s="146"/>
      <c r="E84" s="146"/>
      <c r="F84" s="406">
        <f>'[2]Operating Input'!K152</f>
        <v>0</v>
      </c>
      <c r="H84" s="407">
        <f>$F84*'3-TOTAL Revenue Requirement'!F94</f>
        <v>0</v>
      </c>
      <c r="I84" s="215"/>
      <c r="J84" s="407">
        <f>$F84*'3-TOTAL Revenue Requirement'!J94</f>
        <v>0</v>
      </c>
      <c r="K84" s="215"/>
      <c r="L84" s="152"/>
      <c r="M84" s="215"/>
      <c r="P84" s="146"/>
      <c r="Q84" s="5"/>
      <c r="AC84" s="7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</row>
    <row r="85" spans="1:42" ht="15.75" hidden="1" customHeight="1" x14ac:dyDescent="0.3">
      <c r="A85" s="146"/>
      <c r="B85" s="146" t="str">
        <f>PROPER('[2]Operating Input'!E152)</f>
        <v>Overtime</v>
      </c>
      <c r="C85" s="146"/>
      <c r="D85" s="146"/>
      <c r="E85" s="146"/>
      <c r="F85" s="406">
        <f>'[2]Operating Input'!K153</f>
        <v>0</v>
      </c>
      <c r="H85" s="407">
        <f>$F85*'3-TOTAL Revenue Requirement'!F95</f>
        <v>0</v>
      </c>
      <c r="I85" s="215"/>
      <c r="J85" s="407">
        <f>$F85*'3-TOTAL Revenue Requirement'!J95</f>
        <v>0</v>
      </c>
      <c r="K85" s="215"/>
      <c r="L85" s="152"/>
      <c r="M85" s="215"/>
      <c r="P85" s="146"/>
      <c r="Q85" s="5"/>
      <c r="AC85" s="7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</row>
    <row r="86" spans="1:42" ht="15.75" hidden="1" customHeight="1" x14ac:dyDescent="0.3">
      <c r="A86" s="146"/>
      <c r="B86" s="146" t="str">
        <f>PROPER('[2]Operating Input'!E156)</f>
        <v>Group   Health   Insurance</v>
      </c>
      <c r="C86" s="146"/>
      <c r="D86" s="146"/>
      <c r="E86" s="146"/>
      <c r="F86" s="406">
        <f>'[2]Operating Input'!K157</f>
        <v>0</v>
      </c>
      <c r="H86" s="407">
        <f>$F86*'3-TOTAL Revenue Requirement'!F96</f>
        <v>0</v>
      </c>
      <c r="I86" s="215"/>
      <c r="J86" s="407">
        <f>$F86*'3-TOTAL Revenue Requirement'!J96</f>
        <v>0</v>
      </c>
      <c r="K86" s="215"/>
      <c r="L86" s="152"/>
      <c r="M86" s="215"/>
      <c r="P86" s="146"/>
      <c r="Q86" s="5"/>
      <c r="AC86" s="7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</row>
    <row r="87" spans="1:42" ht="15.75" hidden="1" customHeight="1" x14ac:dyDescent="0.3">
      <c r="A87" s="146"/>
      <c r="B87" s="146" t="str">
        <f>PROPER('[2]Operating Input'!E157)</f>
        <v>Retirement   -    Tmrs</v>
      </c>
      <c r="C87" s="146"/>
      <c r="D87" s="146"/>
      <c r="E87" s="146"/>
      <c r="F87" s="406">
        <f>'[2]Operating Input'!K158</f>
        <v>0</v>
      </c>
      <c r="H87" s="407">
        <f>$F87*'3-TOTAL Revenue Requirement'!F97</f>
        <v>0</v>
      </c>
      <c r="I87" s="215"/>
      <c r="J87" s="407">
        <f>$F87*'3-TOTAL Revenue Requirement'!J97</f>
        <v>0</v>
      </c>
      <c r="K87" s="215"/>
      <c r="L87" s="152"/>
      <c r="M87" s="215"/>
      <c r="P87" s="146"/>
      <c r="Q87" s="5"/>
      <c r="AC87" s="7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</row>
    <row r="88" spans="1:42" ht="15.75" hidden="1" customHeight="1" x14ac:dyDescent="0.3">
      <c r="A88" s="146"/>
      <c r="B88" s="146" t="str">
        <f>PROPER('[2]Operating Input'!E158)</f>
        <v>Worker I   S   Compensation</v>
      </c>
      <c r="C88" s="146"/>
      <c r="D88" s="146"/>
      <c r="E88" s="146"/>
      <c r="F88" s="406">
        <f>'[2]Operating Input'!K159</f>
        <v>0</v>
      </c>
      <c r="H88" s="407">
        <f>$F88*'3-TOTAL Revenue Requirement'!F98</f>
        <v>0</v>
      </c>
      <c r="I88" s="215"/>
      <c r="J88" s="407">
        <f>$F88*'3-TOTAL Revenue Requirement'!J98</f>
        <v>0</v>
      </c>
      <c r="K88" s="215"/>
      <c r="L88" s="152"/>
      <c r="M88" s="215"/>
      <c r="P88" s="146"/>
      <c r="Q88" s="5"/>
      <c r="AC88" s="7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</row>
    <row r="89" spans="1:42" ht="15.75" hidden="1" customHeight="1" x14ac:dyDescent="0.3">
      <c r="A89" s="146"/>
      <c r="B89" s="146" t="str">
        <f>PROPER('[2]Operating Input'!E159)</f>
        <v>Longevity   Pay</v>
      </c>
      <c r="C89" s="146"/>
      <c r="D89" s="146"/>
      <c r="E89" s="146"/>
      <c r="F89" s="406">
        <f>'[2]Operating Input'!K160</f>
        <v>0</v>
      </c>
      <c r="H89" s="407">
        <f>$F89*'3-TOTAL Revenue Requirement'!F99</f>
        <v>0</v>
      </c>
      <c r="I89" s="215"/>
      <c r="J89" s="407">
        <f>$F89*'3-TOTAL Revenue Requirement'!J99</f>
        <v>0</v>
      </c>
      <c r="K89" s="215"/>
      <c r="L89" s="152"/>
      <c r="M89" s="215"/>
      <c r="P89" s="146"/>
      <c r="Q89" s="5"/>
      <c r="AC89" s="7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</row>
    <row r="90" spans="1:42" ht="15.75" hidden="1" customHeight="1" x14ac:dyDescent="0.3">
      <c r="A90" s="146"/>
      <c r="B90" s="146" t="str">
        <f>PROPER('[2]Operating Input'!E160)</f>
        <v>School, Registration &amp; Tuition</v>
      </c>
      <c r="C90" s="146"/>
      <c r="D90" s="146"/>
      <c r="E90" s="146"/>
      <c r="F90" s="406">
        <f>'[2]Operating Input'!K161</f>
        <v>0</v>
      </c>
      <c r="H90" s="407">
        <f>$F90*'3-TOTAL Revenue Requirement'!F100</f>
        <v>0</v>
      </c>
      <c r="I90" s="215"/>
      <c r="J90" s="407">
        <f>$F90*'3-TOTAL Revenue Requirement'!J100</f>
        <v>0</v>
      </c>
      <c r="K90" s="215"/>
      <c r="L90" s="152"/>
      <c r="M90" s="215"/>
      <c r="P90" s="146"/>
      <c r="Q90" s="5"/>
      <c r="AC90" s="7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</row>
    <row r="91" spans="1:42" ht="15.75" hidden="1" customHeight="1" x14ac:dyDescent="0.3">
      <c r="A91" s="146"/>
      <c r="B91" s="146" t="str">
        <f>PROPER('[2]Operating Input'!E161)</f>
        <v>Travel,    Meals    &amp;   Lodging</v>
      </c>
      <c r="C91" s="146"/>
      <c r="D91" s="146"/>
      <c r="E91" s="146"/>
      <c r="F91" s="406">
        <f>'[2]Operating Input'!K162</f>
        <v>0</v>
      </c>
      <c r="H91" s="407">
        <f>$F91*'3-TOTAL Revenue Requirement'!F101</f>
        <v>0</v>
      </c>
      <c r="I91" s="215"/>
      <c r="J91" s="407">
        <f>$F91*'3-TOTAL Revenue Requirement'!J101</f>
        <v>0</v>
      </c>
      <c r="K91" s="215"/>
      <c r="L91" s="152"/>
      <c r="M91" s="215"/>
      <c r="P91" s="146"/>
      <c r="Q91" s="5"/>
      <c r="AC91" s="7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</row>
    <row r="92" spans="1:42" ht="15.75" hidden="1" customHeight="1" x14ac:dyDescent="0.3">
      <c r="A92" s="146"/>
      <c r="B92" s="146" t="str">
        <f>PROPER('[2]Operating Input'!E162)</f>
        <v>Uniforms</v>
      </c>
      <c r="C92" s="146"/>
      <c r="D92" s="146"/>
      <c r="E92" s="146"/>
      <c r="F92" s="406">
        <f>'[2]Operating Input'!K163</f>
        <v>0</v>
      </c>
      <c r="H92" s="407">
        <f>$F92*'3-TOTAL Revenue Requirement'!F102</f>
        <v>0</v>
      </c>
      <c r="I92" s="215"/>
      <c r="J92" s="407">
        <f>$F92*'3-TOTAL Revenue Requirement'!J102</f>
        <v>0</v>
      </c>
      <c r="K92" s="215"/>
      <c r="L92" s="152"/>
      <c r="M92" s="215"/>
      <c r="P92" s="146"/>
      <c r="Q92" s="5"/>
      <c r="AC92" s="7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</row>
    <row r="93" spans="1:42" ht="15.75" hidden="1" customHeight="1" x14ac:dyDescent="0.3">
      <c r="A93" s="146"/>
      <c r="B93" s="146" t="str">
        <f>PROPER('[2]Operating Input'!E163)</f>
        <v>Contract   Services</v>
      </c>
      <c r="C93" s="146"/>
      <c r="D93" s="146"/>
      <c r="E93" s="146"/>
      <c r="F93" s="406">
        <f>'[2]Operating Input'!K164</f>
        <v>0</v>
      </c>
      <c r="H93" s="407">
        <f>$F93*'3-TOTAL Revenue Requirement'!F103</f>
        <v>0</v>
      </c>
      <c r="I93" s="215"/>
      <c r="J93" s="407">
        <f>$F93*'3-TOTAL Revenue Requirement'!J103</f>
        <v>0</v>
      </c>
      <c r="K93" s="215"/>
      <c r="L93" s="152"/>
      <c r="M93" s="215"/>
      <c r="P93" s="146"/>
      <c r="Q93" s="5"/>
      <c r="AC93" s="7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</row>
    <row r="94" spans="1:42" ht="15.75" hidden="1" customHeight="1" x14ac:dyDescent="0.3">
      <c r="A94" s="146"/>
      <c r="B94" s="146" t="str">
        <f>'[2]Forecast WW3'!$E$162</f>
        <v>ENGINEERING</v>
      </c>
      <c r="C94" s="146"/>
      <c r="D94" s="146"/>
      <c r="E94" s="146"/>
      <c r="F94" s="406">
        <f>'[2]Operating Input'!K165</f>
        <v>0</v>
      </c>
      <c r="H94" s="407">
        <f>$F94*'3-TOTAL Revenue Requirement'!F104</f>
        <v>0</v>
      </c>
      <c r="I94" s="215"/>
      <c r="J94" s="407">
        <f>$F94*'3-TOTAL Revenue Requirement'!J104</f>
        <v>0</v>
      </c>
      <c r="K94" s="215"/>
      <c r="L94" s="152"/>
      <c r="M94" s="215"/>
      <c r="P94" s="146"/>
      <c r="Q94" s="5"/>
      <c r="AC94" s="7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</row>
    <row r="95" spans="1:42" ht="15.75" hidden="1" customHeight="1" x14ac:dyDescent="0.3">
      <c r="A95" s="146"/>
      <c r="B95" s="146" t="str">
        <f>PROPER('[2]Operating Input'!E164)</f>
        <v>Road   Repairs</v>
      </c>
      <c r="C95" s="146"/>
      <c r="D95" s="146"/>
      <c r="E95" s="146"/>
      <c r="F95" s="406">
        <f>'[2]Operating Input'!K166</f>
        <v>0</v>
      </c>
      <c r="H95" s="407">
        <f>$F95*'3-TOTAL Revenue Requirement'!F105</f>
        <v>0</v>
      </c>
      <c r="I95" s="215"/>
      <c r="J95" s="407">
        <f>$F95*'3-TOTAL Revenue Requirement'!J105</f>
        <v>0</v>
      </c>
      <c r="K95" s="215"/>
      <c r="L95" s="152"/>
      <c r="M95" s="215"/>
      <c r="P95" s="146"/>
      <c r="Q95" s="5"/>
      <c r="AC95" s="7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</row>
    <row r="96" spans="1:42" ht="15.75" hidden="1" customHeight="1" x14ac:dyDescent="0.3">
      <c r="A96" s="146"/>
      <c r="B96" s="146" t="str">
        <f>'[2]Operating Input'!$E$168</f>
        <v>LEGAL</v>
      </c>
      <c r="C96" s="146"/>
      <c r="D96" s="146"/>
      <c r="E96" s="146"/>
      <c r="F96" s="406">
        <f>'[2]Operating Input'!K167</f>
        <v>0</v>
      </c>
      <c r="H96" s="407">
        <f>$F96*'3-TOTAL Revenue Requirement'!F106</f>
        <v>0</v>
      </c>
      <c r="I96" s="215"/>
      <c r="J96" s="407">
        <f>$F96*'3-TOTAL Revenue Requirement'!J106</f>
        <v>0</v>
      </c>
      <c r="K96" s="215"/>
      <c r="L96" s="152"/>
      <c r="M96" s="215"/>
      <c r="P96" s="146"/>
      <c r="Q96" s="5"/>
      <c r="AC96" s="7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</row>
    <row r="97" spans="1:42" ht="15.75" hidden="1" customHeight="1" x14ac:dyDescent="0.3">
      <c r="A97" s="146"/>
      <c r="B97" s="146" t="str">
        <f>PROPER('[2]Operating Input'!E169)</f>
        <v>Computer   Software   /    Hardware</v>
      </c>
      <c r="C97" s="146" t="s">
        <v>21</v>
      </c>
      <c r="D97" s="146"/>
      <c r="E97" s="146"/>
      <c r="F97" s="406">
        <f>'[2]Operating Input'!K168</f>
        <v>0</v>
      </c>
      <c r="H97" s="407">
        <f>$F97*'3-TOTAL Revenue Requirement'!F107</f>
        <v>0</v>
      </c>
      <c r="I97" s="215"/>
      <c r="J97" s="407">
        <f>$F97*'3-TOTAL Revenue Requirement'!J107</f>
        <v>0</v>
      </c>
      <c r="K97" s="215"/>
      <c r="L97" s="152"/>
      <c r="M97" s="215"/>
      <c r="P97" s="146"/>
      <c r="Q97" s="5"/>
      <c r="AC97" s="7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</row>
    <row r="98" spans="1:42" ht="15.75" hidden="1" customHeight="1" x14ac:dyDescent="0.3">
      <c r="A98" s="146"/>
      <c r="B98" s="146" t="str">
        <f>PROPER('[2]Operating Input'!E170)</f>
        <v>Office   Supplies</v>
      </c>
      <c r="C98" s="146"/>
      <c r="D98" s="146"/>
      <c r="E98" s="146"/>
      <c r="F98" s="406">
        <f>'[2]Operating Input'!K169</f>
        <v>0</v>
      </c>
      <c r="H98" s="407">
        <f>$F98*'3-TOTAL Revenue Requirement'!F108</f>
        <v>0</v>
      </c>
      <c r="I98" s="215"/>
      <c r="J98" s="407">
        <f>$F98*'3-TOTAL Revenue Requirement'!J108</f>
        <v>0</v>
      </c>
      <c r="K98" s="215"/>
      <c r="L98" s="152"/>
      <c r="M98" s="215"/>
      <c r="P98" s="146"/>
      <c r="Q98" s="5"/>
      <c r="AC98" s="7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</row>
    <row r="99" spans="1:42" ht="15.75" hidden="1" customHeight="1" x14ac:dyDescent="0.3">
      <c r="A99" s="146"/>
      <c r="B99" s="146" t="str">
        <f>PROPER('[2]Operating Input'!E171)</f>
        <v>Material   And  Supplies</v>
      </c>
      <c r="C99" s="146"/>
      <c r="D99" s="146"/>
      <c r="E99" s="146"/>
      <c r="F99" s="406">
        <f>'[2]Operating Input'!K170</f>
        <v>0</v>
      </c>
      <c r="H99" s="407">
        <f>$F99*'3-TOTAL Revenue Requirement'!F109</f>
        <v>0</v>
      </c>
      <c r="I99" s="215"/>
      <c r="J99" s="407">
        <f>$F99*'3-TOTAL Revenue Requirement'!J109</f>
        <v>0</v>
      </c>
      <c r="K99" s="215"/>
      <c r="L99" s="152"/>
      <c r="M99" s="215"/>
      <c r="P99" s="146"/>
      <c r="Q99" s="5"/>
      <c r="AC99" s="7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</row>
    <row r="100" spans="1:42" ht="15.75" hidden="1" customHeight="1" x14ac:dyDescent="0.3">
      <c r="A100" s="146"/>
      <c r="B100" s="146" t="str">
        <f>PROPER('[2]Operating Input'!E174)</f>
        <v>Chemicals</v>
      </c>
      <c r="C100" s="146"/>
      <c r="D100" s="146"/>
      <c r="E100" s="146"/>
      <c r="F100" s="406">
        <f>'[2]Operating Input'!K171</f>
        <v>0</v>
      </c>
      <c r="H100" s="407">
        <f>$F100*'3-TOTAL Revenue Requirement'!F110</f>
        <v>0</v>
      </c>
      <c r="I100" s="215"/>
      <c r="J100" s="407">
        <f>$F100*'3-TOTAL Revenue Requirement'!J110</f>
        <v>0</v>
      </c>
      <c r="K100" s="215"/>
      <c r="L100" s="152"/>
      <c r="M100" s="215"/>
      <c r="P100" s="146"/>
      <c r="Q100" s="5"/>
      <c r="AC100" s="7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</row>
    <row r="101" spans="1:42" ht="15.75" hidden="1" customHeight="1" x14ac:dyDescent="0.3">
      <c r="A101" s="146"/>
      <c r="B101" s="146" t="str">
        <f>PROPER('[2]Operating Input'!E175)</f>
        <v>Lift   Station   Upgrades/Elect.</v>
      </c>
      <c r="C101" s="146"/>
      <c r="D101" s="146"/>
      <c r="E101" s="146"/>
      <c r="F101" s="406">
        <f>'[2]Operating Input'!K172</f>
        <v>0</v>
      </c>
      <c r="H101" s="407">
        <f>$F101*'3-TOTAL Revenue Requirement'!F111</f>
        <v>0</v>
      </c>
      <c r="I101" s="215"/>
      <c r="J101" s="407">
        <f>$F101*'3-TOTAL Revenue Requirement'!J111</f>
        <v>0</v>
      </c>
      <c r="K101" s="215"/>
      <c r="L101" s="152"/>
      <c r="M101" s="215"/>
      <c r="P101" s="146"/>
      <c r="Q101" s="5"/>
      <c r="AC101" s="7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</row>
    <row r="102" spans="1:42" ht="15.75" hidden="1" customHeight="1" x14ac:dyDescent="0.3">
      <c r="A102" s="146"/>
      <c r="B102" s="146" t="str">
        <f>'[2]Operating Input'!E176</f>
        <v>MAINTENANCE   AGREEMENT</v>
      </c>
      <c r="C102" s="146"/>
      <c r="D102" s="146"/>
      <c r="E102" s="146"/>
      <c r="F102" s="406">
        <f>'[2]Operating Input'!K173</f>
        <v>0</v>
      </c>
      <c r="H102" s="407">
        <f>$F102*'3-TOTAL Revenue Requirement'!F112</f>
        <v>0</v>
      </c>
      <c r="I102" s="215"/>
      <c r="J102" s="407">
        <f>$F102*'3-TOTAL Revenue Requirement'!J112</f>
        <v>0</v>
      </c>
      <c r="K102" s="215"/>
      <c r="L102" s="152"/>
      <c r="M102" s="215"/>
      <c r="P102" s="146"/>
      <c r="Q102" s="5"/>
      <c r="AC102" s="7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</row>
    <row r="103" spans="1:42" ht="15.75" hidden="1" customHeight="1" x14ac:dyDescent="0.3">
      <c r="A103" s="146"/>
      <c r="B103" s="146" t="str">
        <f>'[2]Operating Input'!E177</f>
        <v>FACILITY   MAINTENANCE</v>
      </c>
      <c r="C103" s="146"/>
      <c r="D103" s="146"/>
      <c r="E103" s="146"/>
      <c r="F103" s="406">
        <f>'[2]Operating Input'!K174</f>
        <v>0</v>
      </c>
      <c r="H103" s="407">
        <f>$F103*'3-TOTAL Revenue Requirement'!F113</f>
        <v>0</v>
      </c>
      <c r="I103" s="215"/>
      <c r="J103" s="407">
        <f>$F103*'3-TOTAL Revenue Requirement'!J113</f>
        <v>0</v>
      </c>
      <c r="K103" s="215"/>
      <c r="L103" s="152"/>
      <c r="M103" s="215"/>
      <c r="P103" s="146"/>
      <c r="Q103" s="5"/>
      <c r="AC103" s="7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</row>
    <row r="104" spans="1:42" ht="15.75" hidden="1" customHeight="1" x14ac:dyDescent="0.3">
      <c r="A104" s="146"/>
      <c r="B104" s="146" t="str">
        <f>PROPER('[2]Operating Input'!E178)</f>
        <v>Equipment   Repairs</v>
      </c>
      <c r="C104" s="146"/>
      <c r="D104" s="146"/>
      <c r="E104" s="146"/>
      <c r="F104" s="406">
        <f>'[2]Operating Input'!K179</f>
        <v>0</v>
      </c>
      <c r="H104" s="407">
        <f>$F104*'3-TOTAL Revenue Requirement'!F114</f>
        <v>0</v>
      </c>
      <c r="I104" s="215"/>
      <c r="J104" s="407">
        <f>$F104*'3-TOTAL Revenue Requirement'!J114</f>
        <v>0</v>
      </c>
      <c r="K104" s="215"/>
      <c r="L104" s="152"/>
      <c r="M104" s="215"/>
      <c r="P104" s="146"/>
      <c r="Q104" s="5"/>
      <c r="AC104" s="7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</row>
    <row r="105" spans="1:42" ht="15.75" hidden="1" customHeight="1" x14ac:dyDescent="0.3">
      <c r="A105" s="146"/>
      <c r="B105" s="146" t="str">
        <f>PROPER('[2]Operating Input'!E179)</f>
        <v>Fleet   Fuel    (Gasoline   6   Diesel)</v>
      </c>
      <c r="C105" s="146"/>
      <c r="D105" s="146"/>
      <c r="E105" s="146"/>
      <c r="F105" s="406">
        <f>'[2]Operating Input'!K180</f>
        <v>0</v>
      </c>
      <c r="H105" s="407">
        <f>$F105*'3-TOTAL Revenue Requirement'!F115</f>
        <v>0</v>
      </c>
      <c r="I105" s="215"/>
      <c r="J105" s="407">
        <f>$F105*'3-TOTAL Revenue Requirement'!J115</f>
        <v>0</v>
      </c>
      <c r="K105" s="215"/>
      <c r="L105" s="152"/>
      <c r="M105" s="215"/>
      <c r="P105" s="146"/>
      <c r="Q105" s="5"/>
      <c r="AC105" s="7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</row>
    <row r="106" spans="1:42" ht="15.75" hidden="1" customHeight="1" x14ac:dyDescent="0.3">
      <c r="A106" s="146"/>
      <c r="B106" s="146" t="str">
        <f>PROPER('[2]Operating Input'!E180)</f>
        <v>Vehicle   Repairs</v>
      </c>
      <c r="C106" s="146"/>
      <c r="D106" s="146"/>
      <c r="E106" s="146"/>
      <c r="F106" s="406">
        <f>'[2]Operating Input'!K181</f>
        <v>0</v>
      </c>
      <c r="H106" s="407">
        <f>$F106*'3-TOTAL Revenue Requirement'!F116</f>
        <v>0</v>
      </c>
      <c r="I106" s="215"/>
      <c r="J106" s="407">
        <f>$F106*'3-TOTAL Revenue Requirement'!J116</f>
        <v>0</v>
      </c>
      <c r="K106" s="215"/>
      <c r="L106" s="152"/>
      <c r="M106" s="215"/>
      <c r="P106" s="146"/>
      <c r="Q106" s="5"/>
      <c r="AC106" s="7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</row>
    <row r="107" spans="1:42" ht="15.75" hidden="1" customHeight="1" x14ac:dyDescent="0.3">
      <c r="A107" s="146"/>
      <c r="B107" s="146" t="str">
        <f>PROPER('[2]Operating Input'!E181)</f>
        <v>Testing   Of  Sewer   Sample</v>
      </c>
      <c r="C107" s="146"/>
      <c r="D107" s="146"/>
      <c r="E107" s="146"/>
      <c r="F107" s="406">
        <f>'[2]Operating Input'!K182</f>
        <v>0</v>
      </c>
      <c r="H107" s="407">
        <f>$F107*'3-TOTAL Revenue Requirement'!F117</f>
        <v>0</v>
      </c>
      <c r="I107" s="215"/>
      <c r="J107" s="407">
        <f>$F107*'3-TOTAL Revenue Requirement'!J117</f>
        <v>0</v>
      </c>
      <c r="K107" s="215"/>
      <c r="L107" s="152"/>
      <c r="M107" s="215"/>
      <c r="P107" s="146"/>
      <c r="Q107" s="5"/>
      <c r="AC107" s="7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</row>
    <row r="108" spans="1:42" ht="15.75" hidden="1" customHeight="1" x14ac:dyDescent="0.3">
      <c r="A108" s="146"/>
      <c r="B108" s="146" t="str">
        <f>PROPER('[2]Operating Input'!E182)</f>
        <v>Sewer   Plant   Sludge   Removal</v>
      </c>
      <c r="C108" s="146"/>
      <c r="D108" s="146"/>
      <c r="E108" s="146"/>
      <c r="F108" s="406">
        <f>'[2]Operating Input'!K183</f>
        <v>0</v>
      </c>
      <c r="H108" s="407">
        <f>$F108*'3-TOTAL Revenue Requirement'!F118</f>
        <v>0</v>
      </c>
      <c r="I108" s="215"/>
      <c r="J108" s="407">
        <f>$F108*'3-TOTAL Revenue Requirement'!J118</f>
        <v>0</v>
      </c>
      <c r="K108" s="215"/>
      <c r="L108" s="152"/>
      <c r="M108" s="215"/>
      <c r="P108" s="146"/>
      <c r="Q108" s="5"/>
      <c r="AC108" s="7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</row>
    <row r="109" spans="1:42" ht="15.75" hidden="1" customHeight="1" x14ac:dyDescent="0.3">
      <c r="A109" s="146"/>
      <c r="B109" s="146" t="str">
        <f>PROPER('[2]Operating Input'!E183)</f>
        <v>Land   Phone   Lines</v>
      </c>
      <c r="C109" s="146"/>
      <c r="D109" s="146"/>
      <c r="E109" s="146"/>
      <c r="F109" s="406">
        <f>'[2]Operating Input'!K184</f>
        <v>0</v>
      </c>
      <c r="H109" s="407">
        <f>$F109*'3-TOTAL Revenue Requirement'!F119</f>
        <v>0</v>
      </c>
      <c r="I109" s="215"/>
      <c r="J109" s="407">
        <f>$F109*'3-TOTAL Revenue Requirement'!J119</f>
        <v>0</v>
      </c>
      <c r="K109" s="215"/>
      <c r="L109" s="152"/>
      <c r="M109" s="215"/>
      <c r="P109" s="146"/>
      <c r="Q109" s="5"/>
      <c r="AC109" s="7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</row>
    <row r="110" spans="1:42" ht="15.75" hidden="1" customHeight="1" x14ac:dyDescent="0.3">
      <c r="A110" s="146"/>
      <c r="B110" s="146" t="str">
        <f>PROPER('[2]Operating Input'!E184)</f>
        <v>Cell   Phone</v>
      </c>
      <c r="C110" s="146"/>
      <c r="D110" s="146"/>
      <c r="E110" s="146"/>
      <c r="F110" s="406">
        <f>'[2]Operating Input'!K185</f>
        <v>0</v>
      </c>
      <c r="H110" s="407">
        <f>$F110*'3-TOTAL Revenue Requirement'!F120</f>
        <v>0</v>
      </c>
      <c r="I110" s="215"/>
      <c r="J110" s="407">
        <f>$F110*'3-TOTAL Revenue Requirement'!J120</f>
        <v>0</v>
      </c>
      <c r="K110" s="215"/>
      <c r="L110" s="152"/>
      <c r="M110" s="215"/>
      <c r="P110" s="146"/>
      <c r="Q110" s="5"/>
      <c r="AC110" s="7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</row>
    <row r="111" spans="1:42" ht="15.75" hidden="1" customHeight="1" x14ac:dyDescent="0.3">
      <c r="A111" s="146"/>
      <c r="B111" s="146" t="str">
        <f>PROPER('[2]Operating Input'!E186)</f>
        <v>Internet Dsl</v>
      </c>
      <c r="C111" s="146"/>
      <c r="D111" s="146"/>
      <c r="E111" s="146"/>
      <c r="F111" s="406">
        <f>'[2]Operating Input'!K187</f>
        <v>0</v>
      </c>
      <c r="H111" s="407">
        <f>$F111*'3-TOTAL Revenue Requirement'!F121</f>
        <v>0</v>
      </c>
      <c r="I111" s="215"/>
      <c r="J111" s="407">
        <f>$F111*'3-TOTAL Revenue Requirement'!J121</f>
        <v>0</v>
      </c>
      <c r="K111" s="215"/>
      <c r="L111" s="152"/>
      <c r="M111" s="215"/>
      <c r="P111" s="146"/>
      <c r="Q111" s="5"/>
      <c r="AC111" s="7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</row>
    <row r="112" spans="1:42" ht="15.75" hidden="1" customHeight="1" x14ac:dyDescent="0.3">
      <c r="A112" s="146"/>
      <c r="B112" s="146" t="str">
        <f>PROPER('[2]Operating Input'!E188)</f>
        <v>Electricity</v>
      </c>
      <c r="C112" s="146"/>
      <c r="D112" s="146"/>
      <c r="E112" s="146"/>
      <c r="F112" s="406">
        <f>'[2]Operating Input'!K189</f>
        <v>0</v>
      </c>
      <c r="H112" s="407">
        <f>$F112*'3-TOTAL Revenue Requirement'!F122</f>
        <v>0</v>
      </c>
      <c r="I112" s="215"/>
      <c r="J112" s="407">
        <f>$F112*'3-TOTAL Revenue Requirement'!J122</f>
        <v>0</v>
      </c>
      <c r="K112" s="215"/>
      <c r="L112" s="152"/>
      <c r="M112" s="215"/>
      <c r="P112" s="146"/>
      <c r="Q112" s="5"/>
      <c r="AC112" s="7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</row>
    <row r="113" spans="1:42" ht="15.75" hidden="1" customHeight="1" x14ac:dyDescent="0.3">
      <c r="A113" s="146"/>
      <c r="B113" s="146" t="str">
        <f>PROPER('[2]Operating Input'!E189)</f>
        <v>Licenses &amp; Permits</v>
      </c>
      <c r="C113" s="146"/>
      <c r="D113" s="146"/>
      <c r="E113" s="146"/>
      <c r="F113" s="406">
        <f>'[2]Operating Input'!K190</f>
        <v>0</v>
      </c>
      <c r="H113" s="407">
        <f>$F113*'3-TOTAL Revenue Requirement'!F123</f>
        <v>0</v>
      </c>
      <c r="I113" s="215"/>
      <c r="J113" s="407">
        <f>$F113*'3-TOTAL Revenue Requirement'!J123</f>
        <v>0</v>
      </c>
      <c r="K113" s="215"/>
      <c r="L113" s="152"/>
      <c r="M113" s="215"/>
      <c r="P113" s="146"/>
      <c r="Q113" s="5"/>
      <c r="AC113" s="7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</row>
    <row r="114" spans="1:42" ht="15.75" hidden="1" customHeight="1" x14ac:dyDescent="0.3">
      <c r="A114" s="146"/>
      <c r="B114" s="146" t="str">
        <f>PROPER('[2]Operating Input'!E190)</f>
        <v>Postage/ Courier</v>
      </c>
      <c r="C114" s="146"/>
      <c r="D114" s="146"/>
      <c r="E114" s="146"/>
      <c r="F114" s="406">
        <f>'[2]Operating Input'!K191</f>
        <v>0</v>
      </c>
      <c r="H114" s="407">
        <f>$F114*'3-TOTAL Revenue Requirement'!F124</f>
        <v>0</v>
      </c>
      <c r="I114" s="215"/>
      <c r="J114" s="407">
        <f>$F114*'3-TOTAL Revenue Requirement'!J124</f>
        <v>0</v>
      </c>
      <c r="K114" s="215"/>
      <c r="L114" s="152"/>
      <c r="M114" s="215"/>
      <c r="P114" s="146"/>
      <c r="Q114" s="5"/>
      <c r="AC114" s="7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</row>
    <row r="115" spans="1:42" ht="15.75" hidden="1" customHeight="1" x14ac:dyDescent="0.3">
      <c r="A115" s="146"/>
      <c r="B115" s="146" t="str">
        <f>PROPER('[2]Operating Input'!E191)</f>
        <v>General Liability Insurance</v>
      </c>
      <c r="C115" s="146"/>
      <c r="D115" s="146"/>
      <c r="E115" s="146"/>
      <c r="F115" s="406">
        <f>'[2]Operating Input'!K192</f>
        <v>0</v>
      </c>
      <c r="H115" s="407">
        <f>$F115*'3-TOTAL Revenue Requirement'!F125</f>
        <v>0</v>
      </c>
      <c r="I115" s="215"/>
      <c r="J115" s="407">
        <f>$F115*'3-TOTAL Revenue Requirement'!J125</f>
        <v>0</v>
      </c>
      <c r="K115" s="215"/>
      <c r="L115" s="152"/>
      <c r="M115" s="215"/>
      <c r="P115" s="146"/>
      <c r="Q115" s="5"/>
      <c r="AC115" s="7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</row>
    <row r="116" spans="1:42" ht="15.75" hidden="1" customHeight="1" x14ac:dyDescent="0.3">
      <c r="A116" s="146"/>
      <c r="B116" s="146" t="str">
        <f>PROPER('[2]Operating Input'!E192)</f>
        <v>Memberships, Dues &amp; Subscrip.</v>
      </c>
      <c r="C116" s="146"/>
      <c r="D116" s="146"/>
      <c r="E116" s="146"/>
      <c r="F116" s="406">
        <f>'[2]Operating Input'!K193</f>
        <v>0</v>
      </c>
      <c r="H116" s="407">
        <f>$F116*'3-TOTAL Revenue Requirement'!F126</f>
        <v>0</v>
      </c>
      <c r="I116" s="215"/>
      <c r="J116" s="407">
        <f>$F116*'3-TOTAL Revenue Requirement'!J126</f>
        <v>0</v>
      </c>
      <c r="K116" s="215"/>
      <c r="L116" s="152"/>
      <c r="M116" s="215"/>
      <c r="P116" s="146"/>
      <c r="Q116" s="5"/>
      <c r="AC116" s="7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</row>
    <row r="117" spans="1:42" ht="15.75" hidden="1" customHeight="1" x14ac:dyDescent="0.3">
      <c r="A117" s="146"/>
      <c r="B117" s="146" t="str">
        <f>PROPER('[2]Operating Input'!E195)</f>
        <v>Hiring Expenses For New Emp.</v>
      </c>
      <c r="C117" s="146"/>
      <c r="D117" s="146"/>
      <c r="E117" s="146"/>
      <c r="F117" s="406">
        <f>'[2]Operating Input'!K196</f>
        <v>0</v>
      </c>
      <c r="H117" s="407">
        <f>$F117*'3-TOTAL Revenue Requirement'!F127</f>
        <v>0</v>
      </c>
      <c r="I117" s="215"/>
      <c r="J117" s="407">
        <f>$F117*'3-TOTAL Revenue Requirement'!J127</f>
        <v>0</v>
      </c>
      <c r="K117" s="215"/>
      <c r="L117" s="152"/>
      <c r="M117" s="215"/>
      <c r="P117" s="146"/>
      <c r="Q117" s="5"/>
      <c r="AC117" s="7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</row>
    <row r="118" spans="1:42" ht="15.75" hidden="1" customHeight="1" x14ac:dyDescent="0.3">
      <c r="A118" s="146"/>
      <c r="B118" s="146" t="str">
        <f>PROPER('[2]Operating Input'!E196)</f>
        <v>Advertising</v>
      </c>
      <c r="C118" s="146"/>
      <c r="D118" s="146"/>
      <c r="E118" s="146"/>
      <c r="F118" s="406">
        <f>'[2]Operating Input'!K197</f>
        <v>0</v>
      </c>
      <c r="H118" s="407">
        <f>$F118*'3-TOTAL Revenue Requirement'!F128</f>
        <v>0</v>
      </c>
      <c r="I118" s="215"/>
      <c r="J118" s="407">
        <f>$F118*'3-TOTAL Revenue Requirement'!J128</f>
        <v>0</v>
      </c>
      <c r="K118" s="215"/>
      <c r="L118" s="152"/>
      <c r="M118" s="215"/>
      <c r="P118" s="146"/>
      <c r="Q118" s="5"/>
      <c r="AC118" s="7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</row>
    <row r="119" spans="1:42" ht="15.75" hidden="1" customHeight="1" x14ac:dyDescent="0.3">
      <c r="A119" s="146"/>
      <c r="B119" s="146" t="str">
        <f>PROPER('[2]Operating Input'!E204)</f>
        <v>Equipment</v>
      </c>
      <c r="C119" s="146"/>
      <c r="D119" s="146"/>
      <c r="E119" s="146"/>
      <c r="F119" s="406">
        <f>'[2]Operating Input'!K205</f>
        <v>0</v>
      </c>
      <c r="H119" s="407">
        <f>$F119*'3-TOTAL Revenue Requirement'!F129</f>
        <v>0</v>
      </c>
      <c r="I119" s="215"/>
      <c r="J119" s="407">
        <f>$F119*'3-TOTAL Revenue Requirement'!J129</f>
        <v>0</v>
      </c>
      <c r="K119" s="215"/>
      <c r="L119" s="152"/>
      <c r="M119" s="215"/>
      <c r="P119" s="146"/>
      <c r="Q119" s="5"/>
      <c r="AC119" s="7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</row>
    <row r="120" spans="1:42" ht="15.75" hidden="1" customHeight="1" x14ac:dyDescent="0.3">
      <c r="A120" s="146"/>
      <c r="B120" s="146" t="str">
        <f>PROPER('[2]Operating Input'!E205)</f>
        <v>Utrwd   Sewer</v>
      </c>
      <c r="C120" s="146"/>
      <c r="D120" s="146"/>
      <c r="E120" s="146"/>
      <c r="F120" s="406">
        <f>'[2]Operating Input'!K206</f>
        <v>0</v>
      </c>
      <c r="H120" s="407">
        <f>$F120*'3-TOTAL Revenue Requirement'!F130</f>
        <v>0</v>
      </c>
      <c r="I120" s="215"/>
      <c r="J120" s="407">
        <f>$F120*'3-TOTAL Revenue Requirement'!J130</f>
        <v>0</v>
      </c>
      <c r="K120" s="215"/>
      <c r="L120" s="152"/>
      <c r="M120" s="215"/>
      <c r="P120" s="146"/>
      <c r="Q120" s="5"/>
      <c r="AC120" s="7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</row>
    <row r="121" spans="1:42" ht="15.75" hidden="1" customHeight="1" x14ac:dyDescent="0.3">
      <c r="A121" s="146"/>
      <c r="B121" s="146" t="str">
        <f>PROPER('[2]Operating Input'!E206)</f>
        <v>Utrwd   Regional   Plant   Debt   Pay</v>
      </c>
      <c r="C121" s="146"/>
      <c r="D121" s="146"/>
      <c r="E121" s="146"/>
      <c r="F121" s="406">
        <f>'[2]Operating Input'!K207</f>
        <v>0</v>
      </c>
      <c r="H121" s="407">
        <f>$F121*'3-TOTAL Revenue Requirement'!F131</f>
        <v>0</v>
      </c>
      <c r="I121" s="215"/>
      <c r="J121" s="407">
        <f>$F121*'3-TOTAL Revenue Requirement'!J131</f>
        <v>0</v>
      </c>
      <c r="K121" s="215"/>
      <c r="L121" s="152"/>
      <c r="M121" s="215"/>
      <c r="P121" s="146"/>
      <c r="Q121" s="5"/>
      <c r="AC121" s="7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</row>
    <row r="122" spans="1:42" ht="15.75" hidden="1" customHeight="1" x14ac:dyDescent="0.3">
      <c r="A122" s="146"/>
      <c r="B122" s="146" t="str">
        <f>PROPER('[2]Operating Input'!E207)</f>
        <v>Utrwd  Main   Trunk   Debt   Payment</v>
      </c>
      <c r="C122" s="146"/>
      <c r="D122" s="146"/>
      <c r="E122" s="146"/>
      <c r="F122" s="406">
        <f>'[2]Operating Input'!K208</f>
        <v>0</v>
      </c>
      <c r="H122" s="407">
        <f>$F122*'3-TOTAL Revenue Requirement'!F132</f>
        <v>0</v>
      </c>
      <c r="I122" s="215"/>
      <c r="J122" s="407">
        <f>$F122*'3-TOTAL Revenue Requirement'!J132</f>
        <v>0</v>
      </c>
      <c r="K122" s="215"/>
      <c r="L122" s="152"/>
      <c r="M122" s="215"/>
      <c r="P122" s="146"/>
      <c r="Q122" s="5"/>
      <c r="AC122" s="7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</row>
    <row r="123" spans="1:42" ht="15.75" hidden="1" customHeight="1" x14ac:dyDescent="0.3">
      <c r="A123" s="146"/>
      <c r="B123" s="146" t="str">
        <f>PROPER('[2]Operating Input'!E208)</f>
        <v>Utrwd - Joint Capital Costs</v>
      </c>
      <c r="C123" s="146"/>
      <c r="D123" s="146"/>
      <c r="E123" s="146"/>
      <c r="F123" s="406">
        <f>'[2]Operating Input'!K209</f>
        <v>0</v>
      </c>
      <c r="H123" s="407">
        <f>$F123*'3-TOTAL Revenue Requirement'!F133</f>
        <v>0</v>
      </c>
      <c r="I123" s="215"/>
      <c r="J123" s="407">
        <f>$F123*'3-TOTAL Revenue Requirement'!J133</f>
        <v>0</v>
      </c>
      <c r="K123" s="215"/>
      <c r="L123" s="152"/>
      <c r="M123" s="215"/>
      <c r="P123" s="146"/>
      <c r="Q123" s="5"/>
      <c r="AC123" s="7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</row>
    <row r="124" spans="1:42" ht="15.75" hidden="1" customHeight="1" x14ac:dyDescent="0.3">
      <c r="A124" s="146"/>
      <c r="B124" s="146" t="str">
        <f>PROPER('[2]Operating Input'!E213)</f>
        <v>Miscellaneous    Expense</v>
      </c>
      <c r="C124" s="146"/>
      <c r="D124" s="146"/>
      <c r="E124" s="146"/>
      <c r="F124" s="406">
        <f>'[2]Operating Input'!K214</f>
        <v>0</v>
      </c>
      <c r="H124" s="407">
        <f>$F124*'3-TOTAL Revenue Requirement'!F134</f>
        <v>0</v>
      </c>
      <c r="I124" s="215"/>
      <c r="J124" s="407">
        <f>$F124*'3-TOTAL Revenue Requirement'!J134</f>
        <v>0</v>
      </c>
      <c r="K124" s="215"/>
      <c r="L124" s="152"/>
      <c r="M124" s="215"/>
      <c r="P124" s="146"/>
      <c r="Q124" s="5"/>
      <c r="AC124" s="7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</row>
    <row r="125" spans="1:42" ht="15.75" hidden="1" customHeight="1" x14ac:dyDescent="0.3">
      <c r="A125" s="146"/>
      <c r="B125" s="144" t="s">
        <v>58</v>
      </c>
      <c r="C125" s="144"/>
      <c r="D125" s="144"/>
      <c r="E125" s="146"/>
      <c r="F125" s="408"/>
      <c r="G125" s="217"/>
      <c r="H125" s="412">
        <f>SUM(H84:H124)</f>
        <v>0</v>
      </c>
      <c r="I125" s="219"/>
      <c r="J125" s="220">
        <f>SUM(J84:J124)</f>
        <v>0</v>
      </c>
      <c r="K125" s="219"/>
      <c r="L125" s="152"/>
      <c r="M125" s="219"/>
      <c r="P125" s="146"/>
      <c r="Q125" s="5"/>
      <c r="AC125" s="7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</row>
    <row r="126" spans="1:42" ht="15.75" customHeight="1" x14ac:dyDescent="0.3">
      <c r="A126" s="146"/>
      <c r="B126" s="144"/>
      <c r="C126" s="144"/>
      <c r="D126" s="144"/>
      <c r="E126" s="146"/>
      <c r="F126" s="409"/>
      <c r="G126" s="217"/>
      <c r="H126" s="219"/>
      <c r="I126" s="219"/>
      <c r="J126" s="410"/>
      <c r="K126" s="219"/>
      <c r="L126" s="152"/>
      <c r="M126" s="219"/>
      <c r="P126" s="146"/>
      <c r="Q126" s="5"/>
      <c r="AC126" s="7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</row>
    <row r="127" spans="1:42" ht="15.75" customHeight="1" x14ac:dyDescent="0.3">
      <c r="A127" s="260" t="s">
        <v>32</v>
      </c>
      <c r="B127" s="413" t="s">
        <v>44</v>
      </c>
      <c r="C127" s="260"/>
      <c r="D127" s="260"/>
      <c r="E127" s="146"/>
      <c r="F127" s="409"/>
      <c r="G127" s="410"/>
      <c r="H127" s="410">
        <f>+H125+H81</f>
        <v>4141020.4699999993</v>
      </c>
      <c r="I127" s="410"/>
      <c r="J127" s="410">
        <f>+J125+J81</f>
        <v>4705757.5952631673</v>
      </c>
      <c r="K127" s="410"/>
      <c r="L127" s="152"/>
      <c r="M127" s="410"/>
      <c r="P127" s="146"/>
      <c r="Q127" s="5"/>
      <c r="AC127" s="7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</row>
    <row r="128" spans="1:42" ht="15.75" customHeight="1" x14ac:dyDescent="0.3">
      <c r="A128" s="146"/>
      <c r="B128" s="146"/>
      <c r="C128" s="146"/>
      <c r="D128" s="146"/>
      <c r="E128" s="146"/>
      <c r="F128" s="411"/>
      <c r="G128" s="213"/>
      <c r="I128" s="218"/>
      <c r="J128" s="213"/>
      <c r="K128" s="218"/>
      <c r="L128" s="152"/>
      <c r="M128" s="218"/>
      <c r="N128" s="213"/>
      <c r="P128" s="146"/>
      <c r="Q128" s="5"/>
      <c r="AC128" s="7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</row>
    <row r="129" spans="1:42" ht="15.75" customHeight="1" x14ac:dyDescent="0.3">
      <c r="A129" s="146"/>
      <c r="B129" s="146"/>
      <c r="C129" s="146"/>
      <c r="D129" s="146"/>
      <c r="E129" s="146"/>
      <c r="F129" s="411"/>
      <c r="G129" s="213"/>
      <c r="I129" s="218"/>
      <c r="J129" s="213"/>
      <c r="K129" s="218"/>
      <c r="L129" s="152"/>
      <c r="M129" s="218"/>
      <c r="N129" s="213"/>
      <c r="P129" s="146"/>
      <c r="Q129" s="5"/>
      <c r="AC129" s="7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</row>
    <row r="130" spans="1:42" ht="15.75" customHeight="1" x14ac:dyDescent="0.3">
      <c r="A130" s="146"/>
      <c r="B130" s="146"/>
      <c r="C130" s="146"/>
      <c r="D130" s="146"/>
      <c r="E130" s="146"/>
      <c r="F130" s="411"/>
      <c r="G130" s="213"/>
      <c r="I130" s="218"/>
      <c r="J130" s="213"/>
      <c r="K130" s="218"/>
      <c r="L130" s="152"/>
      <c r="M130" s="218"/>
      <c r="N130" s="213"/>
      <c r="P130" s="146"/>
      <c r="Q130" s="5"/>
      <c r="AC130" s="7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</row>
    <row r="131" spans="1:42" ht="15.75" customHeight="1" x14ac:dyDescent="0.3">
      <c r="A131" s="146"/>
      <c r="B131" s="146"/>
      <c r="C131" s="146"/>
      <c r="D131" s="146"/>
      <c r="E131" s="146"/>
      <c r="F131" s="411"/>
      <c r="G131" s="213"/>
      <c r="I131" s="218"/>
      <c r="J131" s="213"/>
      <c r="K131" s="218"/>
      <c r="L131" s="152"/>
      <c r="M131" s="218"/>
      <c r="N131" s="213"/>
      <c r="P131" s="146"/>
      <c r="Q131" s="5"/>
      <c r="AC131" s="7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</row>
    <row r="132" spans="1:42" ht="15.75" customHeight="1" x14ac:dyDescent="0.3">
      <c r="A132" s="146"/>
      <c r="E132" s="146"/>
      <c r="L132" s="152"/>
      <c r="P132" s="146"/>
      <c r="Q132" s="5"/>
      <c r="Y132" s="60"/>
      <c r="Z132" s="60"/>
      <c r="AA132" s="60"/>
      <c r="AB132" s="60"/>
      <c r="AC132" s="61"/>
      <c r="AD132" s="60"/>
      <c r="AE132" s="60"/>
      <c r="AF132" s="62"/>
      <c r="AG132" s="62"/>
      <c r="AH132" s="62"/>
      <c r="AI132" s="62"/>
      <c r="AJ132" s="62"/>
      <c r="AK132" s="62"/>
      <c r="AL132" s="62"/>
      <c r="AM132" s="62"/>
      <c r="AN132" s="62"/>
      <c r="AO132" s="62"/>
      <c r="AP132" s="62"/>
    </row>
    <row r="133" spans="1:42" ht="15.75" customHeight="1" x14ac:dyDescent="0.3">
      <c r="A133" s="144" t="s">
        <v>0</v>
      </c>
      <c r="B133" s="146"/>
      <c r="C133" s="144" t="str">
        <f>C1</f>
        <v>473-20-1554.WS</v>
      </c>
      <c r="D133" s="146"/>
      <c r="E133" s="146"/>
      <c r="F133" s="376"/>
      <c r="G133" s="146"/>
      <c r="I133" s="146"/>
      <c r="J133" s="146"/>
      <c r="K133" s="146"/>
      <c r="L133" s="152"/>
      <c r="M133" s="146"/>
      <c r="N133" s="424" t="s">
        <v>273</v>
      </c>
      <c r="P133" s="146"/>
      <c r="Q133" s="5"/>
      <c r="Y133" s="60"/>
      <c r="Z133" s="60"/>
      <c r="AA133" s="60"/>
      <c r="AB133" s="60"/>
      <c r="AC133" s="61"/>
      <c r="AD133" s="60"/>
      <c r="AE133" s="60"/>
      <c r="AF133" s="62"/>
      <c r="AG133" s="62"/>
      <c r="AH133" s="62"/>
      <c r="AI133" s="62"/>
      <c r="AJ133" s="62"/>
      <c r="AK133" s="62"/>
      <c r="AL133" s="62"/>
      <c r="AM133" s="62"/>
      <c r="AN133" s="62"/>
      <c r="AO133" s="62"/>
      <c r="AP133" s="62"/>
    </row>
    <row r="134" spans="1:42" ht="15.75" customHeight="1" x14ac:dyDescent="0.3">
      <c r="A134" s="144" t="s">
        <v>1</v>
      </c>
      <c r="B134" s="144"/>
      <c r="C134" s="401">
        <f>C2</f>
        <v>49225</v>
      </c>
      <c r="D134" s="144"/>
      <c r="E134" s="146"/>
      <c r="F134" s="376"/>
      <c r="G134" s="146"/>
      <c r="I134" s="146"/>
      <c r="J134" s="146"/>
      <c r="K134" s="146"/>
      <c r="L134" s="152"/>
      <c r="M134" s="146"/>
      <c r="N134" s="400" t="s">
        <v>18</v>
      </c>
      <c r="P134" s="146"/>
      <c r="Q134" s="5"/>
      <c r="Y134" s="60"/>
      <c r="Z134" s="60"/>
      <c r="AA134" s="60"/>
      <c r="AB134" s="60"/>
      <c r="AC134" s="61"/>
      <c r="AD134" s="60"/>
      <c r="AE134" s="60"/>
      <c r="AF134" s="62"/>
      <c r="AG134" s="62"/>
      <c r="AH134" s="62"/>
      <c r="AI134" s="62"/>
      <c r="AJ134" s="62"/>
      <c r="AK134" s="62"/>
      <c r="AL134" s="62"/>
      <c r="AM134" s="62"/>
      <c r="AN134" s="62"/>
      <c r="AO134" s="62"/>
      <c r="AP134" s="62"/>
    </row>
    <row r="135" spans="1:42" ht="15.75" customHeight="1" x14ac:dyDescent="0.3">
      <c r="A135" s="144" t="s">
        <v>56</v>
      </c>
      <c r="B135" s="144"/>
      <c r="C135" s="144" t="s">
        <v>49</v>
      </c>
      <c r="D135" s="144"/>
      <c r="E135" s="146"/>
      <c r="F135" s="376"/>
      <c r="G135" s="146"/>
      <c r="I135" s="146"/>
      <c r="J135" s="146"/>
      <c r="K135" s="146"/>
      <c r="L135" s="152"/>
      <c r="M135" s="146"/>
      <c r="N135" s="402"/>
      <c r="P135" s="146"/>
      <c r="Q135" s="5"/>
      <c r="Y135" s="60"/>
      <c r="Z135" s="60"/>
      <c r="AA135" s="60"/>
      <c r="AB135" s="60"/>
      <c r="AC135" s="61"/>
      <c r="AD135" s="60"/>
      <c r="AE135" s="60"/>
      <c r="AF135" s="62"/>
      <c r="AG135" s="62"/>
      <c r="AH135" s="62"/>
      <c r="AI135" s="62"/>
      <c r="AJ135" s="62"/>
      <c r="AK135" s="62"/>
      <c r="AL135" s="62"/>
      <c r="AM135" s="62"/>
      <c r="AN135" s="62"/>
      <c r="AO135" s="62"/>
      <c r="AP135" s="62"/>
    </row>
    <row r="136" spans="1:42" ht="15.75" customHeight="1" x14ac:dyDescent="0.3">
      <c r="A136" s="144" t="s">
        <v>3</v>
      </c>
      <c r="B136" s="144"/>
      <c r="C136" s="145">
        <f>1*C4</f>
        <v>43373</v>
      </c>
      <c r="D136" s="144"/>
      <c r="E136" s="146"/>
      <c r="F136" s="376"/>
      <c r="G136" s="146"/>
      <c r="I136" s="146"/>
      <c r="J136" s="146"/>
      <c r="K136" s="146"/>
      <c r="L136" s="152"/>
      <c r="M136" s="146"/>
      <c r="N136" s="146"/>
      <c r="P136" s="146"/>
      <c r="Q136" s="5"/>
      <c r="Y136" s="60"/>
      <c r="Z136" s="60"/>
      <c r="AA136" s="60"/>
      <c r="AB136" s="60"/>
      <c r="AC136" s="61"/>
      <c r="AD136" s="60"/>
      <c r="AE136" s="60"/>
      <c r="AF136" s="62"/>
      <c r="AG136" s="62"/>
      <c r="AH136" s="62"/>
      <c r="AI136" s="62"/>
      <c r="AJ136" s="62"/>
      <c r="AK136" s="62"/>
      <c r="AL136" s="62"/>
      <c r="AM136" s="62"/>
      <c r="AN136" s="62"/>
      <c r="AO136" s="62"/>
      <c r="AP136" s="62"/>
    </row>
    <row r="137" spans="1:42" ht="15.75" customHeight="1" x14ac:dyDescent="0.3">
      <c r="A137" s="146"/>
      <c r="B137" s="146"/>
      <c r="C137" s="146"/>
      <c r="D137" s="146"/>
      <c r="E137" s="146"/>
      <c r="F137" s="376"/>
      <c r="G137" s="146"/>
      <c r="H137" s="146"/>
      <c r="I137" s="146"/>
      <c r="J137" s="146"/>
      <c r="K137" s="150"/>
      <c r="L137" s="152"/>
      <c r="M137" s="146"/>
      <c r="N137" s="146"/>
      <c r="P137" s="146"/>
      <c r="Q137" s="5"/>
      <c r="Y137" s="60"/>
      <c r="Z137" s="60"/>
      <c r="AA137" s="60"/>
      <c r="AB137" s="60"/>
      <c r="AC137" s="61"/>
      <c r="AD137" s="60"/>
      <c r="AE137" s="60"/>
      <c r="AF137" s="62"/>
      <c r="AG137" s="62"/>
      <c r="AH137" s="62"/>
      <c r="AI137" s="62"/>
      <c r="AJ137" s="62"/>
      <c r="AK137" s="62"/>
      <c r="AL137" s="62"/>
      <c r="AM137" s="62"/>
      <c r="AN137" s="62"/>
      <c r="AO137" s="62"/>
      <c r="AP137" s="62"/>
    </row>
    <row r="138" spans="1:42" ht="15.75" customHeight="1" x14ac:dyDescent="0.3">
      <c r="A138" s="146"/>
      <c r="B138" s="146"/>
      <c r="C138" s="146"/>
      <c r="D138" s="146"/>
      <c r="E138" s="146"/>
      <c r="F138" s="227"/>
      <c r="G138" s="151"/>
      <c r="H138" s="152"/>
      <c r="I138" s="152"/>
      <c r="J138" s="152" t="s">
        <v>51</v>
      </c>
      <c r="K138" s="152"/>
      <c r="L138" s="152"/>
      <c r="M138" s="151"/>
      <c r="P138" s="146"/>
      <c r="Q138" s="5"/>
      <c r="Y138" s="60"/>
      <c r="Z138" s="60"/>
      <c r="AA138" s="60"/>
      <c r="AB138" s="60"/>
      <c r="AC138" s="61"/>
      <c r="AD138" s="60"/>
      <c r="AE138" s="60"/>
      <c r="AF138" s="62"/>
      <c r="AG138" s="62"/>
      <c r="AH138" s="62"/>
      <c r="AI138" s="62"/>
      <c r="AJ138" s="62"/>
      <c r="AK138" s="62"/>
      <c r="AL138" s="62"/>
      <c r="AM138" s="62"/>
      <c r="AN138" s="62"/>
      <c r="AO138" s="62"/>
      <c r="AP138" s="62"/>
    </row>
    <row r="139" spans="1:42" ht="15.75" customHeight="1" x14ac:dyDescent="0.3">
      <c r="A139" s="146"/>
      <c r="B139" s="146"/>
      <c r="C139" s="146"/>
      <c r="D139" s="146"/>
      <c r="E139" s="146"/>
      <c r="F139" s="376"/>
      <c r="G139" s="151"/>
      <c r="H139" s="152"/>
      <c r="I139" s="152"/>
      <c r="J139" s="152" t="s">
        <v>4</v>
      </c>
      <c r="K139" s="152"/>
      <c r="L139" s="152"/>
      <c r="M139" s="151"/>
      <c r="P139" s="146"/>
      <c r="Q139" s="5"/>
      <c r="Y139" s="60"/>
      <c r="Z139" s="60"/>
      <c r="AA139" s="60"/>
      <c r="AB139" s="60"/>
      <c r="AC139" s="61"/>
      <c r="AD139" s="60"/>
      <c r="AE139" s="60"/>
      <c r="AF139" s="62"/>
      <c r="AG139" s="62"/>
      <c r="AH139" s="62"/>
      <c r="AI139" s="62"/>
      <c r="AJ139" s="62"/>
      <c r="AK139" s="62"/>
      <c r="AL139" s="62"/>
      <c r="AM139" s="62"/>
      <c r="AN139" s="62"/>
      <c r="AO139" s="62"/>
      <c r="AP139" s="62"/>
    </row>
    <row r="140" spans="1:42" ht="15.75" customHeight="1" x14ac:dyDescent="0.3">
      <c r="A140" s="144" t="s">
        <v>19</v>
      </c>
      <c r="B140" s="146"/>
      <c r="C140" s="146"/>
      <c r="D140" s="146"/>
      <c r="E140" s="146"/>
      <c r="F140" s="403" t="s">
        <v>96</v>
      </c>
      <c r="G140" s="151"/>
      <c r="H140" s="151" t="s">
        <v>6</v>
      </c>
      <c r="I140" s="152"/>
      <c r="J140" s="152" t="s">
        <v>6</v>
      </c>
      <c r="K140" s="152"/>
      <c r="L140" s="152"/>
      <c r="M140" s="152"/>
      <c r="P140" s="146"/>
      <c r="Q140" s="5"/>
      <c r="Y140" s="60"/>
      <c r="Z140" s="60"/>
      <c r="AA140" s="60"/>
      <c r="AB140" s="60"/>
      <c r="AC140" s="61"/>
      <c r="AD140" s="60"/>
      <c r="AE140" s="60"/>
      <c r="AF140" s="62"/>
      <c r="AG140" s="62"/>
      <c r="AH140" s="62"/>
      <c r="AI140" s="62"/>
      <c r="AJ140" s="62"/>
      <c r="AK140" s="62"/>
      <c r="AL140" s="62"/>
      <c r="AM140" s="62"/>
      <c r="AN140" s="62"/>
      <c r="AO140" s="62"/>
      <c r="AP140" s="62"/>
    </row>
    <row r="141" spans="1:42" ht="15.75" customHeight="1" x14ac:dyDescent="0.3">
      <c r="A141" s="146"/>
      <c r="B141" s="146"/>
      <c r="C141" s="146"/>
      <c r="D141" s="146"/>
      <c r="E141" s="146"/>
      <c r="F141" s="404" t="s">
        <v>97</v>
      </c>
      <c r="G141" s="151"/>
      <c r="H141" s="154" t="s">
        <v>97</v>
      </c>
      <c r="I141" s="151"/>
      <c r="J141" s="155" t="s">
        <v>97</v>
      </c>
      <c r="K141" s="151"/>
      <c r="L141" s="152"/>
      <c r="M141" s="151"/>
      <c r="P141" s="146"/>
      <c r="Q141" s="5"/>
      <c r="Y141" s="60"/>
      <c r="Z141" s="60"/>
      <c r="AA141" s="60"/>
      <c r="AB141" s="60"/>
      <c r="AC141" s="61"/>
      <c r="AD141" s="60"/>
      <c r="AE141" s="60"/>
      <c r="AF141" s="62"/>
      <c r="AG141" s="62"/>
      <c r="AH141" s="62"/>
      <c r="AI141" s="62"/>
      <c r="AJ141" s="62"/>
      <c r="AK141" s="62"/>
      <c r="AL141" s="62"/>
      <c r="AM141" s="62"/>
      <c r="AN141" s="62"/>
      <c r="AO141" s="62"/>
      <c r="AP141" s="62"/>
    </row>
    <row r="142" spans="1:42" ht="15.75" customHeight="1" x14ac:dyDescent="0.3">
      <c r="A142" s="146"/>
      <c r="B142" s="146"/>
      <c r="C142" s="146"/>
      <c r="D142" s="146"/>
      <c r="E142" s="146"/>
      <c r="F142" s="375" t="s">
        <v>11</v>
      </c>
      <c r="G142" s="151"/>
      <c r="H142" s="157" t="s">
        <v>12</v>
      </c>
      <c r="I142" s="157"/>
      <c r="J142" s="157" t="s">
        <v>272</v>
      </c>
      <c r="K142" s="157"/>
      <c r="L142" s="152"/>
      <c r="M142" s="151"/>
      <c r="P142" s="146"/>
      <c r="Q142" s="5"/>
      <c r="Y142" s="60"/>
      <c r="Z142" s="60"/>
      <c r="AA142" s="60"/>
      <c r="AB142" s="60"/>
      <c r="AC142" s="61"/>
      <c r="AD142" s="60"/>
      <c r="AE142" s="60"/>
      <c r="AF142" s="62"/>
      <c r="AG142" s="62"/>
      <c r="AH142" s="62"/>
      <c r="AI142" s="62"/>
      <c r="AJ142" s="62"/>
      <c r="AK142" s="62"/>
      <c r="AL142" s="62"/>
      <c r="AM142" s="62"/>
      <c r="AN142" s="62"/>
      <c r="AO142" s="62"/>
      <c r="AP142" s="62"/>
    </row>
    <row r="143" spans="1:42" ht="15.75" customHeight="1" x14ac:dyDescent="0.3">
      <c r="A143" s="146"/>
      <c r="B143" s="146"/>
      <c r="C143" s="146"/>
      <c r="D143" s="146"/>
      <c r="E143" s="146"/>
      <c r="F143" s="375"/>
      <c r="G143" s="151"/>
      <c r="H143" s="157"/>
      <c r="I143" s="157"/>
      <c r="J143" s="157"/>
      <c r="K143" s="157"/>
      <c r="L143" s="152"/>
      <c r="M143" s="151"/>
      <c r="P143" s="146"/>
      <c r="Q143" s="5"/>
      <c r="Y143" s="60"/>
      <c r="Z143" s="60"/>
      <c r="AA143" s="60"/>
      <c r="AB143" s="60"/>
      <c r="AC143" s="61"/>
      <c r="AD143" s="60"/>
      <c r="AE143" s="60"/>
      <c r="AF143" s="62"/>
      <c r="AG143" s="62"/>
      <c r="AH143" s="62"/>
      <c r="AI143" s="62"/>
      <c r="AJ143" s="62"/>
      <c r="AK143" s="62"/>
      <c r="AL143" s="62"/>
      <c r="AM143" s="62"/>
      <c r="AN143" s="62"/>
      <c r="AO143" s="62"/>
      <c r="AP143" s="62"/>
    </row>
    <row r="144" spans="1:42" ht="15.75" customHeight="1" x14ac:dyDescent="0.3">
      <c r="A144" s="260"/>
      <c r="B144" s="260"/>
      <c r="C144" s="260"/>
      <c r="D144" s="260"/>
      <c r="E144" s="146"/>
      <c r="F144" s="411"/>
      <c r="G144" s="365"/>
      <c r="H144" s="365"/>
      <c r="I144" s="365"/>
      <c r="J144" s="365"/>
      <c r="K144" s="365"/>
      <c r="L144" s="152"/>
      <c r="M144" s="365"/>
      <c r="P144" s="146"/>
      <c r="Q144" s="5"/>
    </row>
    <row r="145" spans="1:17" ht="15.75" customHeight="1" x14ac:dyDescent="0.3">
      <c r="A145" s="144" t="s">
        <v>62</v>
      </c>
      <c r="B145" s="144"/>
      <c r="C145" s="144"/>
      <c r="D145" s="146"/>
      <c r="E145" s="146"/>
      <c r="F145" s="411"/>
      <c r="G145" s="365"/>
      <c r="H145" s="365"/>
      <c r="I145" s="365"/>
      <c r="J145" s="365"/>
      <c r="K145" s="365"/>
      <c r="L145" s="152"/>
      <c r="M145" s="365"/>
      <c r="P145" s="146"/>
      <c r="Q145" s="5"/>
    </row>
    <row r="146" spans="1:17" ht="15.75" customHeight="1" x14ac:dyDescent="0.3">
      <c r="A146" s="146"/>
      <c r="B146" s="146" t="str">
        <f>PROPER('[2]Operating Input'!E222)</f>
        <v>Salaries</v>
      </c>
      <c r="C146" s="146"/>
      <c r="D146" s="146"/>
      <c r="E146" s="146"/>
      <c r="F146" s="406">
        <f>'[2]Operating Input'!K222/('[2]Operating Input'!K222+'[2]Operating Input'!L222)</f>
        <v>0.68200218801498591</v>
      </c>
      <c r="H146" s="407">
        <f>$F146*'3-TOTAL Revenue Requirement'!F154</f>
        <v>44400.485618631777</v>
      </c>
      <c r="I146" s="215"/>
      <c r="J146" s="407">
        <f>$F146*'3-TOTAL Revenue Requirement'!J154</f>
        <v>83594.069944665331</v>
      </c>
      <c r="K146" s="215"/>
      <c r="L146" s="152"/>
      <c r="M146" s="215"/>
    </row>
    <row r="147" spans="1:17" ht="15.75" customHeight="1" x14ac:dyDescent="0.3">
      <c r="A147" s="146"/>
      <c r="B147" s="146" t="str">
        <f>PROPER('[2]Operating Input'!E223)</f>
        <v>Overtime</v>
      </c>
      <c r="C147" s="146"/>
      <c r="D147" s="146"/>
      <c r="E147" s="146"/>
      <c r="F147" s="406">
        <f>'[2]Operating Input'!K223/('[2]Operating Input'!K223+'[2]Operating Input'!L223)</f>
        <v>0.68200218801498591</v>
      </c>
      <c r="H147" s="407">
        <f>$F147*'3-TOTAL Revenue Requirement'!F155</f>
        <v>467.35184547167864</v>
      </c>
      <c r="I147" s="215"/>
      <c r="J147" s="407">
        <f>$F147*'3-TOTAL Revenue Requirement'!J155</f>
        <v>1958.8687264418857</v>
      </c>
      <c r="K147" s="215"/>
      <c r="L147" s="152"/>
      <c r="M147" s="215"/>
    </row>
    <row r="148" spans="1:17" ht="15.75" customHeight="1" x14ac:dyDescent="0.3">
      <c r="A148" s="146"/>
      <c r="B148" s="146" t="str">
        <f>PROPER('[2]Operating Input'!E224)</f>
        <v>Special   Event   Pay</v>
      </c>
      <c r="C148" s="146"/>
      <c r="D148" s="146"/>
      <c r="E148" s="146"/>
      <c r="F148" s="406">
        <f>'[2]Operating Input'!K224/('[2]Operating Input'!K224+'[2]Operating Input'!L224)</f>
        <v>0.68200218801498591</v>
      </c>
      <c r="H148" s="407">
        <f>$F148*'3-TOTAL Revenue Requirement'!F156</f>
        <v>0</v>
      </c>
      <c r="I148" s="215"/>
      <c r="J148" s="407">
        <f>$F148*'3-TOTAL Revenue Requirement'!J156</f>
        <v>979.43436322094283</v>
      </c>
      <c r="K148" s="215"/>
      <c r="L148" s="152"/>
      <c r="M148" s="215"/>
    </row>
    <row r="149" spans="1:17" s="206" customFormat="1" ht="15.75" hidden="1" customHeight="1" x14ac:dyDescent="0.3">
      <c r="A149" s="146"/>
      <c r="B149" s="146" t="str">
        <f>PROPER('[2]Operating Input'!E225)</f>
        <v>P/R     Tax   Expense</v>
      </c>
      <c r="C149" s="146"/>
      <c r="D149" s="146"/>
      <c r="E149" s="146"/>
      <c r="F149" s="406">
        <f>'[2]Operating Input'!K225/('[2]Operating Input'!K225+'[2]Operating Input'!L225)</f>
        <v>0.68200218801498591</v>
      </c>
      <c r="G149" s="107"/>
      <c r="H149" s="407">
        <f>$F149*'3-TOTAL Revenue Requirement'!F157</f>
        <v>0</v>
      </c>
      <c r="I149" s="215"/>
      <c r="J149" s="407">
        <f>$F149*'3-TOTAL Revenue Requirement'!J157</f>
        <v>0</v>
      </c>
      <c r="K149" s="215"/>
      <c r="L149" s="152"/>
      <c r="M149" s="215"/>
      <c r="N149" s="107"/>
      <c r="O149" s="107"/>
      <c r="P149" s="107"/>
    </row>
    <row r="150" spans="1:17" ht="15.75" customHeight="1" x14ac:dyDescent="0.3">
      <c r="A150" s="146"/>
      <c r="B150" s="146" t="str">
        <f>PROPER('[2]Operating Input'!E227)</f>
        <v>Group   Health   Insurance</v>
      </c>
      <c r="C150" s="146"/>
      <c r="D150" s="146"/>
      <c r="E150" s="146"/>
      <c r="F150" s="406">
        <f>'[2]Operating Input'!K227/('[2]Operating Input'!K227+'[2]Operating Input'!L227)</f>
        <v>0.68200218801498591</v>
      </c>
      <c r="H150" s="407">
        <f>$F150*'3-TOTAL Revenue Requirement'!F158</f>
        <v>11974.761045549989</v>
      </c>
      <c r="I150" s="215"/>
      <c r="J150" s="407">
        <f>$F150*'3-TOTAL Revenue Requirement'!J158</f>
        <v>19744.027456239997</v>
      </c>
      <c r="K150" s="215"/>
      <c r="L150" s="152"/>
      <c r="M150" s="215"/>
    </row>
    <row r="151" spans="1:17" ht="15.75" customHeight="1" x14ac:dyDescent="0.3">
      <c r="A151" s="146"/>
      <c r="B151" s="146" t="str">
        <f>PROPER('[2]Operating Input'!E228)</f>
        <v>Retirement-Tmrs</v>
      </c>
      <c r="C151" s="146"/>
      <c r="D151" s="146"/>
      <c r="E151" s="146"/>
      <c r="F151" s="406">
        <f>'[2]Operating Input'!K228/('[2]Operating Input'!K228+'[2]Operating Input'!L228)</f>
        <v>0.68200218801498591</v>
      </c>
      <c r="H151" s="407">
        <f>$F151*'3-TOTAL Revenue Requirement'!F159</f>
        <v>2668.2391200345087</v>
      </c>
      <c r="I151" s="215"/>
      <c r="J151" s="407">
        <f>$F151*'3-TOTAL Revenue Requirement'!J159</f>
        <v>5633.0535010047151</v>
      </c>
      <c r="K151" s="215"/>
      <c r="L151" s="152"/>
      <c r="M151" s="215"/>
    </row>
    <row r="152" spans="1:17" ht="15.75" customHeight="1" x14ac:dyDescent="0.3">
      <c r="A152" s="146"/>
      <c r="B152" s="146" t="str">
        <f>PROPER('[2]Operating Input'!E229)</f>
        <v>Workman ' S   Compensation</v>
      </c>
      <c r="C152" s="146"/>
      <c r="D152" s="146"/>
      <c r="E152" s="146"/>
      <c r="F152" s="406">
        <f>'[2]Operating Input'!K229/('[2]Operating Input'!K229+'[2]Operating Input'!L229)</f>
        <v>0.68200218801498591</v>
      </c>
      <c r="H152" s="407">
        <f>$F152*'3-TOTAL Revenue Requirement'!F160</f>
        <v>240.42736349202252</v>
      </c>
      <c r="I152" s="215"/>
      <c r="J152" s="407">
        <f>$F152*'3-TOTAL Revenue Requirement'!J160</f>
        <v>389.16192031978801</v>
      </c>
      <c r="K152" s="215"/>
      <c r="L152" s="152"/>
      <c r="M152" s="215"/>
    </row>
    <row r="153" spans="1:17" ht="15.75" customHeight="1" x14ac:dyDescent="0.3">
      <c r="A153" s="146"/>
      <c r="B153" s="146" t="str">
        <f>PROPER('[2]Operating Input'!E230)</f>
        <v>Longevity    Pay</v>
      </c>
      <c r="C153" s="146"/>
      <c r="D153" s="146"/>
      <c r="E153" s="146"/>
      <c r="F153" s="406">
        <f>'[2]Operating Input'!K230/('[2]Operating Input'!K230+'[2]Operating Input'!L230)</f>
        <v>0.68200218801498591</v>
      </c>
      <c r="H153" s="407">
        <f>$F153*'3-TOTAL Revenue Requirement'!F161</f>
        <v>106.50160066091804</v>
      </c>
      <c r="I153" s="215"/>
      <c r="J153" s="407">
        <f>$F153*'3-TOTAL Revenue Requirement'!J161</f>
        <v>541.95368098225504</v>
      </c>
      <c r="K153" s="215"/>
      <c r="L153" s="152"/>
      <c r="M153" s="215"/>
    </row>
    <row r="154" spans="1:17" ht="15.75" customHeight="1" x14ac:dyDescent="0.3">
      <c r="A154" s="146"/>
      <c r="B154" s="146" t="str">
        <f>PROPER('[2]Operating Input'!E231)</f>
        <v>School,    Registration    &amp;  Tuition</v>
      </c>
      <c r="C154" s="146"/>
      <c r="D154" s="146"/>
      <c r="E154" s="146"/>
      <c r="F154" s="406">
        <f>'[2]Operating Input'!K231/('[2]Operating Input'!K231+'[2]Operating Input'!L231)</f>
        <v>0.68200218801498591</v>
      </c>
      <c r="H154" s="407">
        <f>$F154*'3-TOTAL Revenue Requirement'!F162</f>
        <v>0</v>
      </c>
      <c r="I154" s="215"/>
      <c r="J154" s="407">
        <f>$F154*'3-TOTAL Revenue Requirement'!J162</f>
        <v>783.54749057675429</v>
      </c>
      <c r="K154" s="215"/>
      <c r="L154" s="152"/>
      <c r="M154" s="215"/>
    </row>
    <row r="155" spans="1:17" ht="15.75" customHeight="1" x14ac:dyDescent="0.3">
      <c r="A155" s="146"/>
      <c r="B155" s="146" t="str">
        <f>PROPER('[2]Operating Input'!E232)</f>
        <v>Travel,    Meals   &amp;   Lodging</v>
      </c>
      <c r="C155" s="146"/>
      <c r="D155" s="146"/>
      <c r="E155" s="146"/>
      <c r="F155" s="406">
        <f>'[2]Operating Input'!K232/('[2]Operating Input'!K232+'[2]Operating Input'!L232)</f>
        <v>0.68200218801498591</v>
      </c>
      <c r="H155" s="407">
        <f>$F155*'3-TOTAL Revenue Requirement'!F163</f>
        <v>0</v>
      </c>
      <c r="I155" s="215"/>
      <c r="J155" s="407">
        <f>$F155*'3-TOTAL Revenue Requirement'!J163</f>
        <v>1305.9124842945905</v>
      </c>
      <c r="K155" s="215"/>
      <c r="L155" s="152"/>
      <c r="M155" s="215"/>
    </row>
    <row r="156" spans="1:17" ht="15.75" customHeight="1" x14ac:dyDescent="0.3">
      <c r="A156" s="146"/>
      <c r="B156" s="146" t="str">
        <f>PROPER('[2]Operating Input'!E233)</f>
        <v>Uniforms</v>
      </c>
      <c r="C156" s="146"/>
      <c r="D156" s="146"/>
      <c r="E156" s="146"/>
      <c r="F156" s="406">
        <f>'[2]Operating Input'!K233/('[2]Operating Input'!K233+'[2]Operating Input'!L233)</f>
        <v>0.68200218801498591</v>
      </c>
      <c r="H156" s="407">
        <f>$F156*'3-TOTAL Revenue Requirement'!F164</f>
        <v>0</v>
      </c>
      <c r="I156" s="215"/>
      <c r="J156" s="407">
        <f>$F156*'3-TOTAL Revenue Requirement'!J164</f>
        <v>489.71718161047141</v>
      </c>
      <c r="K156" s="215"/>
      <c r="L156" s="152"/>
      <c r="M156" s="215"/>
    </row>
    <row r="157" spans="1:17" ht="15.75" customHeight="1" x14ac:dyDescent="0.3">
      <c r="A157" s="146"/>
      <c r="B157" s="146" t="str">
        <f>PROPER('[2]Operating Input'!E234)</f>
        <v>Office   Furniture</v>
      </c>
      <c r="C157" s="146"/>
      <c r="D157" s="146"/>
      <c r="E157" s="146"/>
      <c r="F157" s="406">
        <f>'[2]Operating Input'!K234/('[2]Operating Input'!K234+'[2]Operating Input'!L234)</f>
        <v>0.68200218801498591</v>
      </c>
      <c r="H157" s="407">
        <f>$F157*'3-TOTAL Revenue Requirement'!F165</f>
        <v>61.713873954406978</v>
      </c>
      <c r="I157" s="215"/>
      <c r="J157" s="407">
        <f>$F157*'3-TOTAL Revenue Requirement'!J165</f>
        <v>2285.3468475155332</v>
      </c>
      <c r="K157" s="215"/>
      <c r="L157" s="152"/>
      <c r="M157" s="215"/>
    </row>
    <row r="158" spans="1:17" ht="15.75" customHeight="1" x14ac:dyDescent="0.3">
      <c r="A158" s="146"/>
      <c r="B158" s="146" t="str">
        <f>PROPER('[2]Operating Input'!E235)</f>
        <v>Computer   Hardware/Sftwr</v>
      </c>
      <c r="C158" s="146"/>
      <c r="D158" s="146"/>
      <c r="E158" s="146"/>
      <c r="F158" s="406">
        <f>'[2]Operating Input'!K235/('[2]Operating Input'!K235+'[2]Operating Input'!L235)</f>
        <v>0.68200218801498591</v>
      </c>
      <c r="H158" s="407">
        <f>$F158*'3-TOTAL Revenue Requirement'!F166</f>
        <v>0</v>
      </c>
      <c r="I158" s="215"/>
      <c r="J158" s="407">
        <f>$F158*'3-TOTAL Revenue Requirement'!J166</f>
        <v>2285.3468475155332</v>
      </c>
      <c r="K158" s="215"/>
      <c r="L158" s="152"/>
      <c r="M158" s="215"/>
    </row>
    <row r="159" spans="1:17" ht="15.75" customHeight="1" x14ac:dyDescent="0.3">
      <c r="A159" s="146"/>
      <c r="B159" s="146" t="str">
        <f>PROPER('[2]Operating Input'!E236)</f>
        <v>Office   Supplies</v>
      </c>
      <c r="C159" s="146"/>
      <c r="D159" s="146"/>
      <c r="E159" s="146"/>
      <c r="F159" s="406">
        <f>'[2]Operating Input'!K236/('[2]Operating Input'!K236+'[2]Operating Input'!L236)</f>
        <v>0.68200218801498591</v>
      </c>
      <c r="H159" s="407">
        <f>$F159*'3-TOTAL Revenue Requirement'!F167</f>
        <v>2091.6470613134884</v>
      </c>
      <c r="I159" s="215"/>
      <c r="J159" s="407">
        <f>$F159*'3-TOTAL Revenue Requirement'!J167</f>
        <v>1110.025611650402</v>
      </c>
      <c r="K159" s="215"/>
      <c r="L159" s="152"/>
      <c r="M159" s="215"/>
    </row>
    <row r="160" spans="1:17" ht="15.75" customHeight="1" x14ac:dyDescent="0.3">
      <c r="A160" s="146"/>
      <c r="B160" s="146" t="str">
        <f>PROPER('[2]Operating Input'!E237)</f>
        <v>Materials/ Supplies</v>
      </c>
      <c r="C160" s="146"/>
      <c r="D160" s="146"/>
      <c r="E160" s="146"/>
      <c r="F160" s="406">
        <f>'[2]Operating Input'!K237/('[2]Operating Input'!K237+'[2]Operating Input'!L237)</f>
        <v>0.68200218801498591</v>
      </c>
      <c r="H160" s="407">
        <f>$F160*'3-TOTAL Revenue Requirement'!F168</f>
        <v>370.07404415371502</v>
      </c>
      <c r="I160" s="215"/>
      <c r="J160" s="407">
        <f>$F160*'3-TOTAL Revenue Requirement'!J168</f>
        <v>326.47812107364763</v>
      </c>
      <c r="K160" s="215"/>
      <c r="L160" s="152"/>
      <c r="M160" s="215"/>
    </row>
    <row r="161" spans="1:42" ht="15.75" customHeight="1" x14ac:dyDescent="0.3">
      <c r="A161" s="146"/>
      <c r="B161" s="146" t="str">
        <f>PROPER('[2]Operating Input'!E238)</f>
        <v>General  Supplies</v>
      </c>
      <c r="C161" s="146"/>
      <c r="D161" s="146"/>
      <c r="E161" s="146"/>
      <c r="F161" s="406">
        <f>'[2]Operating Input'!K238/('[2]Operating Input'!K238+'[2]Operating Input'!L238)</f>
        <v>0.68200218801498591</v>
      </c>
      <c r="H161" s="407">
        <f>$F161*'3-TOTAL Revenue Requirement'!F169</f>
        <v>0</v>
      </c>
      <c r="I161" s="215"/>
      <c r="J161" s="407">
        <f>$F161*'3-TOTAL Revenue Requirement'!J169</f>
        <v>326.47812107364763</v>
      </c>
      <c r="K161" s="215"/>
      <c r="L161" s="152"/>
      <c r="M161" s="215"/>
    </row>
    <row r="162" spans="1:42" ht="15.75" customHeight="1" x14ac:dyDescent="0.3">
      <c r="A162" s="146"/>
      <c r="B162" s="146" t="str">
        <f>PROPER('[2]Operating Input'!E241)</f>
        <v>Maintenance   Agreements</v>
      </c>
      <c r="C162" s="146"/>
      <c r="D162" s="146"/>
      <c r="E162" s="146"/>
      <c r="F162" s="406">
        <f>'[2]Operating Input'!K241/('[2]Operating Input'!K241+'[2]Operating Input'!L241)</f>
        <v>0.68200218801498591</v>
      </c>
      <c r="H162" s="407">
        <f>$F162*'3-TOTAL Revenue Requirement'!F170</f>
        <v>8918.615202632056</v>
      </c>
      <c r="I162" s="215"/>
      <c r="J162" s="407">
        <f>$F162*'3-TOTAL Revenue Requirement'!J170</f>
        <v>6529.5624214729523</v>
      </c>
      <c r="K162" s="215"/>
      <c r="L162" s="152"/>
      <c r="M162" s="215"/>
    </row>
    <row r="163" spans="1:42" ht="15.75" customHeight="1" x14ac:dyDescent="0.3">
      <c r="A163" s="146"/>
      <c r="B163" s="146" t="str">
        <f>PROPER('[2]Operating Input'!E242)</f>
        <v>Facility   Maintenance</v>
      </c>
      <c r="C163" s="146"/>
      <c r="D163" s="146"/>
      <c r="E163" s="146"/>
      <c r="F163" s="406">
        <f>'[2]Operating Input'!K242/('[2]Operating Input'!K242+'[2]Operating Input'!L242)</f>
        <v>0.68200218801498591</v>
      </c>
      <c r="H163" s="407">
        <f>$F163*'3-TOTAL Revenue Requirement'!F171</f>
        <v>114.10885785098364</v>
      </c>
      <c r="I163" s="215"/>
      <c r="J163" s="407">
        <f>$F163*'3-TOTAL Revenue Requirement'!J171</f>
        <v>3264.7812107364762</v>
      </c>
      <c r="K163" s="215"/>
      <c r="L163" s="152"/>
      <c r="M163" s="215"/>
    </row>
    <row r="164" spans="1:42" ht="15.75" customHeight="1" x14ac:dyDescent="0.3">
      <c r="A164" s="146"/>
      <c r="B164" s="146" t="str">
        <f>PROPER('[2]Operating Input'!E248)</f>
        <v>Telephone</v>
      </c>
      <c r="C164" s="146"/>
      <c r="D164" s="146"/>
      <c r="E164" s="146"/>
      <c r="F164" s="406">
        <f>'[2]Operating Input'!K248/('[2]Operating Input'!K248+'[2]Operating Input'!L248)</f>
        <v>0.68200218801498591</v>
      </c>
      <c r="H164" s="407">
        <f>$F164*'3-TOTAL Revenue Requirement'!F172</f>
        <v>939.68644440285016</v>
      </c>
      <c r="I164" s="215"/>
      <c r="J164" s="407">
        <f>$F164*'3-TOTAL Revenue Requirement'!J172</f>
        <v>652.95624214729526</v>
      </c>
      <c r="K164" s="215"/>
      <c r="L164" s="152"/>
      <c r="M164" s="215"/>
    </row>
    <row r="165" spans="1:42" ht="15.75" customHeight="1" x14ac:dyDescent="0.3">
      <c r="A165" s="146"/>
      <c r="B165" s="146" t="str">
        <f>PROPER('[2]Operating Input'!E250)</f>
        <v>Internet   Dsl</v>
      </c>
      <c r="C165" s="146"/>
      <c r="D165" s="146"/>
      <c r="E165" s="146"/>
      <c r="F165" s="406">
        <f>'[2]Operating Input'!K250/('[2]Operating Input'!K250+'[2]Operating Input'!L250)</f>
        <v>0.68200218801498591</v>
      </c>
      <c r="H165" s="407">
        <f>$F165*'3-TOTAL Revenue Requirement'!F173</f>
        <v>2968.0094289900344</v>
      </c>
      <c r="I165" s="215"/>
      <c r="J165" s="407">
        <f>$F165*'3-TOTAL Revenue Requirement'!J173</f>
        <v>6268.3799246140343</v>
      </c>
      <c r="K165" s="215"/>
      <c r="L165" s="152"/>
      <c r="M165" s="215"/>
    </row>
    <row r="166" spans="1:42" ht="15.75" customHeight="1" x14ac:dyDescent="0.3">
      <c r="A166" s="146"/>
      <c r="B166" s="146" t="str">
        <f>PROPER('[2]Operating Input'!E251)</f>
        <v>Natural   Gas</v>
      </c>
      <c r="C166" s="146"/>
      <c r="D166" s="146"/>
      <c r="E166" s="146"/>
      <c r="F166" s="406">
        <f>'[2]Operating Input'!K251/('[2]Operating Input'!K251+'[2]Operating Input'!L251)</f>
        <v>0.68200218801498591</v>
      </c>
      <c r="H166" s="407">
        <f>$F166*'3-TOTAL Revenue Requirement'!F174</f>
        <v>78.513233582468459</v>
      </c>
      <c r="I166" s="215"/>
      <c r="J166" s="407">
        <f>$F166*'3-TOTAL Revenue Requirement'!J174</f>
        <v>166.40875103268445</v>
      </c>
      <c r="K166" s="215"/>
      <c r="L166" s="152"/>
      <c r="M166" s="215"/>
    </row>
    <row r="167" spans="1:42" ht="15.75" customHeight="1" x14ac:dyDescent="0.3">
      <c r="A167" s="146"/>
      <c r="B167" s="146" t="str">
        <f>PROPER('[2]Operating Input'!E252)</f>
        <v>Electricity</v>
      </c>
      <c r="C167" s="146"/>
      <c r="D167" s="146"/>
      <c r="E167" s="146"/>
      <c r="F167" s="406">
        <f>'[2]Operating Input'!K252/('[2]Operating Input'!K252+'[2]Operating Input'!L252)</f>
        <v>0.68200218801498591</v>
      </c>
      <c r="H167" s="407">
        <f>$F167*'3-TOTAL Revenue Requirement'!F175</f>
        <v>2992.8281055726238</v>
      </c>
      <c r="I167" s="215"/>
      <c r="J167" s="407">
        <f>$F167*'3-TOTAL Revenue Requirement'!J175</f>
        <v>3660.9925227190579</v>
      </c>
      <c r="K167" s="215"/>
      <c r="L167" s="152"/>
      <c r="M167" s="215"/>
    </row>
    <row r="168" spans="1:42" ht="15.75" customHeight="1" x14ac:dyDescent="0.3">
      <c r="A168" s="146"/>
      <c r="B168" s="146" t="str">
        <f>PROPER('[2]Operating Input'!E254)</f>
        <v>Credit   Card   Fees</v>
      </c>
      <c r="C168" s="146"/>
      <c r="D168" s="146"/>
      <c r="E168" s="146"/>
      <c r="F168" s="406">
        <f>'[2]Operating Input'!K254/('[2]Operating Input'!K254+'[2]Operating Input'!L254)</f>
        <v>0.68200218801498591</v>
      </c>
      <c r="H168" s="407">
        <f>$F168*'3-TOTAL Revenue Requirement'!F176</f>
        <v>18748.608343848427</v>
      </c>
      <c r="I168" s="215"/>
      <c r="J168" s="407">
        <f>$F168*'3-TOTAL Revenue Requirement'!J176</f>
        <v>11736.888452597632</v>
      </c>
      <c r="K168" s="215"/>
      <c r="L168" s="152"/>
      <c r="M168" s="215"/>
    </row>
    <row r="169" spans="1:42" ht="15.75" customHeight="1" x14ac:dyDescent="0.3">
      <c r="A169" s="146"/>
      <c r="B169" s="146" t="str">
        <f>PROPER('[2]Operating Input'!E255)</f>
        <v>Postage</v>
      </c>
      <c r="C169" s="146"/>
      <c r="D169" s="146"/>
      <c r="E169" s="146"/>
      <c r="F169" s="406">
        <f>'[2]Operating Input'!K255/('[2]Operating Input'!K255+'[2]Operating Input'!L255)</f>
        <v>0.68200218801498591</v>
      </c>
      <c r="H169" s="407">
        <f>$F169*'3-TOTAL Revenue Requirement'!F177</f>
        <v>29183.15021395931</v>
      </c>
      <c r="I169" s="215"/>
      <c r="J169" s="407">
        <f>$F169*'3-TOTAL Revenue Requirement'!J177</f>
        <v>28123.07892452367</v>
      </c>
      <c r="K169" s="215"/>
      <c r="L169" s="152"/>
      <c r="M169" s="215"/>
    </row>
    <row r="170" spans="1:42" ht="15.75" customHeight="1" x14ac:dyDescent="0.3">
      <c r="A170" s="146"/>
      <c r="B170" s="146" t="str">
        <f>PROPER('[2]Operating Input'!E256)</f>
        <v>General   Insurance</v>
      </c>
      <c r="C170" s="146"/>
      <c r="D170" s="146"/>
      <c r="E170" s="146"/>
      <c r="F170" s="406">
        <f>'[2]Operating Input'!K256/('[2]Operating Input'!K256+'[2]Operating Input'!L256)</f>
        <v>0.68200218801498591</v>
      </c>
      <c r="H170" s="407">
        <f>$F170*'3-TOTAL Revenue Requirement'!F178</f>
        <v>1293.886678553295</v>
      </c>
      <c r="I170" s="215"/>
      <c r="J170" s="407">
        <f>$F170*'3-TOTAL Revenue Requirement'!J178</f>
        <v>1369.3062942118036</v>
      </c>
      <c r="K170" s="215"/>
      <c r="L170" s="152"/>
      <c r="M170" s="215"/>
    </row>
    <row r="171" spans="1:42" ht="15.75" customHeight="1" x14ac:dyDescent="0.3">
      <c r="A171" s="146"/>
      <c r="B171" s="146" t="str">
        <f>PROPER('[2]Operating Input'!E260)</f>
        <v>Office   Cleaning</v>
      </c>
      <c r="C171" s="146"/>
      <c r="D171" s="146"/>
      <c r="E171" s="146"/>
      <c r="F171" s="406">
        <f>'[2]Operating Input'!K260/('[2]Operating Input'!K260+'[2]Operating Input'!L260)</f>
        <v>0.68200218801498591</v>
      </c>
      <c r="H171" s="407">
        <f>$F171*'3-TOTAL Revenue Requirement'!F179</f>
        <v>0</v>
      </c>
      <c r="I171" s="215"/>
      <c r="J171" s="407">
        <f>$F171*'3-TOTAL Revenue Requirement'!J179</f>
        <v>783.54749057675429</v>
      </c>
      <c r="K171" s="215"/>
      <c r="L171" s="152"/>
      <c r="M171" s="215"/>
    </row>
    <row r="172" spans="1:42" ht="15.75" customHeight="1" x14ac:dyDescent="0.3">
      <c r="A172" s="146"/>
      <c r="B172" s="146" t="str">
        <f>PROPER('[2]Operating Input'!E261)</f>
        <v>Equipment   Rental</v>
      </c>
      <c r="C172" s="146"/>
      <c r="D172" s="146"/>
      <c r="E172" s="146"/>
      <c r="F172" s="406">
        <f>'[2]Operating Input'!K261/('[2]Operating Input'!K261+'[2]Operating Input'!L261)</f>
        <v>0.68200218801498591</v>
      </c>
      <c r="H172" s="407">
        <f>$F172*'3-TOTAL Revenue Requirement'!F180</f>
        <v>923.19137506239133</v>
      </c>
      <c r="I172" s="215"/>
      <c r="J172" s="407">
        <f>$F172*'3-TOTAL Revenue Requirement'!J180</f>
        <v>783.54749057675429</v>
      </c>
      <c r="K172" s="215"/>
      <c r="L172" s="152"/>
      <c r="M172" s="215"/>
    </row>
    <row r="173" spans="1:42" ht="15.75" customHeight="1" x14ac:dyDescent="0.3">
      <c r="A173" s="146"/>
      <c r="B173" s="146" t="str">
        <f>PROPER('[2]Operating Input'!E262)</f>
        <v>Equipment</v>
      </c>
      <c r="C173" s="146"/>
      <c r="D173" s="146"/>
      <c r="E173" s="146"/>
      <c r="F173" s="406">
        <f>'[2]Operating Input'!K262/('[2]Operating Input'!K262+'[2]Operating Input'!L262)</f>
        <v>0.68200218801498591</v>
      </c>
      <c r="H173" s="407">
        <f>$F173*'3-TOTAL Revenue Requirement'!F181</f>
        <v>0</v>
      </c>
      <c r="I173" s="215"/>
      <c r="J173" s="407">
        <f>$F173*'3-TOTAL Revenue Requirement'!J181</f>
        <v>0</v>
      </c>
      <c r="K173" s="215"/>
      <c r="L173" s="152"/>
      <c r="M173" s="215"/>
    </row>
    <row r="174" spans="1:42" ht="15.75" customHeight="1" x14ac:dyDescent="0.3">
      <c r="A174" s="146"/>
      <c r="B174" s="146" t="str">
        <f>PROPER('[2]Operating Input'!E263)</f>
        <v>Capital   Outlay</v>
      </c>
      <c r="C174" s="146"/>
      <c r="D174" s="146"/>
      <c r="E174" s="146"/>
      <c r="F174" s="406">
        <f>'[2]Operating Input'!K263/('[2]Operating Input'!K263+'[2]Operating Input'!L263)</f>
        <v>0.68200218801498591</v>
      </c>
      <c r="H174" s="407">
        <f>$F174*'3-TOTAL Revenue Requirement'!F182</f>
        <v>0</v>
      </c>
      <c r="I174" s="215"/>
      <c r="J174" s="407">
        <f>$F174*'3-TOTAL Revenue Requirement'!J182</f>
        <v>0</v>
      </c>
      <c r="K174" s="215"/>
      <c r="L174" s="152"/>
      <c r="M174" s="215"/>
    </row>
    <row r="175" spans="1:42" ht="15.75" customHeight="1" x14ac:dyDescent="0.3">
      <c r="A175" s="146"/>
      <c r="B175" s="144" t="s">
        <v>63</v>
      </c>
      <c r="C175" s="144"/>
      <c r="D175" s="144"/>
      <c r="E175" s="146"/>
      <c r="F175" s="408"/>
      <c r="G175" s="217"/>
      <c r="H175" s="220">
        <f>SUM(H146:H174)</f>
        <v>128541.79945771692</v>
      </c>
      <c r="I175" s="219"/>
      <c r="J175" s="220">
        <f>SUM(J146:J174)</f>
        <v>185092.87202339465</v>
      </c>
      <c r="K175" s="219"/>
      <c r="L175" s="152"/>
      <c r="M175" s="219"/>
      <c r="P175" s="146"/>
      <c r="Q175" s="5"/>
      <c r="AC175" s="7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</row>
    <row r="176" spans="1:42" ht="15.75" customHeight="1" x14ac:dyDescent="0.3">
      <c r="A176" s="146"/>
      <c r="B176" s="146"/>
      <c r="C176" s="146"/>
      <c r="D176" s="146"/>
      <c r="E176" s="146"/>
      <c r="F176" s="376"/>
      <c r="G176" s="415"/>
      <c r="H176" s="415"/>
      <c r="I176" s="415"/>
      <c r="J176" s="415"/>
      <c r="K176" s="415"/>
      <c r="L176" s="152"/>
      <c r="M176" s="415"/>
    </row>
    <row r="177" spans="1:42" ht="15.75" customHeight="1" x14ac:dyDescent="0.3">
      <c r="A177" s="219" t="s">
        <v>64</v>
      </c>
      <c r="B177" s="219"/>
      <c r="C177" s="219"/>
      <c r="D177" s="219"/>
      <c r="E177" s="146"/>
      <c r="F177" s="416"/>
      <c r="G177" s="257"/>
      <c r="H177" s="257">
        <f>+H175+H127</f>
        <v>4269562.2694577165</v>
      </c>
      <c r="I177" s="257"/>
      <c r="J177" s="257">
        <f>+J175+J127</f>
        <v>4890850.4672865616</v>
      </c>
      <c r="K177" s="257"/>
      <c r="L177" s="152"/>
      <c r="M177" s="257"/>
    </row>
    <row r="178" spans="1:42" ht="15.75" customHeight="1" x14ac:dyDescent="0.3">
      <c r="A178" s="219"/>
      <c r="B178" s="219"/>
      <c r="C178" s="219"/>
      <c r="D178" s="219"/>
      <c r="E178" s="146"/>
      <c r="F178" s="416"/>
      <c r="G178" s="257"/>
      <c r="H178" s="257"/>
      <c r="I178" s="257"/>
      <c r="J178" s="257"/>
      <c r="K178" s="257"/>
      <c r="L178" s="152"/>
      <c r="M178" s="257"/>
      <c r="N178" s="217"/>
    </row>
    <row r="179" spans="1:42" ht="15.75" customHeight="1" x14ac:dyDescent="0.3">
      <c r="A179" s="219"/>
      <c r="B179" s="219"/>
      <c r="C179" s="219"/>
      <c r="D179" s="219"/>
      <c r="E179" s="146"/>
      <c r="F179" s="416"/>
      <c r="G179" s="257"/>
      <c r="H179" s="257"/>
      <c r="I179" s="257"/>
      <c r="J179" s="257"/>
      <c r="K179" s="257"/>
      <c r="L179" s="152"/>
      <c r="M179" s="257"/>
      <c r="N179" s="217"/>
    </row>
    <row r="180" spans="1:42" ht="15.75" customHeight="1" x14ac:dyDescent="0.3">
      <c r="A180" s="219"/>
      <c r="B180" s="219"/>
      <c r="C180" s="219"/>
      <c r="D180" s="219"/>
      <c r="E180" s="146"/>
      <c r="F180" s="416"/>
      <c r="G180" s="257"/>
      <c r="H180" s="257"/>
      <c r="I180" s="257"/>
      <c r="J180" s="257"/>
      <c r="K180" s="257"/>
      <c r="L180" s="257"/>
      <c r="M180" s="257"/>
      <c r="N180" s="217"/>
    </row>
    <row r="181" spans="1:42" ht="15.75" customHeight="1" x14ac:dyDescent="0.3">
      <c r="A181" s="219"/>
      <c r="B181" s="219"/>
      <c r="C181" s="219"/>
      <c r="D181" s="219"/>
      <c r="E181" s="146"/>
      <c r="F181" s="416"/>
      <c r="G181" s="257"/>
      <c r="H181" s="257"/>
      <c r="I181" s="257"/>
      <c r="J181" s="257"/>
      <c r="K181" s="257"/>
      <c r="L181" s="257"/>
      <c r="M181" s="257"/>
      <c r="N181" s="217"/>
    </row>
    <row r="182" spans="1:42" ht="15" x14ac:dyDescent="0.25">
      <c r="A182" s="146"/>
      <c r="B182" s="146"/>
      <c r="C182" s="146"/>
      <c r="D182" s="146"/>
      <c r="E182" s="146"/>
      <c r="F182" s="376"/>
      <c r="G182" s="146"/>
      <c r="H182" s="146"/>
      <c r="I182" s="146"/>
      <c r="J182" s="146"/>
      <c r="K182" s="146"/>
      <c r="L182" s="146"/>
      <c r="M182" s="146"/>
      <c r="N182" s="146"/>
      <c r="O182" s="146"/>
    </row>
    <row r="183" spans="1:42" ht="15.75" customHeight="1" x14ac:dyDescent="0.3">
      <c r="A183" s="144" t="s">
        <v>0</v>
      </c>
      <c r="B183" s="146"/>
      <c r="C183" s="144" t="str">
        <f>C133</f>
        <v>473-20-1554.WS</v>
      </c>
      <c r="D183" s="146"/>
      <c r="E183" s="146"/>
      <c r="F183" s="376"/>
      <c r="G183" s="146"/>
      <c r="H183" s="146"/>
      <c r="I183" s="146"/>
      <c r="J183" s="146"/>
      <c r="K183" s="146"/>
      <c r="L183" s="146"/>
      <c r="M183" s="146"/>
      <c r="N183" s="424" t="s">
        <v>273</v>
      </c>
      <c r="P183" s="146"/>
      <c r="Q183" s="5"/>
      <c r="Y183" s="60"/>
      <c r="Z183" s="60"/>
      <c r="AA183" s="60"/>
      <c r="AB183" s="60"/>
      <c r="AC183" s="61"/>
      <c r="AD183" s="60"/>
      <c r="AE183" s="60"/>
      <c r="AF183" s="62"/>
      <c r="AG183" s="62"/>
      <c r="AH183" s="62"/>
      <c r="AI183" s="62"/>
      <c r="AJ183" s="62"/>
      <c r="AK183" s="62"/>
      <c r="AL183" s="62"/>
      <c r="AM183" s="62"/>
      <c r="AN183" s="62"/>
      <c r="AO183" s="62"/>
      <c r="AP183" s="62"/>
    </row>
    <row r="184" spans="1:42" ht="15.75" customHeight="1" x14ac:dyDescent="0.3">
      <c r="A184" s="144" t="s">
        <v>1</v>
      </c>
      <c r="B184" s="144"/>
      <c r="C184" s="401">
        <f>C134</f>
        <v>49225</v>
      </c>
      <c r="D184" s="144"/>
      <c r="E184" s="146"/>
      <c r="F184" s="376"/>
      <c r="G184" s="146"/>
      <c r="H184" s="146"/>
      <c r="I184" s="146"/>
      <c r="J184" s="146"/>
      <c r="K184" s="146"/>
      <c r="L184" s="146"/>
      <c r="M184" s="146"/>
      <c r="N184" s="400" t="s">
        <v>67</v>
      </c>
      <c r="P184" s="146"/>
      <c r="Q184" s="5"/>
      <c r="Y184" s="60"/>
      <c r="Z184" s="60"/>
      <c r="AA184" s="60"/>
      <c r="AB184" s="60"/>
      <c r="AC184" s="61"/>
      <c r="AD184" s="60"/>
      <c r="AE184" s="60"/>
      <c r="AF184" s="62"/>
      <c r="AG184" s="62"/>
      <c r="AH184" s="62"/>
      <c r="AI184" s="62"/>
      <c r="AJ184" s="62"/>
      <c r="AK184" s="62"/>
      <c r="AL184" s="62"/>
      <c r="AM184" s="62"/>
      <c r="AN184" s="62"/>
      <c r="AO184" s="62"/>
      <c r="AP184" s="62"/>
    </row>
    <row r="185" spans="1:42" ht="15.75" customHeight="1" x14ac:dyDescent="0.3">
      <c r="A185" s="144" t="s">
        <v>56</v>
      </c>
      <c r="B185" s="144"/>
      <c r="C185" s="144" t="str">
        <f>C135</f>
        <v>City of Celina</v>
      </c>
      <c r="D185" s="144"/>
      <c r="E185" s="146"/>
      <c r="F185" s="376"/>
      <c r="G185" s="146"/>
      <c r="H185" s="146"/>
      <c r="I185" s="146"/>
      <c r="J185" s="146"/>
      <c r="K185" s="146"/>
      <c r="L185" s="146"/>
      <c r="M185" s="146"/>
      <c r="N185" s="402"/>
      <c r="P185" s="146"/>
      <c r="Q185" s="5"/>
      <c r="Y185" s="60"/>
      <c r="Z185" s="60"/>
      <c r="AA185" s="60"/>
      <c r="AB185" s="60"/>
      <c r="AC185" s="61"/>
      <c r="AD185" s="60"/>
      <c r="AE185" s="60"/>
      <c r="AF185" s="62"/>
      <c r="AG185" s="62"/>
      <c r="AH185" s="62"/>
      <c r="AI185" s="62"/>
      <c r="AJ185" s="62"/>
      <c r="AK185" s="62"/>
      <c r="AL185" s="62"/>
      <c r="AM185" s="62"/>
      <c r="AN185" s="62"/>
      <c r="AO185" s="62"/>
      <c r="AP185" s="62"/>
    </row>
    <row r="186" spans="1:42" ht="15.75" customHeight="1" x14ac:dyDescent="0.3">
      <c r="A186" s="144" t="s">
        <v>3</v>
      </c>
      <c r="B186" s="144"/>
      <c r="C186" s="145">
        <f>C136</f>
        <v>43373</v>
      </c>
      <c r="D186" s="144"/>
      <c r="E186" s="146"/>
      <c r="F186" s="376"/>
      <c r="G186" s="146"/>
      <c r="H186" s="146"/>
      <c r="I186" s="146"/>
      <c r="J186" s="146"/>
      <c r="K186" s="146"/>
      <c r="L186" s="146"/>
      <c r="M186" s="146"/>
      <c r="N186" s="146"/>
      <c r="P186" s="146"/>
      <c r="Q186" s="5"/>
      <c r="Y186" s="60"/>
      <c r="Z186" s="60"/>
      <c r="AA186" s="60"/>
      <c r="AB186" s="60"/>
      <c r="AC186" s="61"/>
      <c r="AD186" s="60"/>
      <c r="AE186" s="60"/>
      <c r="AF186" s="62"/>
      <c r="AG186" s="62"/>
      <c r="AH186" s="62"/>
      <c r="AI186" s="62"/>
      <c r="AJ186" s="62"/>
      <c r="AK186" s="62"/>
      <c r="AL186" s="62"/>
      <c r="AM186" s="62"/>
      <c r="AN186" s="62"/>
      <c r="AO186" s="62"/>
      <c r="AP186" s="62"/>
    </row>
    <row r="187" spans="1:42" ht="15.75" customHeight="1" x14ac:dyDescent="0.25">
      <c r="A187" s="146"/>
      <c r="B187" s="146"/>
      <c r="C187" s="146"/>
      <c r="D187" s="146"/>
      <c r="E187" s="146"/>
      <c r="F187" s="376"/>
      <c r="G187" s="146"/>
      <c r="H187" s="146"/>
      <c r="I187" s="146"/>
      <c r="J187" s="146"/>
      <c r="K187" s="150"/>
      <c r="L187" s="146"/>
      <c r="M187" s="146"/>
      <c r="N187" s="146"/>
      <c r="P187" s="146"/>
      <c r="Q187" s="5"/>
      <c r="Y187" s="60"/>
      <c r="Z187" s="60"/>
      <c r="AA187" s="60"/>
      <c r="AB187" s="60"/>
      <c r="AC187" s="61"/>
      <c r="AD187" s="60"/>
      <c r="AE187" s="60"/>
      <c r="AF187" s="62"/>
      <c r="AG187" s="62"/>
      <c r="AH187" s="62"/>
      <c r="AI187" s="62"/>
      <c r="AJ187" s="62"/>
      <c r="AK187" s="62"/>
      <c r="AL187" s="62"/>
      <c r="AM187" s="62"/>
      <c r="AN187" s="62"/>
      <c r="AO187" s="62"/>
      <c r="AP187" s="62"/>
    </row>
    <row r="188" spans="1:42" ht="15.75" customHeight="1" x14ac:dyDescent="0.3">
      <c r="A188" s="146"/>
      <c r="B188" s="146"/>
      <c r="C188" s="146"/>
      <c r="D188" s="146"/>
      <c r="E188" s="146"/>
      <c r="F188" s="227"/>
      <c r="G188" s="151"/>
      <c r="H188" s="152"/>
      <c r="I188" s="152"/>
      <c r="J188" s="152" t="s">
        <v>51</v>
      </c>
      <c r="K188" s="152"/>
      <c r="L188" s="152"/>
      <c r="M188" s="151"/>
      <c r="P188" s="146"/>
      <c r="Q188" s="5"/>
      <c r="Y188" s="60"/>
      <c r="Z188" s="60"/>
      <c r="AA188" s="60"/>
      <c r="AB188" s="60"/>
      <c r="AC188" s="61"/>
      <c r="AD188" s="60"/>
      <c r="AE188" s="60"/>
      <c r="AF188" s="62"/>
      <c r="AG188" s="62"/>
      <c r="AH188" s="62"/>
      <c r="AI188" s="62"/>
      <c r="AJ188" s="62"/>
      <c r="AK188" s="62"/>
      <c r="AL188" s="62"/>
      <c r="AM188" s="62"/>
      <c r="AN188" s="62"/>
      <c r="AO188" s="62"/>
      <c r="AP188" s="62"/>
    </row>
    <row r="189" spans="1:42" ht="15.75" customHeight="1" x14ac:dyDescent="0.3">
      <c r="A189" s="146"/>
      <c r="B189" s="146"/>
      <c r="C189" s="146"/>
      <c r="D189" s="146"/>
      <c r="E189" s="146"/>
      <c r="F189" s="376"/>
      <c r="G189" s="151"/>
      <c r="H189" s="152"/>
      <c r="I189" s="152"/>
      <c r="J189" s="152" t="s">
        <v>4</v>
      </c>
      <c r="K189" s="152"/>
      <c r="L189" s="151" t="s">
        <v>53</v>
      </c>
      <c r="M189" s="151"/>
      <c r="P189" s="146"/>
      <c r="Q189" s="5"/>
      <c r="Y189" s="60"/>
      <c r="Z189" s="60"/>
      <c r="AA189" s="60"/>
      <c r="AB189" s="60"/>
      <c r="AC189" s="61"/>
      <c r="AD189" s="60"/>
      <c r="AE189" s="60"/>
      <c r="AF189" s="62"/>
      <c r="AG189" s="62"/>
      <c r="AH189" s="62"/>
      <c r="AI189" s="62"/>
      <c r="AJ189" s="62"/>
      <c r="AK189" s="62"/>
      <c r="AL189" s="62"/>
      <c r="AM189" s="62"/>
      <c r="AN189" s="62"/>
      <c r="AO189" s="62"/>
      <c r="AP189" s="62"/>
    </row>
    <row r="190" spans="1:42" ht="15.75" customHeight="1" x14ac:dyDescent="0.3">
      <c r="A190" s="144" t="s">
        <v>68</v>
      </c>
      <c r="B190" s="146"/>
      <c r="C190" s="146"/>
      <c r="D190" s="146"/>
      <c r="E190" s="146"/>
      <c r="F190" s="403" t="s">
        <v>96</v>
      </c>
      <c r="G190" s="151"/>
      <c r="H190" s="151" t="s">
        <v>6</v>
      </c>
      <c r="I190" s="152"/>
      <c r="J190" s="152" t="s">
        <v>6</v>
      </c>
      <c r="K190" s="152"/>
      <c r="L190" s="151" t="s">
        <v>8</v>
      </c>
      <c r="M190" s="152"/>
      <c r="P190" s="146"/>
      <c r="Q190" s="5"/>
      <c r="Y190" s="60"/>
      <c r="Z190" s="60"/>
      <c r="AA190" s="60"/>
      <c r="AB190" s="60"/>
      <c r="AC190" s="61"/>
      <c r="AD190" s="60"/>
      <c r="AE190" s="60"/>
      <c r="AF190" s="62"/>
      <c r="AG190" s="62"/>
      <c r="AH190" s="62"/>
      <c r="AI190" s="62"/>
      <c r="AJ190" s="62"/>
      <c r="AK190" s="62"/>
      <c r="AL190" s="62"/>
      <c r="AM190" s="62"/>
      <c r="AN190" s="62"/>
      <c r="AO190" s="62"/>
      <c r="AP190" s="62"/>
    </row>
    <row r="191" spans="1:42" ht="15.75" customHeight="1" x14ac:dyDescent="0.3">
      <c r="A191" s="146"/>
      <c r="B191" s="146"/>
      <c r="C191" s="146"/>
      <c r="D191" s="146"/>
      <c r="E191" s="146"/>
      <c r="F191" s="404" t="s">
        <v>97</v>
      </c>
      <c r="G191" s="151"/>
      <c r="H191" s="154" t="s">
        <v>97</v>
      </c>
      <c r="I191" s="151"/>
      <c r="J191" s="155" t="s">
        <v>97</v>
      </c>
      <c r="K191" s="151"/>
      <c r="L191" s="155" t="s">
        <v>97</v>
      </c>
      <c r="M191" s="151"/>
      <c r="P191" s="146"/>
      <c r="Q191" s="5"/>
      <c r="Y191" s="60"/>
      <c r="Z191" s="60"/>
      <c r="AA191" s="60"/>
      <c r="AB191" s="60"/>
      <c r="AC191" s="61"/>
      <c r="AD191" s="60"/>
      <c r="AE191" s="60"/>
      <c r="AF191" s="62"/>
      <c r="AG191" s="62"/>
      <c r="AH191" s="62"/>
      <c r="AI191" s="62"/>
      <c r="AJ191" s="62"/>
      <c r="AK191" s="62"/>
      <c r="AL191" s="62"/>
      <c r="AM191" s="62"/>
      <c r="AN191" s="62"/>
      <c r="AO191" s="62"/>
      <c r="AP191" s="62"/>
    </row>
    <row r="192" spans="1:42" ht="15.75" customHeight="1" x14ac:dyDescent="0.3">
      <c r="A192" s="146"/>
      <c r="B192" s="146"/>
      <c r="C192" s="146"/>
      <c r="D192" s="146"/>
      <c r="E192" s="146"/>
      <c r="F192" s="375" t="s">
        <v>11</v>
      </c>
      <c r="G192" s="151"/>
      <c r="H192" s="157" t="s">
        <v>12</v>
      </c>
      <c r="I192" s="157"/>
      <c r="J192" s="157" t="s">
        <v>272</v>
      </c>
      <c r="K192" s="157"/>
      <c r="L192" s="157" t="s">
        <v>14</v>
      </c>
      <c r="M192" s="151"/>
      <c r="P192" s="146"/>
      <c r="Q192" s="5"/>
      <c r="Y192" s="60"/>
      <c r="Z192" s="60"/>
      <c r="AA192" s="60"/>
      <c r="AB192" s="60"/>
      <c r="AC192" s="61"/>
      <c r="AD192" s="60"/>
      <c r="AE192" s="60"/>
      <c r="AF192" s="62"/>
      <c r="AG192" s="62"/>
      <c r="AH192" s="62"/>
      <c r="AI192" s="62"/>
      <c r="AJ192" s="62"/>
      <c r="AK192" s="62"/>
      <c r="AL192" s="62"/>
      <c r="AM192" s="62"/>
      <c r="AN192" s="62"/>
      <c r="AO192" s="62"/>
      <c r="AP192" s="62"/>
    </row>
    <row r="193" spans="1:42" ht="15.75" customHeight="1" x14ac:dyDescent="0.3">
      <c r="A193" s="146"/>
      <c r="B193" s="146"/>
      <c r="C193" s="146"/>
      <c r="D193" s="146"/>
      <c r="E193" s="146"/>
      <c r="F193" s="375"/>
      <c r="G193" s="151"/>
      <c r="H193" s="157"/>
      <c r="I193" s="157"/>
      <c r="J193" s="157"/>
      <c r="K193" s="157"/>
      <c r="L193" s="158"/>
      <c r="M193" s="151"/>
      <c r="P193" s="146"/>
      <c r="Q193" s="5"/>
      <c r="Y193" s="60"/>
      <c r="Z193" s="60"/>
      <c r="AA193" s="60"/>
      <c r="AB193" s="60"/>
      <c r="AC193" s="61"/>
      <c r="AD193" s="60"/>
      <c r="AE193" s="60"/>
      <c r="AF193" s="62"/>
      <c r="AG193" s="62"/>
      <c r="AH193" s="62"/>
      <c r="AI193" s="62"/>
      <c r="AJ193" s="62"/>
      <c r="AK193" s="62"/>
      <c r="AL193" s="62"/>
      <c r="AM193" s="62"/>
      <c r="AN193" s="62"/>
      <c r="AO193" s="62"/>
      <c r="AP193" s="62"/>
    </row>
    <row r="194" spans="1:42" ht="15.75" customHeight="1" x14ac:dyDescent="0.3">
      <c r="B194" s="144"/>
      <c r="C194" s="144"/>
      <c r="D194" s="144"/>
      <c r="E194" s="146"/>
      <c r="F194" s="411"/>
      <c r="G194" s="365"/>
      <c r="H194" s="365"/>
      <c r="I194" s="365"/>
      <c r="J194" s="365"/>
      <c r="K194" s="365"/>
      <c r="L194" s="365"/>
      <c r="M194" s="365"/>
      <c r="P194" s="146"/>
      <c r="Q194" s="5"/>
    </row>
    <row r="195" spans="1:42" ht="15.75" customHeight="1" x14ac:dyDescent="0.3">
      <c r="A195" s="144" t="s">
        <v>69</v>
      </c>
      <c r="B195" s="146"/>
      <c r="C195" s="146"/>
      <c r="D195" s="146"/>
      <c r="E195" s="146"/>
      <c r="F195" s="411"/>
      <c r="G195" s="365"/>
      <c r="H195" s="365"/>
      <c r="I195" s="365"/>
      <c r="J195" s="365"/>
      <c r="K195" s="365"/>
      <c r="L195" s="365"/>
      <c r="M195" s="365"/>
      <c r="P195" s="146"/>
      <c r="Q195" s="5"/>
    </row>
    <row r="196" spans="1:42" ht="15.75" customHeight="1" x14ac:dyDescent="0.25">
      <c r="A196" s="146"/>
      <c r="B196" s="146" t="str">
        <f>'[2]Operating Input'!E61</f>
        <v>TRANSFER   TO  GENERAL   FUND</v>
      </c>
      <c r="C196" s="146"/>
      <c r="D196" s="146"/>
      <c r="E196" s="146"/>
      <c r="F196" s="406">
        <f>'[2]Operating Input'!K61</f>
        <v>0.68200218801498591</v>
      </c>
      <c r="H196" s="407">
        <f>$F196*'3-TOTAL Revenue Requirement'!F204</f>
        <v>359415.1530838976</v>
      </c>
      <c r="I196" s="215"/>
      <c r="J196" s="407">
        <f>$F196*'3-TOTAL Revenue Requirement'!J204</f>
        <v>247266.71328671329</v>
      </c>
      <c r="K196" s="215"/>
      <c r="L196" s="407">
        <f>$F196*'3-TOTAL Revenue Requirement'!L204</f>
        <v>-247266.71328671329</v>
      </c>
      <c r="M196" s="215"/>
    </row>
    <row r="197" spans="1:42" ht="15.75" customHeight="1" x14ac:dyDescent="0.25">
      <c r="A197" s="146"/>
      <c r="B197" s="146" t="str">
        <f>'[2]Operating Input'!E63</f>
        <v>W / S   REVENUE   TRANSFER</v>
      </c>
      <c r="C197" s="146"/>
      <c r="D197" s="146"/>
      <c r="E197" s="146"/>
      <c r="F197" s="406">
        <f>'[2]Operating Input'!K63</f>
        <v>0.68200218801498591</v>
      </c>
      <c r="H197" s="407">
        <f>$F197*'3-TOTAL Revenue Requirement'!F205</f>
        <v>0</v>
      </c>
      <c r="I197" s="215"/>
      <c r="J197" s="407">
        <f>$F197*'3-TOTAL Revenue Requirement'!J205</f>
        <v>122930.89438970121</v>
      </c>
      <c r="K197" s="215"/>
      <c r="L197" s="407">
        <f>$F197*'3-TOTAL Revenue Requirement'!L205</f>
        <v>-122930.89438970121</v>
      </c>
      <c r="M197" s="215"/>
    </row>
    <row r="198" spans="1:42" ht="15.75" customHeight="1" x14ac:dyDescent="0.25">
      <c r="A198" s="146"/>
      <c r="B198" s="146"/>
      <c r="C198" s="146"/>
      <c r="D198" s="146"/>
      <c r="E198" s="146"/>
      <c r="F198" s="406"/>
      <c r="G198" s="213"/>
      <c r="H198" s="218"/>
      <c r="I198" s="218"/>
      <c r="J198" s="213"/>
      <c r="K198" s="213"/>
      <c r="L198" s="213"/>
      <c r="M198" s="213"/>
    </row>
    <row r="199" spans="1:42" ht="15.75" customHeight="1" x14ac:dyDescent="0.3">
      <c r="A199" s="144" t="s">
        <v>70</v>
      </c>
      <c r="C199" s="144"/>
      <c r="D199" s="144"/>
      <c r="E199" s="146"/>
      <c r="F199" s="408"/>
      <c r="G199" s="217"/>
      <c r="H199" s="220">
        <f>SUM(H196:H197)</f>
        <v>359415.1530838976</v>
      </c>
      <c r="I199" s="219"/>
      <c r="J199" s="220">
        <f>SUM(J196:J197)</f>
        <v>370197.60767641448</v>
      </c>
      <c r="K199" s="219"/>
      <c r="L199" s="220">
        <f>SUM(L196:L197)</f>
        <v>-370197.60767641448</v>
      </c>
      <c r="M199" s="219"/>
      <c r="P199" s="146"/>
      <c r="Q199" s="5"/>
      <c r="AC199" s="7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</row>
    <row r="200" spans="1:42" ht="15" x14ac:dyDescent="0.25">
      <c r="E200" s="146"/>
    </row>
    <row r="201" spans="1:42" ht="15" x14ac:dyDescent="0.25">
      <c r="E201" s="146"/>
      <c r="F201" s="417" t="s">
        <v>32</v>
      </c>
      <c r="J201" s="372" t="s">
        <v>32</v>
      </c>
    </row>
    <row r="202" spans="1:42" ht="15" x14ac:dyDescent="0.25">
      <c r="E202" s="146"/>
    </row>
    <row r="203" spans="1:42" ht="15" x14ac:dyDescent="0.25">
      <c r="E203" s="146"/>
    </row>
    <row r="204" spans="1:42" ht="15" x14ac:dyDescent="0.25">
      <c r="E204" s="146"/>
    </row>
    <row r="205" spans="1:42" ht="15.6" x14ac:dyDescent="0.3">
      <c r="A205" s="144" t="s">
        <v>0</v>
      </c>
      <c r="C205" s="144" t="str">
        <f>C1</f>
        <v>473-20-1554.WS</v>
      </c>
      <c r="E205" s="146"/>
      <c r="N205" s="424" t="s">
        <v>273</v>
      </c>
    </row>
    <row r="206" spans="1:42" ht="15.6" x14ac:dyDescent="0.3">
      <c r="A206" s="144" t="s">
        <v>1</v>
      </c>
      <c r="B206" s="144"/>
      <c r="C206" s="401">
        <f>C2</f>
        <v>49225</v>
      </c>
      <c r="D206" s="144"/>
      <c r="E206" s="146"/>
      <c r="L206" s="146"/>
      <c r="M206" s="146"/>
      <c r="N206" s="400" t="s">
        <v>22</v>
      </c>
    </row>
    <row r="207" spans="1:42" ht="17.399999999999999" x14ac:dyDescent="0.3">
      <c r="A207" s="144" t="s">
        <v>56</v>
      </c>
      <c r="B207" s="144"/>
      <c r="C207" s="144" t="s">
        <v>49</v>
      </c>
      <c r="D207" s="144"/>
      <c r="E207" s="146"/>
      <c r="L207" s="146"/>
      <c r="M207" s="146"/>
      <c r="N207" s="402"/>
    </row>
    <row r="208" spans="1:42" ht="15.6" x14ac:dyDescent="0.3">
      <c r="A208" s="144" t="s">
        <v>3</v>
      </c>
      <c r="B208" s="144"/>
      <c r="C208" s="145">
        <f>1*C4</f>
        <v>43373</v>
      </c>
      <c r="D208" s="144"/>
      <c r="E208" s="146"/>
    </row>
    <row r="209" spans="1:44" ht="15.6" x14ac:dyDescent="0.3">
      <c r="A209" s="146"/>
      <c r="B209" s="146"/>
      <c r="C209" s="146"/>
      <c r="D209" s="146"/>
      <c r="E209" s="146"/>
      <c r="F209" s="227"/>
      <c r="G209" s="151"/>
      <c r="H209" s="152"/>
      <c r="I209" s="152"/>
      <c r="J209" s="152" t="s">
        <v>51</v>
      </c>
      <c r="K209" s="152"/>
      <c r="L209" s="152"/>
      <c r="M209" s="151"/>
    </row>
    <row r="210" spans="1:44" ht="15.6" x14ac:dyDescent="0.3">
      <c r="A210" s="146"/>
      <c r="B210" s="146"/>
      <c r="C210" s="146"/>
      <c r="D210" s="146"/>
      <c r="E210" s="146"/>
      <c r="F210" s="376"/>
      <c r="G210" s="151"/>
      <c r="H210" s="152"/>
      <c r="I210" s="152"/>
      <c r="J210" s="152" t="s">
        <v>4</v>
      </c>
      <c r="K210" s="152"/>
      <c r="L210" s="151" t="s">
        <v>53</v>
      </c>
      <c r="M210" s="151"/>
    </row>
    <row r="211" spans="1:44" ht="15.6" x14ac:dyDescent="0.3">
      <c r="A211" s="146"/>
      <c r="B211" s="146"/>
      <c r="C211" s="146"/>
      <c r="D211" s="146"/>
      <c r="E211" s="146"/>
      <c r="F211" s="403" t="s">
        <v>96</v>
      </c>
      <c r="G211" s="151"/>
      <c r="H211" s="151" t="s">
        <v>6</v>
      </c>
      <c r="I211" s="152"/>
      <c r="J211" s="152" t="s">
        <v>6</v>
      </c>
      <c r="K211" s="152"/>
      <c r="L211" s="151" t="s">
        <v>8</v>
      </c>
      <c r="M211" s="152"/>
    </row>
    <row r="212" spans="1:44" ht="15.6" x14ac:dyDescent="0.3">
      <c r="A212" s="146"/>
      <c r="B212" s="146"/>
      <c r="C212" s="146"/>
      <c r="D212" s="146"/>
      <c r="E212" s="146"/>
      <c r="F212" s="404" t="s">
        <v>97</v>
      </c>
      <c r="G212" s="151"/>
      <c r="H212" s="154" t="s">
        <v>97</v>
      </c>
      <c r="I212" s="151"/>
      <c r="J212" s="155" t="s">
        <v>97</v>
      </c>
      <c r="K212" s="151"/>
      <c r="L212" s="155" t="s">
        <v>97</v>
      </c>
      <c r="M212" s="151"/>
    </row>
    <row r="213" spans="1:44" ht="15.6" x14ac:dyDescent="0.3">
      <c r="A213" s="146"/>
      <c r="B213" s="146"/>
      <c r="C213" s="146"/>
      <c r="D213" s="146"/>
      <c r="E213" s="146"/>
      <c r="F213" s="375" t="s">
        <v>11</v>
      </c>
      <c r="G213" s="151"/>
      <c r="H213" s="157" t="s">
        <v>12</v>
      </c>
      <c r="I213" s="157"/>
      <c r="J213" s="157" t="s">
        <v>272</v>
      </c>
      <c r="K213" s="157"/>
      <c r="L213" s="157" t="s">
        <v>14</v>
      </c>
      <c r="M213" s="151"/>
    </row>
    <row r="214" spans="1:44" ht="15" x14ac:dyDescent="0.25">
      <c r="A214" s="368"/>
      <c r="B214" s="146"/>
      <c r="C214" s="146"/>
      <c r="D214" s="146"/>
      <c r="E214" s="146"/>
      <c r="F214" s="418"/>
      <c r="G214" s="373"/>
      <c r="H214" s="419"/>
      <c r="I214" s="419"/>
      <c r="J214" s="419"/>
      <c r="K214" s="419"/>
      <c r="L214" s="373"/>
      <c r="M214" s="373"/>
    </row>
    <row r="215" spans="1:44" ht="15.6" x14ac:dyDescent="0.3">
      <c r="A215" s="225" t="s">
        <v>23</v>
      </c>
      <c r="B215" s="146"/>
      <c r="C215" s="146"/>
      <c r="D215" s="146"/>
      <c r="E215" s="153"/>
      <c r="F215" s="376"/>
      <c r="G215" s="146"/>
      <c r="H215" s="146"/>
      <c r="I215" s="146"/>
      <c r="J215" s="146"/>
      <c r="K215" s="146"/>
      <c r="L215" s="146"/>
      <c r="M215" s="146"/>
    </row>
    <row r="216" spans="1:44" ht="15" x14ac:dyDescent="0.25">
      <c r="A216" s="368"/>
      <c r="B216" s="146"/>
      <c r="C216" s="146"/>
      <c r="D216" s="146"/>
      <c r="E216" s="146"/>
      <c r="F216" s="376"/>
      <c r="G216" s="146"/>
      <c r="H216" s="146"/>
      <c r="I216" s="146"/>
      <c r="J216" s="146"/>
      <c r="K216" s="146"/>
      <c r="L216" s="146"/>
      <c r="M216" s="146"/>
    </row>
    <row r="217" spans="1:44" ht="15" x14ac:dyDescent="0.25">
      <c r="A217" s="368"/>
      <c r="B217" s="146"/>
      <c r="C217" s="146"/>
      <c r="D217" s="146"/>
      <c r="E217" s="146"/>
      <c r="F217" s="376"/>
      <c r="G217" s="146"/>
      <c r="H217" s="146"/>
      <c r="I217" s="146"/>
      <c r="J217" s="146"/>
      <c r="K217" s="146"/>
      <c r="L217" s="146"/>
      <c r="M217" s="146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</row>
    <row r="218" spans="1:44" ht="15" x14ac:dyDescent="0.25">
      <c r="A218" s="368" t="s">
        <v>24</v>
      </c>
      <c r="B218" s="146"/>
      <c r="C218" s="146"/>
      <c r="D218" s="146"/>
      <c r="F218" s="406">
        <f>J218/'3-TOTAL Revenue Requirement'!J226</f>
        <v>0.66345707120737996</v>
      </c>
      <c r="G218" s="218"/>
      <c r="H218" s="213">
        <f>+F218*'3-TOTAL Revenue Requirement'!F226</f>
        <v>31784258.650000002</v>
      </c>
      <c r="I218" s="213"/>
      <c r="J218" s="213">
        <f>+H435-H431</f>
        <v>31784258.649999999</v>
      </c>
      <c r="K218" s="213"/>
      <c r="L218" s="213"/>
      <c r="M218" s="213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</row>
    <row r="219" spans="1:44" ht="15" x14ac:dyDescent="0.25">
      <c r="A219" s="368" t="s">
        <v>25</v>
      </c>
      <c r="B219" s="146"/>
      <c r="C219" s="146"/>
      <c r="D219" s="146"/>
      <c r="E219" s="146"/>
      <c r="F219" s="406">
        <f>J219/'3-TOTAL Revenue Requirement'!J227</f>
        <v>0.57823293751374838</v>
      </c>
      <c r="G219" s="218"/>
      <c r="H219" s="213">
        <f>+F219*'3-TOTAL Revenue Requirement'!F227</f>
        <v>-5437367.5393446125</v>
      </c>
      <c r="I219" s="213"/>
      <c r="J219" s="367">
        <f>+J221-J218</f>
        <v>-6148616.7250000015</v>
      </c>
      <c r="K219" s="213"/>
      <c r="L219" s="367"/>
      <c r="M219" s="213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</row>
    <row r="220" spans="1:44" ht="15" x14ac:dyDescent="0.25">
      <c r="A220" s="368"/>
      <c r="B220" s="146"/>
      <c r="C220" s="146"/>
      <c r="D220" s="146"/>
      <c r="E220" s="146"/>
      <c r="F220" s="420"/>
      <c r="G220" s="218"/>
      <c r="H220" s="421"/>
      <c r="I220" s="213"/>
      <c r="J220" s="213"/>
      <c r="K220" s="213"/>
      <c r="L220" s="213"/>
      <c r="M220" s="213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</row>
    <row r="221" spans="1:44" ht="15.6" x14ac:dyDescent="0.3">
      <c r="A221" s="225" t="s">
        <v>26</v>
      </c>
      <c r="B221" s="144"/>
      <c r="C221" s="144"/>
      <c r="D221" s="144"/>
      <c r="E221" s="144"/>
      <c r="F221" s="416"/>
      <c r="G221" s="219"/>
      <c r="H221" s="217">
        <f>+H219+H218</f>
        <v>26346891.11065539</v>
      </c>
      <c r="I221" s="217"/>
      <c r="J221" s="217">
        <f>+'[2]Water Rate Base Input'!$AH$415-'[2]Water Rate Base Input'!$AH$386-'[2]Water Rate Base Input'!$AH$384-'[2]Water Rate Base Input'!$AH$382</f>
        <v>25635641.924999997</v>
      </c>
      <c r="K221" s="217"/>
      <c r="L221" s="217">
        <f>+L218+L219</f>
        <v>0</v>
      </c>
      <c r="M221" s="217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</row>
    <row r="222" spans="1:44" ht="15" x14ac:dyDescent="0.25">
      <c r="A222" s="368"/>
      <c r="B222" s="146"/>
      <c r="C222" s="146"/>
      <c r="D222" s="146"/>
      <c r="E222" s="146"/>
      <c r="F222" s="406"/>
      <c r="G222" s="218"/>
      <c r="H222" s="213"/>
      <c r="I222" s="213"/>
      <c r="J222" s="213"/>
      <c r="K222" s="213"/>
      <c r="L222" s="213"/>
      <c r="M222" s="213"/>
    </row>
    <row r="223" spans="1:44" ht="15" x14ac:dyDescent="0.25">
      <c r="A223" s="368" t="s">
        <v>153</v>
      </c>
      <c r="B223" s="146"/>
      <c r="C223" s="146"/>
      <c r="D223" s="146"/>
      <c r="E223" s="146"/>
      <c r="F223" s="406">
        <f>J223/'3-TOTAL Revenue Requirement'!J231</f>
        <v>0.5</v>
      </c>
      <c r="G223" s="218"/>
      <c r="H223" s="213">
        <f>+F223*'3-TOTAL Revenue Requirement'!F231</f>
        <v>0</v>
      </c>
      <c r="I223" s="213"/>
      <c r="J223" s="213">
        <f>(L431-N431)</f>
        <v>9160127.5249999985</v>
      </c>
      <c r="K223" s="213"/>
      <c r="L223" s="213"/>
      <c r="M223" s="213"/>
    </row>
    <row r="224" spans="1:44" ht="15" x14ac:dyDescent="0.25">
      <c r="A224" s="368" t="s">
        <v>152</v>
      </c>
      <c r="B224" s="146"/>
      <c r="C224" s="146"/>
      <c r="D224" s="146"/>
      <c r="E224" s="146"/>
      <c r="F224" s="406"/>
      <c r="G224" s="218"/>
      <c r="H224" s="213"/>
      <c r="I224" s="213"/>
      <c r="J224" s="213"/>
      <c r="K224" s="213"/>
      <c r="L224" s="213"/>
      <c r="M224" s="213"/>
    </row>
    <row r="225" spans="1:42" ht="15" x14ac:dyDescent="0.25">
      <c r="A225" s="368" t="s">
        <v>88</v>
      </c>
      <c r="B225" s="146"/>
      <c r="C225" s="146"/>
      <c r="D225" s="146"/>
      <c r="E225" s="146"/>
      <c r="F225" s="406">
        <f>J225/'3-TOTAL Revenue Requirement'!J233</f>
        <v>0.58200886841715949</v>
      </c>
      <c r="G225" s="218"/>
      <c r="H225" s="213">
        <f>+F225*'3-TOTAL Revenue Requirement'!F233</f>
        <v>0</v>
      </c>
      <c r="I225" s="213"/>
      <c r="J225" s="213">
        <f>'[2]Water Rate Base Summary Input'!$R$46</f>
        <v>18195125</v>
      </c>
      <c r="K225" s="213"/>
      <c r="L225" s="213"/>
      <c r="M225" s="213"/>
    </row>
    <row r="226" spans="1:42" ht="15" x14ac:dyDescent="0.25">
      <c r="A226" s="422" t="s">
        <v>99</v>
      </c>
      <c r="B226" s="146"/>
      <c r="C226" s="146"/>
      <c r="D226" s="146"/>
      <c r="E226" s="146"/>
      <c r="F226" s="406">
        <v>0</v>
      </c>
      <c r="G226" s="218"/>
      <c r="H226" s="213">
        <f>+F226*'3-TOTAL Revenue Requirement'!F234</f>
        <v>0</v>
      </c>
      <c r="I226" s="213"/>
      <c r="J226" s="213">
        <v>0</v>
      </c>
      <c r="K226" s="213"/>
      <c r="L226" s="213"/>
      <c r="M226" s="213"/>
    </row>
    <row r="227" spans="1:42" ht="15" x14ac:dyDescent="0.25">
      <c r="A227" s="422" t="s">
        <v>98</v>
      </c>
      <c r="B227" s="146"/>
      <c r="C227" s="146"/>
      <c r="D227" s="146"/>
      <c r="E227" s="146"/>
      <c r="F227" s="406">
        <v>0</v>
      </c>
      <c r="G227" s="218"/>
      <c r="H227" s="213">
        <f>+F227*'3-TOTAL Revenue Requirement'!F235</f>
        <v>0</v>
      </c>
      <c r="I227" s="213"/>
      <c r="J227" s="213">
        <v>0</v>
      </c>
      <c r="K227" s="213"/>
      <c r="L227" s="213"/>
      <c r="M227" s="213"/>
    </row>
    <row r="228" spans="1:42" ht="15" x14ac:dyDescent="0.25">
      <c r="A228" s="370" t="s">
        <v>27</v>
      </c>
      <c r="B228" s="146"/>
      <c r="C228" s="146"/>
      <c r="D228" s="146"/>
      <c r="E228" s="146"/>
      <c r="F228" s="406">
        <f>J228/'3-TOTAL Revenue Requirement'!J236</f>
        <v>0.5</v>
      </c>
      <c r="G228" s="218"/>
      <c r="H228" s="213">
        <f>+F228*'3-TOTAL Revenue Requirement'!F236</f>
        <v>0</v>
      </c>
      <c r="I228" s="213"/>
      <c r="J228" s="213">
        <f>+'[2]Water Rate Base Input'!$AH$384</f>
        <v>609524.85333833867</v>
      </c>
      <c r="K228" s="213"/>
      <c r="L228" s="213"/>
      <c r="M228" s="213"/>
    </row>
    <row r="229" spans="1:42" ht="15" x14ac:dyDescent="0.25">
      <c r="A229" s="368" t="s">
        <v>87</v>
      </c>
      <c r="D229" s="146"/>
      <c r="E229" s="146"/>
      <c r="F229" s="406">
        <f>J229/'3-TOTAL Revenue Requirement'!J237</f>
        <v>0.5</v>
      </c>
      <c r="G229" s="218"/>
      <c r="H229" s="213">
        <f>+F229*'3-TOTAL Revenue Requirement'!F237</f>
        <v>0</v>
      </c>
      <c r="I229" s="213"/>
      <c r="J229" s="213">
        <f>+'[2]Water Rate Base Input'!$AH$386</f>
        <v>50000</v>
      </c>
      <c r="K229" s="213"/>
      <c r="L229" s="213"/>
      <c r="M229" s="213"/>
    </row>
    <row r="230" spans="1:42" ht="15" x14ac:dyDescent="0.25">
      <c r="A230" s="368" t="s">
        <v>28</v>
      </c>
      <c r="C230" s="146"/>
      <c r="D230" s="146"/>
      <c r="E230" s="146"/>
      <c r="F230" s="423">
        <v>0.5</v>
      </c>
      <c r="G230" s="218"/>
      <c r="H230" s="213">
        <f>+F230*'3-TOTAL Revenue Requirement'!F238</f>
        <v>0</v>
      </c>
      <c r="I230" s="213"/>
      <c r="J230" s="367">
        <v>0</v>
      </c>
      <c r="K230" s="213"/>
      <c r="L230" s="367">
        <f>F230*'3-TOTAL Revenue Requirement'!N238</f>
        <v>-311117</v>
      </c>
      <c r="M230" s="213"/>
      <c r="Q230" s="5"/>
    </row>
    <row r="231" spans="1:42" ht="15" x14ac:dyDescent="0.25">
      <c r="A231" s="368"/>
      <c r="B231" s="146"/>
      <c r="C231" s="146"/>
      <c r="D231" s="146"/>
      <c r="E231" s="146"/>
      <c r="F231" s="406"/>
      <c r="G231" s="218"/>
      <c r="H231" s="421"/>
      <c r="I231" s="213"/>
      <c r="J231" s="213"/>
      <c r="K231" s="213"/>
      <c r="L231" s="213"/>
      <c r="M231" s="213"/>
      <c r="P231" s="146"/>
      <c r="Q231" s="5"/>
    </row>
    <row r="232" spans="1:42" ht="15.6" x14ac:dyDescent="0.3">
      <c r="A232" s="225" t="s">
        <v>29</v>
      </c>
      <c r="B232" s="144"/>
      <c r="C232" s="144"/>
      <c r="D232" s="144"/>
      <c r="E232" s="144"/>
      <c r="F232" s="416">
        <f>J232/'3-TOTAL Revenue Requirement'!J240</f>
        <v>0.54100981787000924</v>
      </c>
      <c r="G232" s="219"/>
      <c r="H232" s="217">
        <f>SUM(H221:H230)</f>
        <v>26346891.11065539</v>
      </c>
      <c r="I232" s="217"/>
      <c r="J232" s="217">
        <f>SUM(J221:J230)</f>
        <v>53650419.303338334</v>
      </c>
      <c r="K232" s="217"/>
      <c r="L232" s="217">
        <f>SUM(L221:L230)</f>
        <v>-311117</v>
      </c>
      <c r="M232" s="217"/>
      <c r="P232" s="146"/>
      <c r="Q232" s="5"/>
    </row>
    <row r="233" spans="1:42" ht="15" x14ac:dyDescent="0.25">
      <c r="A233" s="368"/>
      <c r="B233" s="146"/>
      <c r="C233" s="146"/>
      <c r="D233" s="146"/>
      <c r="E233" s="146"/>
      <c r="F233" s="376"/>
      <c r="G233" s="369"/>
      <c r="H233" s="369"/>
      <c r="I233" s="369"/>
      <c r="J233" s="369"/>
      <c r="K233" s="369"/>
      <c r="L233" s="369"/>
      <c r="M233" s="369"/>
      <c r="P233" s="146"/>
      <c r="Q233" s="5"/>
    </row>
    <row r="234" spans="1:42" ht="15" x14ac:dyDescent="0.25">
      <c r="A234" s="368"/>
      <c r="B234" s="146"/>
      <c r="C234" s="146"/>
      <c r="D234" s="146"/>
      <c r="E234" s="146"/>
      <c r="F234" s="376"/>
      <c r="G234" s="146"/>
      <c r="H234" s="146"/>
      <c r="I234" s="146"/>
      <c r="J234" s="146"/>
      <c r="K234" s="146"/>
      <c r="L234" s="146"/>
      <c r="M234" s="146"/>
      <c r="P234" s="146"/>
      <c r="Q234" s="5"/>
    </row>
    <row r="235" spans="1:42" s="112" customFormat="1" ht="15.6" x14ac:dyDescent="0.3">
      <c r="A235" s="225" t="s">
        <v>30</v>
      </c>
      <c r="B235" s="144"/>
      <c r="C235" s="144"/>
      <c r="D235" s="144"/>
      <c r="E235" s="153"/>
      <c r="F235" s="226"/>
      <c r="G235" s="227"/>
      <c r="H235" s="226">
        <f>'[2]Test Year 1C'!$F$35</f>
        <v>8.7892761426399693E-2</v>
      </c>
      <c r="I235" s="227"/>
      <c r="J235" s="226">
        <f>'[2]Test Year 1C'!$F$35</f>
        <v>8.7892761426399693E-2</v>
      </c>
      <c r="K235" s="227"/>
      <c r="L235" s="227"/>
      <c r="M235" s="227"/>
      <c r="N235" s="107"/>
      <c r="O235" s="107"/>
      <c r="P235" s="146"/>
      <c r="Q235" s="111"/>
    </row>
    <row r="236" spans="1:42" ht="15" x14ac:dyDescent="0.25">
      <c r="A236" s="370"/>
      <c r="B236" s="146"/>
      <c r="C236" s="146"/>
      <c r="D236" s="146"/>
      <c r="E236" s="146"/>
      <c r="F236" s="376"/>
      <c r="G236" s="146"/>
      <c r="H236" s="146"/>
      <c r="I236" s="146"/>
      <c r="J236" s="146"/>
      <c r="K236" s="146"/>
      <c r="L236" s="146"/>
      <c r="M236" s="146"/>
      <c r="P236" s="146"/>
      <c r="Q236" s="5"/>
    </row>
    <row r="237" spans="1:42" ht="15" x14ac:dyDescent="0.25">
      <c r="A237" s="370"/>
      <c r="B237" s="146"/>
      <c r="C237" s="146"/>
      <c r="D237" s="146"/>
      <c r="E237" s="146"/>
      <c r="F237" s="376"/>
      <c r="G237" s="146"/>
      <c r="H237" s="146"/>
      <c r="I237" s="146"/>
      <c r="J237" s="146"/>
      <c r="K237" s="146"/>
      <c r="L237" s="146"/>
      <c r="M237" s="146"/>
      <c r="P237" s="146"/>
      <c r="Q237" s="5"/>
    </row>
    <row r="238" spans="1:42" ht="15.6" x14ac:dyDescent="0.3">
      <c r="A238" s="371" t="s">
        <v>31</v>
      </c>
      <c r="B238" s="144"/>
      <c r="C238" s="144"/>
      <c r="D238" s="144"/>
      <c r="E238" s="144"/>
      <c r="F238" s="416"/>
      <c r="G238" s="219"/>
      <c r="H238" s="217">
        <f>ROUND(+H232*H235,4)</f>
        <v>2315701.0147000002</v>
      </c>
      <c r="I238" s="219"/>
      <c r="J238" s="217">
        <f>ROUND(+J232*J235,4)</f>
        <v>4715483.5043000001</v>
      </c>
      <c r="K238" s="219"/>
      <c r="L238" s="217"/>
      <c r="M238" s="219"/>
      <c r="P238" s="215"/>
      <c r="Q238" s="51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</row>
    <row r="239" spans="1:42" ht="15.6" x14ac:dyDescent="0.3">
      <c r="A239" s="371"/>
      <c r="B239" s="144"/>
      <c r="C239" s="144"/>
      <c r="D239" s="144"/>
      <c r="E239" s="144"/>
      <c r="F239" s="416"/>
      <c r="G239" s="219"/>
      <c r="H239" s="217"/>
      <c r="I239" s="219"/>
      <c r="J239" s="217"/>
      <c r="K239" s="219"/>
      <c r="L239" s="217"/>
      <c r="M239" s="219"/>
      <c r="P239" s="215"/>
      <c r="Q239" s="51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</row>
    <row r="244" spans="1:42" ht="15.6" x14ac:dyDescent="0.3">
      <c r="A244" s="144" t="s">
        <v>0</v>
      </c>
      <c r="C244" s="144" t="str">
        <f>C1</f>
        <v>473-20-1554.WS</v>
      </c>
      <c r="N244" s="424" t="s">
        <v>273</v>
      </c>
      <c r="Q244" s="51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</row>
    <row r="245" spans="1:42" ht="15.6" x14ac:dyDescent="0.3">
      <c r="A245" s="144" t="s">
        <v>1</v>
      </c>
      <c r="B245" s="144"/>
      <c r="C245" s="401">
        <f>C2</f>
        <v>49225</v>
      </c>
      <c r="D245" s="144"/>
      <c r="L245" s="146"/>
      <c r="M245" s="146"/>
      <c r="N245" s="400" t="s">
        <v>46</v>
      </c>
      <c r="Q245" s="51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</row>
    <row r="246" spans="1:42" ht="15.6" x14ac:dyDescent="0.3">
      <c r="A246" s="144" t="s">
        <v>56</v>
      </c>
      <c r="B246" s="144"/>
      <c r="C246" s="144" t="s">
        <v>49</v>
      </c>
      <c r="D246" s="144"/>
      <c r="L246" s="146"/>
      <c r="M246" s="146"/>
      <c r="N246" s="424"/>
      <c r="Q246" s="51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</row>
    <row r="247" spans="1:42" ht="15.6" x14ac:dyDescent="0.3">
      <c r="A247" s="144" t="s">
        <v>3</v>
      </c>
      <c r="B247" s="144"/>
      <c r="C247" s="145">
        <f>1*C4</f>
        <v>43373</v>
      </c>
      <c r="D247" s="144"/>
      <c r="Q247" s="51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</row>
    <row r="248" spans="1:42" ht="15.6" x14ac:dyDescent="0.3">
      <c r="A248" s="146"/>
      <c r="B248" s="146"/>
      <c r="C248" s="146"/>
      <c r="D248" s="146"/>
      <c r="E248" s="146"/>
      <c r="F248" s="227"/>
      <c r="G248" s="151"/>
      <c r="H248" s="152"/>
      <c r="I248" s="152"/>
      <c r="J248" s="152" t="s">
        <v>51</v>
      </c>
      <c r="K248" s="152"/>
      <c r="M248" s="151"/>
      <c r="Q248" s="51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</row>
    <row r="249" spans="1:42" ht="15.6" x14ac:dyDescent="0.3">
      <c r="A249" s="146"/>
      <c r="B249" s="146"/>
      <c r="C249" s="146"/>
      <c r="D249" s="146"/>
      <c r="E249" s="146"/>
      <c r="F249" s="376"/>
      <c r="G249" s="151"/>
      <c r="H249" s="152"/>
      <c r="I249" s="152"/>
      <c r="J249" s="152" t="s">
        <v>4</v>
      </c>
      <c r="K249" s="152"/>
      <c r="M249" s="151"/>
      <c r="Q249" s="51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</row>
    <row r="250" spans="1:42" ht="15.6" x14ac:dyDescent="0.3">
      <c r="A250" s="146"/>
      <c r="B250" s="146"/>
      <c r="C250" s="146"/>
      <c r="D250" s="146"/>
      <c r="E250" s="153"/>
      <c r="F250" s="403" t="s">
        <v>96</v>
      </c>
      <c r="G250" s="151"/>
      <c r="H250" s="151" t="s">
        <v>6</v>
      </c>
      <c r="I250" s="152"/>
      <c r="J250" s="152" t="s">
        <v>6</v>
      </c>
      <c r="K250" s="152"/>
      <c r="M250" s="152"/>
      <c r="Q250" s="51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</row>
    <row r="251" spans="1:42" ht="15.6" x14ac:dyDescent="0.3">
      <c r="A251" s="146"/>
      <c r="B251" s="146"/>
      <c r="C251" s="146"/>
      <c r="D251" s="146"/>
      <c r="E251" s="146"/>
      <c r="F251" s="404" t="s">
        <v>97</v>
      </c>
      <c r="G251" s="151"/>
      <c r="H251" s="154" t="s">
        <v>97</v>
      </c>
      <c r="I251" s="151"/>
      <c r="J251" s="155" t="s">
        <v>97</v>
      </c>
      <c r="K251" s="151"/>
      <c r="M251" s="151"/>
      <c r="Q251" s="51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</row>
    <row r="252" spans="1:42" ht="15.6" x14ac:dyDescent="0.3">
      <c r="A252" s="146"/>
      <c r="B252" s="146"/>
      <c r="C252" s="146"/>
      <c r="D252" s="146"/>
      <c r="E252" s="146"/>
      <c r="F252" s="375" t="s">
        <v>11</v>
      </c>
      <c r="G252" s="151"/>
      <c r="H252" s="157" t="s">
        <v>12</v>
      </c>
      <c r="I252" s="157"/>
      <c r="J252" s="157" t="s">
        <v>272</v>
      </c>
      <c r="K252" s="157"/>
      <c r="M252" s="151"/>
      <c r="Q252" s="51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</row>
    <row r="253" spans="1:42" ht="15.6" x14ac:dyDescent="0.3">
      <c r="A253" s="146"/>
      <c r="B253" s="146"/>
      <c r="C253" s="146"/>
      <c r="D253" s="400"/>
      <c r="E253" s="146"/>
      <c r="F253" s="403"/>
      <c r="G253" s="151"/>
      <c r="H253" s="157"/>
      <c r="I253" s="157"/>
      <c r="J253" s="157"/>
      <c r="K253" s="157"/>
      <c r="M253" s="151"/>
      <c r="Q253" s="51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</row>
    <row r="254" spans="1:42" ht="15.6" x14ac:dyDescent="0.3">
      <c r="A254" s="144" t="s">
        <v>38</v>
      </c>
      <c r="C254" s="146"/>
      <c r="D254" s="146"/>
      <c r="E254" s="146"/>
      <c r="F254" s="403"/>
      <c r="G254" s="151"/>
      <c r="H254" s="157"/>
      <c r="I254" s="157"/>
      <c r="J254" s="157"/>
      <c r="K254" s="157"/>
      <c r="M254" s="151"/>
      <c r="Q254" s="51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</row>
    <row r="255" spans="1:42" ht="15.6" x14ac:dyDescent="0.3">
      <c r="A255" s="146"/>
      <c r="B255" s="144" t="s">
        <v>76</v>
      </c>
      <c r="D255" s="144"/>
      <c r="E255" s="144"/>
      <c r="F255" s="425">
        <f>J255/'3-TOTAL Revenue Requirement'!J456</f>
        <v>0.46985040978779474</v>
      </c>
      <c r="G255" s="373"/>
      <c r="H255" s="233">
        <f>F255*'3-TOTAL Revenue Requirement'!F456</f>
        <v>593630.64903577487</v>
      </c>
      <c r="I255" s="419"/>
      <c r="J255" s="233">
        <f>N435-SUM(N409:N431)</f>
        <v>578233.04500000016</v>
      </c>
      <c r="K255" s="419"/>
      <c r="M255" s="373"/>
      <c r="Q255" s="51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</row>
    <row r="256" spans="1:42" ht="15.6" x14ac:dyDescent="0.3">
      <c r="A256" s="146"/>
      <c r="B256" s="225" t="s">
        <v>155</v>
      </c>
      <c r="D256" s="144"/>
      <c r="E256" s="144"/>
      <c r="F256" s="425">
        <f>J256/'3-TOTAL Revenue Requirement'!J457</f>
        <v>0.5</v>
      </c>
      <c r="G256" s="373"/>
      <c r="H256" s="233">
        <f>F256*'3-TOTAL Revenue Requirement'!F457</f>
        <v>0</v>
      </c>
      <c r="I256" s="419"/>
      <c r="J256" s="233">
        <f>N431</f>
        <v>241055.98749999999</v>
      </c>
      <c r="K256" s="419"/>
      <c r="M256" s="373"/>
      <c r="Q256" s="51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</row>
    <row r="257" spans="1:42" ht="15.6" x14ac:dyDescent="0.3">
      <c r="A257" s="146"/>
      <c r="B257" s="225" t="s">
        <v>156</v>
      </c>
      <c r="D257" s="144"/>
      <c r="E257" s="144"/>
      <c r="F257" s="425">
        <f>J257/'3-TOTAL Revenue Requirement'!J458</f>
        <v>0.84193826777688063</v>
      </c>
      <c r="G257" s="373"/>
      <c r="H257" s="233">
        <f>F257*'3-TOTAL Revenue Requirement'!F458</f>
        <v>0</v>
      </c>
      <c r="I257" s="419"/>
      <c r="J257" s="426">
        <f>SUM(N409:N430)</f>
        <v>243534.65999999997</v>
      </c>
      <c r="K257" s="419"/>
      <c r="M257" s="373"/>
      <c r="Q257" s="51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</row>
    <row r="258" spans="1:42" ht="15.6" x14ac:dyDescent="0.3">
      <c r="A258" s="146"/>
      <c r="B258" s="144" t="s">
        <v>89</v>
      </c>
      <c r="D258" s="144"/>
      <c r="E258" s="144"/>
      <c r="F258" s="425">
        <f>J258/'3-TOTAL Revenue Requirement'!J459</f>
        <v>0.58122411412793373</v>
      </c>
      <c r="G258" s="373"/>
      <c r="H258" s="233">
        <f>F258*'3-TOTAL Revenue Requirement'!F459</f>
        <v>0</v>
      </c>
      <c r="I258" s="419"/>
      <c r="J258" s="427">
        <f>+'[2]Water Rate Base Summary Input'!$G$43</f>
        <v>473625</v>
      </c>
      <c r="K258" s="419"/>
      <c r="M258" s="373"/>
      <c r="Q258" s="51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</row>
    <row r="259" spans="1:42" x14ac:dyDescent="0.25">
      <c r="F259" s="428"/>
      <c r="H259" s="429"/>
    </row>
    <row r="260" spans="1:42" ht="15.6" x14ac:dyDescent="0.3">
      <c r="A260" s="146"/>
      <c r="B260" s="144" t="s">
        <v>90</v>
      </c>
      <c r="C260" s="144"/>
      <c r="D260" s="144"/>
      <c r="E260" s="144"/>
      <c r="F260" s="430"/>
      <c r="G260" s="151"/>
      <c r="H260" s="431">
        <f t="shared" ref="H260:M260" si="0">SUM(H255:H258)</f>
        <v>593630.64903577487</v>
      </c>
      <c r="I260" s="431">
        <f t="shared" si="0"/>
        <v>0</v>
      </c>
      <c r="J260" s="431">
        <f t="shared" si="0"/>
        <v>1536448.6925000001</v>
      </c>
      <c r="K260" s="431">
        <f t="shared" si="0"/>
        <v>0</v>
      </c>
      <c r="M260" s="431">
        <f t="shared" si="0"/>
        <v>0</v>
      </c>
      <c r="Q260" s="51" t="b">
        <f>'[2]Total Inside Outside Summary'!$I$34=J260</f>
        <v>0</v>
      </c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</row>
    <row r="261" spans="1:42" ht="15" x14ac:dyDescent="0.25">
      <c r="B261" s="260"/>
      <c r="C261" s="260"/>
      <c r="D261" s="260"/>
      <c r="E261" s="260"/>
      <c r="F261" s="411"/>
      <c r="G261" s="365"/>
      <c r="H261" s="432"/>
      <c r="I261" s="365"/>
      <c r="J261" s="432"/>
      <c r="K261" s="365"/>
      <c r="M261" s="365"/>
      <c r="Q261" s="51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</row>
    <row r="262" spans="1:42" ht="15" x14ac:dyDescent="0.25">
      <c r="B262" s="260"/>
      <c r="C262" s="260"/>
      <c r="D262" s="260"/>
      <c r="E262" s="260"/>
      <c r="F262" s="411"/>
      <c r="G262" s="365"/>
      <c r="H262" s="432"/>
      <c r="I262" s="365"/>
      <c r="J262" s="432"/>
      <c r="K262" s="365"/>
      <c r="M262" s="365"/>
      <c r="Q262" s="51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</row>
    <row r="263" spans="1:42" ht="15.6" x14ac:dyDescent="0.3">
      <c r="B263" s="260"/>
      <c r="C263" s="413"/>
      <c r="D263" s="413"/>
      <c r="E263" s="413"/>
      <c r="F263" s="409"/>
      <c r="G263" s="433"/>
      <c r="H263" s="410"/>
      <c r="I263" s="433"/>
      <c r="J263" s="410"/>
      <c r="K263" s="433"/>
      <c r="M263" s="433"/>
      <c r="Q263" s="51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</row>
    <row r="264" spans="1:42" ht="15" x14ac:dyDescent="0.25">
      <c r="B264" s="146"/>
      <c r="C264" s="146"/>
      <c r="D264" s="146"/>
      <c r="E264" s="146"/>
      <c r="F264" s="406"/>
      <c r="G264" s="218"/>
      <c r="H264" s="218"/>
      <c r="I264" s="218"/>
      <c r="J264" s="218"/>
      <c r="K264" s="218"/>
      <c r="L264" s="218"/>
      <c r="M264" s="218"/>
      <c r="N264" s="218"/>
      <c r="O264" s="218"/>
      <c r="Q264" s="51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</row>
    <row r="265" spans="1:42" ht="15" x14ac:dyDescent="0.25">
      <c r="B265" s="146"/>
      <c r="C265" s="146"/>
      <c r="D265" s="146"/>
      <c r="E265" s="146"/>
      <c r="F265" s="376"/>
      <c r="G265" s="146"/>
      <c r="H265" s="146"/>
      <c r="I265" s="146"/>
      <c r="J265" s="146"/>
      <c r="K265" s="146"/>
      <c r="L265" s="146"/>
      <c r="M265" s="146"/>
      <c r="N265" s="146"/>
      <c r="O265" s="146"/>
      <c r="Q265" s="51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</row>
    <row r="266" spans="1:42" ht="15.6" x14ac:dyDescent="0.3">
      <c r="A266" s="144" t="s">
        <v>0</v>
      </c>
      <c r="C266" s="144" t="str">
        <f>$C$1</f>
        <v>473-20-1554.WS</v>
      </c>
      <c r="N266" s="424" t="s">
        <v>273</v>
      </c>
    </row>
    <row r="267" spans="1:42" ht="15.6" x14ac:dyDescent="0.3">
      <c r="A267" s="144" t="s">
        <v>1</v>
      </c>
      <c r="B267" s="144"/>
      <c r="C267" s="401">
        <f>$C$2</f>
        <v>49225</v>
      </c>
      <c r="D267" s="144"/>
      <c r="L267" s="146"/>
      <c r="M267" s="146"/>
      <c r="N267" s="400" t="s">
        <v>76</v>
      </c>
    </row>
    <row r="268" spans="1:42" ht="17.399999999999999" x14ac:dyDescent="0.3">
      <c r="A268" s="144" t="s">
        <v>56</v>
      </c>
      <c r="B268" s="144"/>
      <c r="C268" s="144" t="s">
        <v>49</v>
      </c>
      <c r="D268" s="144"/>
      <c r="L268" s="146"/>
      <c r="M268" s="146"/>
      <c r="N268" s="402"/>
    </row>
    <row r="269" spans="1:42" ht="15.6" x14ac:dyDescent="0.3">
      <c r="A269" s="144" t="s">
        <v>3</v>
      </c>
      <c r="B269" s="144"/>
      <c r="C269" s="145">
        <f>1*$C$4</f>
        <v>43373</v>
      </c>
      <c r="D269" s="144"/>
    </row>
    <row r="270" spans="1:42" ht="15.6" x14ac:dyDescent="0.3">
      <c r="A270" s="146"/>
      <c r="B270" s="146"/>
      <c r="C270" s="146"/>
      <c r="F270" s="376"/>
      <c r="G270" s="146"/>
      <c r="J270" s="400" t="s">
        <v>97</v>
      </c>
      <c r="K270" s="151"/>
      <c r="L270" s="400" t="s">
        <v>97</v>
      </c>
      <c r="M270" s="152"/>
      <c r="N270" s="151"/>
    </row>
    <row r="271" spans="1:42" ht="15.6" x14ac:dyDescent="0.3">
      <c r="A271" s="146"/>
      <c r="B271" s="146"/>
      <c r="C271" s="146"/>
      <c r="F271" s="376"/>
      <c r="G271" s="146"/>
      <c r="H271" s="400" t="s">
        <v>97</v>
      </c>
      <c r="I271" s="151"/>
      <c r="J271" s="152" t="s">
        <v>79</v>
      </c>
      <c r="L271" s="152" t="s">
        <v>82</v>
      </c>
      <c r="M271" s="152"/>
      <c r="N271" s="400" t="s">
        <v>97</v>
      </c>
    </row>
    <row r="272" spans="1:42" ht="15.6" x14ac:dyDescent="0.3">
      <c r="A272" s="146"/>
      <c r="B272" s="146"/>
      <c r="C272" s="146"/>
      <c r="F272" s="403" t="s">
        <v>96</v>
      </c>
      <c r="G272" s="146"/>
      <c r="H272" s="151" t="s">
        <v>77</v>
      </c>
      <c r="I272" s="151"/>
      <c r="J272" s="152" t="s">
        <v>81</v>
      </c>
      <c r="L272" s="152" t="s">
        <v>83</v>
      </c>
      <c r="M272" s="152"/>
      <c r="N272" s="152" t="s">
        <v>80</v>
      </c>
    </row>
    <row r="273" spans="1:44" ht="15.6" x14ac:dyDescent="0.3">
      <c r="A273" s="146"/>
      <c r="B273" s="146"/>
      <c r="C273" s="146"/>
      <c r="F273" s="404" t="s">
        <v>97</v>
      </c>
      <c r="G273" s="146"/>
      <c r="H273" s="154" t="s">
        <v>78</v>
      </c>
      <c r="I273" s="151"/>
      <c r="J273" s="434">
        <f>+C269</f>
        <v>43373</v>
      </c>
      <c r="L273" s="434">
        <f>+J273</f>
        <v>43373</v>
      </c>
      <c r="M273" s="151"/>
      <c r="N273" s="156" t="s">
        <v>42</v>
      </c>
    </row>
    <row r="274" spans="1:44" ht="15.6" x14ac:dyDescent="0.3">
      <c r="A274" s="146"/>
      <c r="B274" s="146"/>
      <c r="C274" s="146"/>
      <c r="F274" s="375" t="s">
        <v>11</v>
      </c>
      <c r="G274" s="151"/>
      <c r="H274" s="157" t="s">
        <v>12</v>
      </c>
      <c r="I274" s="157"/>
      <c r="J274" s="157" t="s">
        <v>272</v>
      </c>
      <c r="K274" s="157"/>
      <c r="L274" s="157" t="s">
        <v>14</v>
      </c>
      <c r="M274" s="157"/>
      <c r="N274" s="158" t="s">
        <v>43</v>
      </c>
    </row>
    <row r="275" spans="1:44" ht="15" x14ac:dyDescent="0.25">
      <c r="A275" s="368"/>
      <c r="B275" s="146"/>
      <c r="C275" s="146"/>
      <c r="D275" s="146"/>
      <c r="E275" s="146"/>
      <c r="F275" s="418"/>
      <c r="G275" s="373"/>
      <c r="H275" s="419"/>
      <c r="J275" s="419"/>
      <c r="K275" s="419"/>
      <c r="L275" s="373"/>
      <c r="M275" s="373"/>
      <c r="N275" s="221"/>
    </row>
    <row r="276" spans="1:44" ht="15.6" x14ac:dyDescent="0.3">
      <c r="A276" s="225" t="s">
        <v>76</v>
      </c>
      <c r="B276" s="146"/>
      <c r="C276" s="146"/>
      <c r="D276" s="146"/>
      <c r="E276" s="153"/>
      <c r="F276" s="376"/>
      <c r="G276" s="146"/>
      <c r="H276" s="146"/>
      <c r="J276" s="146"/>
      <c r="K276" s="146"/>
      <c r="L276" s="146"/>
      <c r="M276" s="146"/>
      <c r="N276" s="221"/>
    </row>
    <row r="277" spans="1:44" ht="15" x14ac:dyDescent="0.25">
      <c r="A277" s="368"/>
      <c r="B277" s="146"/>
      <c r="C277" s="146"/>
      <c r="D277" s="146"/>
      <c r="E277" s="146"/>
      <c r="F277" s="376"/>
      <c r="G277" s="146"/>
      <c r="H277" s="146"/>
      <c r="J277" s="146"/>
      <c r="K277" s="146"/>
      <c r="L277" s="146"/>
      <c r="M277" s="146"/>
      <c r="N277" s="221"/>
    </row>
    <row r="278" spans="1:44" ht="15.6" x14ac:dyDescent="0.3">
      <c r="A278" s="368"/>
      <c r="B278" s="144" t="str">
        <f>+'[2]Water Rate Base Input'!$C$19</f>
        <v>Asset A/C#: 101 - CAPITAL OUTLAY - W/S</v>
      </c>
      <c r="C278" s="146"/>
      <c r="D278" s="146"/>
      <c r="E278" s="146"/>
      <c r="F278" s="376"/>
      <c r="G278" s="146"/>
      <c r="H278" s="146"/>
      <c r="J278" s="146"/>
      <c r="K278" s="146"/>
      <c r="L278" s="146"/>
      <c r="M278" s="146"/>
      <c r="N278" s="221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</row>
    <row r="279" spans="1:44" ht="15" x14ac:dyDescent="0.25">
      <c r="A279" s="368"/>
      <c r="B279" s="290" t="str">
        <f>+'[2]Water Rate Base Input'!C20</f>
        <v>13  WATER &amp; SEWER ADDITIONS</v>
      </c>
      <c r="C279" s="146"/>
      <c r="D279" s="146"/>
      <c r="F279" s="435">
        <f>'[2]Water Rate Base Input'!O20</f>
        <v>0.5</v>
      </c>
      <c r="H279" s="213">
        <f>$F279*'3-TOTAL Revenue Requirement'!F265</f>
        <v>12422.5</v>
      </c>
      <c r="I279" s="218"/>
      <c r="J279" s="213">
        <f>$F279*'3-TOTAL Revenue Requirement'!H265</f>
        <v>10559.210000000001</v>
      </c>
      <c r="L279" s="213">
        <f>$F279*'3-TOTAL Revenue Requirement'!J265</f>
        <v>1863.2899999999991</v>
      </c>
      <c r="M279" s="213"/>
      <c r="N279" s="213">
        <f>$F279*'3-TOTAL Revenue Requirement'!L265</f>
        <v>310.565</v>
      </c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</row>
    <row r="280" spans="1:44" ht="15" x14ac:dyDescent="0.25">
      <c r="A280" s="368"/>
      <c r="B280" s="290" t="str">
        <f>+'[2]Water Rate Base Input'!C21</f>
        <v>14  WATER &amp; SEWER ADDITIONS</v>
      </c>
      <c r="C280" s="146"/>
      <c r="D280" s="146"/>
      <c r="F280" s="435">
        <f>'[2]Water Rate Base Input'!O21</f>
        <v>0.5</v>
      </c>
      <c r="H280" s="213">
        <f>$F280*'3-TOTAL Revenue Requirement'!F266</f>
        <v>12763.5</v>
      </c>
      <c r="I280" s="218"/>
      <c r="J280" s="213">
        <f>$F280*'3-TOTAL Revenue Requirement'!H266</f>
        <v>10529.955</v>
      </c>
      <c r="L280" s="213">
        <f>$F280*'3-TOTAL Revenue Requirement'!J266</f>
        <v>2233.5450000000001</v>
      </c>
      <c r="M280" s="213"/>
      <c r="N280" s="213">
        <f>$F280*'3-TOTAL Revenue Requirement'!L266</f>
        <v>319.08499999999998</v>
      </c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</row>
    <row r="281" spans="1:44" ht="15" x14ac:dyDescent="0.25">
      <c r="A281" s="368"/>
      <c r="B281" s="290" t="str">
        <f>+'[2]Water Rate Base Input'!C22</f>
        <v>15  WATER WELL STAND PIPE</v>
      </c>
      <c r="C281" s="146"/>
      <c r="D281" s="146"/>
      <c r="F281" s="435">
        <f>'[2]Water Rate Base Input'!O22</f>
        <v>1</v>
      </c>
      <c r="H281" s="213">
        <f>$F281*'3-TOTAL Revenue Requirement'!F267</f>
        <v>467999.62</v>
      </c>
      <c r="I281" s="218"/>
      <c r="J281" s="213">
        <f>$F281*'3-TOTAL Revenue Requirement'!H267</f>
        <v>362699.69</v>
      </c>
      <c r="L281" s="213">
        <f>$F281*'3-TOTAL Revenue Requirement'!J267</f>
        <v>105299.93</v>
      </c>
      <c r="M281" s="213"/>
      <c r="N281" s="213">
        <f>$F281*'3-TOTAL Revenue Requirement'!L267</f>
        <v>11699.99</v>
      </c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</row>
    <row r="282" spans="1:44" ht="15.6" x14ac:dyDescent="0.3">
      <c r="A282" s="225"/>
      <c r="B282" s="290" t="str">
        <f>+'[2]Water Rate Base Input'!C23</f>
        <v>16  PUMP STATION &amp; PRESSURE T</v>
      </c>
      <c r="C282" s="146"/>
      <c r="D282" s="146"/>
      <c r="F282" s="435">
        <f>'[2]Water Rate Base Input'!O23</f>
        <v>1</v>
      </c>
      <c r="H282" s="213">
        <f>$F282*'3-TOTAL Revenue Requirement'!F268</f>
        <v>86284.43</v>
      </c>
      <c r="I282" s="218"/>
      <c r="J282" s="213">
        <f>$F282*'3-TOTAL Revenue Requirement'!H268</f>
        <v>46377.87</v>
      </c>
      <c r="L282" s="213">
        <f>$F282*'3-TOTAL Revenue Requirement'!J268</f>
        <v>39906.55999999999</v>
      </c>
      <c r="M282" s="213"/>
      <c r="N282" s="213">
        <f>$F282*'3-TOTAL Revenue Requirement'!L268</f>
        <v>2157.11</v>
      </c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</row>
    <row r="283" spans="1:44" ht="15.6" x14ac:dyDescent="0.3">
      <c r="A283" s="225"/>
      <c r="B283" s="290" t="str">
        <f>+'[2]Water Rate Base Input'!C24</f>
        <v>34  WATER TOWER</v>
      </c>
      <c r="C283" s="146"/>
      <c r="D283" s="146"/>
      <c r="F283" s="435">
        <f>'[2]Water Rate Base Input'!O24</f>
        <v>1</v>
      </c>
      <c r="H283" s="213">
        <f>$F283*'3-TOTAL Revenue Requirement'!F269</f>
        <v>540703.68000000005</v>
      </c>
      <c r="I283" s="218"/>
      <c r="J283" s="213">
        <f>$F283*'3-TOTAL Revenue Requirement'!H269</f>
        <v>245569.55</v>
      </c>
      <c r="L283" s="213">
        <f>$F283*'3-TOTAL Revenue Requirement'!J269</f>
        <v>295134.13000000006</v>
      </c>
      <c r="M283" s="213"/>
      <c r="N283" s="213">
        <f>$F283*'3-TOTAL Revenue Requirement'!L269</f>
        <v>13517.59</v>
      </c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</row>
    <row r="284" spans="1:44" ht="15.6" x14ac:dyDescent="0.3">
      <c r="A284" s="225"/>
      <c r="B284" s="290" t="str">
        <f>+'[2]Water Rate Base Input'!C25</f>
        <v>MORGAN LAKE STANDPIPE - WATER TOWER</v>
      </c>
      <c r="C284" s="146"/>
      <c r="D284" s="146"/>
      <c r="F284" s="435">
        <f>'[2]Water Rate Base Input'!O25</f>
        <v>1</v>
      </c>
      <c r="H284" s="213">
        <f>$F284*'3-TOTAL Revenue Requirement'!F270</f>
        <v>74745.27</v>
      </c>
      <c r="I284" s="218"/>
      <c r="J284" s="213">
        <f>$F284*'3-TOTAL Revenue Requirement'!H270</f>
        <v>74745.27</v>
      </c>
      <c r="L284" s="213">
        <f>$F284*'3-TOTAL Revenue Requirement'!J270</f>
        <v>0</v>
      </c>
      <c r="M284" s="213"/>
      <c r="N284" s="213">
        <f>$F284*'3-TOTAL Revenue Requirement'!L270</f>
        <v>0</v>
      </c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</row>
    <row r="285" spans="1:44" ht="15.6" x14ac:dyDescent="0.3">
      <c r="A285" s="225"/>
      <c r="B285" s="290" t="str">
        <f>+'[2]Water Rate Base Input'!C26</f>
        <v>Preston Road Utility Relocation</v>
      </c>
      <c r="C285" s="146"/>
      <c r="D285" s="146"/>
      <c r="F285" s="435">
        <f>'[2]Water Rate Base Input'!O26</f>
        <v>0.5</v>
      </c>
      <c r="H285" s="213">
        <f>$F285*'3-TOTAL Revenue Requirement'!F271</f>
        <v>40505.245000000003</v>
      </c>
      <c r="I285" s="218"/>
      <c r="J285" s="213">
        <f>$F285*'3-TOTAL Revenue Requirement'!H271</f>
        <v>4134.9049999999997</v>
      </c>
      <c r="L285" s="213">
        <f>$F285*'3-TOTAL Revenue Requirement'!J271</f>
        <v>36370.340000000004</v>
      </c>
      <c r="M285" s="213"/>
      <c r="N285" s="213">
        <f>$F285*'3-TOTAL Revenue Requirement'!L271</f>
        <v>1012.63</v>
      </c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</row>
    <row r="286" spans="1:44" ht="15.6" x14ac:dyDescent="0.3">
      <c r="A286" s="225"/>
      <c r="B286" s="290" t="str">
        <f>+'[2]Water Rate Base Input'!C27</f>
        <v>Drainage Master Plan</v>
      </c>
      <c r="C286" s="146"/>
      <c r="D286" s="146"/>
      <c r="F286" s="435">
        <f>'[2]Water Rate Base Input'!O27</f>
        <v>0</v>
      </c>
      <c r="H286" s="213">
        <f>$F286*'3-TOTAL Revenue Requirement'!F272</f>
        <v>0</v>
      </c>
      <c r="I286" s="218"/>
      <c r="J286" s="213">
        <f>$F286*'3-TOTAL Revenue Requirement'!H272</f>
        <v>0</v>
      </c>
      <c r="L286" s="213">
        <f>$F286*'3-TOTAL Revenue Requirement'!J272</f>
        <v>0</v>
      </c>
      <c r="M286" s="213"/>
      <c r="N286" s="213">
        <f>$F286*'3-TOTAL Revenue Requirement'!L272</f>
        <v>0</v>
      </c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</row>
    <row r="287" spans="1:44" ht="15.6" x14ac:dyDescent="0.3">
      <c r="A287" s="225"/>
      <c r="B287" s="290" t="str">
        <f>+'[2]Water Rate Base Input'!C28</f>
        <v>Preston Hills Retaining Wall</v>
      </c>
      <c r="C287" s="146"/>
      <c r="D287" s="146"/>
      <c r="F287" s="435">
        <f>'[2]Water Rate Base Input'!O28</f>
        <v>0.5</v>
      </c>
      <c r="H287" s="213">
        <f>$F287*'3-TOTAL Revenue Requirement'!F273</f>
        <v>16440</v>
      </c>
      <c r="I287" s="218"/>
      <c r="J287" s="213">
        <f>$F287*'3-TOTAL Revenue Requirement'!H273</f>
        <v>34.25</v>
      </c>
      <c r="L287" s="213">
        <f>$F287*'3-TOTAL Revenue Requirement'!J273</f>
        <v>16405.75</v>
      </c>
      <c r="M287" s="213"/>
      <c r="N287" s="213">
        <f>$F287*'3-TOTAL Revenue Requirement'!L273</f>
        <v>34.25</v>
      </c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</row>
    <row r="288" spans="1:44" ht="15.6" x14ac:dyDescent="0.3">
      <c r="A288" s="225"/>
      <c r="B288" s="290" t="str">
        <f>+'[2]Water Rate Base Input'!C29</f>
        <v>Twelve Oaks Phase 2</v>
      </c>
      <c r="C288" s="146"/>
      <c r="D288" s="146"/>
      <c r="F288" s="435">
        <f>'[2]Water Rate Base Input'!O29</f>
        <v>0.5</v>
      </c>
      <c r="H288" s="213">
        <f>$F288*'3-TOTAL Revenue Requirement'!F274</f>
        <v>31583</v>
      </c>
      <c r="I288" s="218"/>
      <c r="J288" s="213">
        <f>$F288*'3-TOTAL Revenue Requirement'!H274</f>
        <v>65.8</v>
      </c>
      <c r="L288" s="213">
        <f>$F288*'3-TOTAL Revenue Requirement'!J274</f>
        <v>31517.200000000001</v>
      </c>
      <c r="M288" s="213"/>
      <c r="N288" s="213">
        <f>$F288*'3-TOTAL Revenue Requirement'!L274</f>
        <v>65.8</v>
      </c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</row>
    <row r="289" spans="1:44" ht="15.6" x14ac:dyDescent="0.3">
      <c r="A289" s="225"/>
      <c r="B289" s="401" t="str">
        <f>+'[2]Water Rate Base Input'!C50</f>
        <v>Asset A/C#: 102 - EQUIPMENT</v>
      </c>
      <c r="C289" s="146"/>
      <c r="D289" s="146"/>
      <c r="F289" s="107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</row>
    <row r="290" spans="1:44" ht="15.6" x14ac:dyDescent="0.3">
      <c r="A290" s="225"/>
      <c r="B290" s="290" t="str">
        <f>+'[2]Water Rate Base Input'!C51</f>
        <v>RADIO READ WATER METER</v>
      </c>
      <c r="C290" s="146"/>
      <c r="D290" s="146"/>
      <c r="F290" s="435">
        <f>'[2]Water Rate Base Input'!O51</f>
        <v>1</v>
      </c>
      <c r="H290" s="213">
        <f>$F290*'3-TOTAL Revenue Requirement'!F276</f>
        <v>235656</v>
      </c>
      <c r="I290" s="218"/>
      <c r="J290" s="213">
        <f>$F290*'3-TOTAL Revenue Requirement'!H276</f>
        <v>82970.549999999988</v>
      </c>
      <c r="L290" s="213">
        <f>$F290*'3-TOTAL Revenue Requirement'!J276</f>
        <v>152685.45000000001</v>
      </c>
      <c r="M290" s="213"/>
      <c r="N290" s="213">
        <f>$F290*'3-TOTAL Revenue Requirement'!L276</f>
        <v>5891.4</v>
      </c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</row>
    <row r="291" spans="1:44" ht="15.6" x14ac:dyDescent="0.3">
      <c r="A291" s="225"/>
      <c r="B291" s="290" t="str">
        <f>+'[2]Water Rate Base Input'!C52</f>
        <v>Sewer inspection Camera</v>
      </c>
      <c r="C291" s="146"/>
      <c r="D291" s="146"/>
      <c r="F291" s="435">
        <f>'[2]Water Rate Base Input'!O52</f>
        <v>0</v>
      </c>
      <c r="H291" s="213">
        <f>$F291*'3-TOTAL Revenue Requirement'!F277</f>
        <v>0</v>
      </c>
      <c r="I291" s="218"/>
      <c r="J291" s="213">
        <f>$F291*'3-TOTAL Revenue Requirement'!H277</f>
        <v>0</v>
      </c>
      <c r="L291" s="213">
        <f>$F291*'3-TOTAL Revenue Requirement'!J277</f>
        <v>0</v>
      </c>
      <c r="M291" s="213"/>
      <c r="N291" s="213">
        <f>$F291*'3-TOTAL Revenue Requirement'!L277</f>
        <v>0</v>
      </c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</row>
    <row r="292" spans="1:44" ht="15.6" x14ac:dyDescent="0.3">
      <c r="A292" s="225"/>
      <c r="B292" s="290" t="str">
        <f>+'[2]Water Rate Base Input'!C53</f>
        <v>Top Hat 18 ft 10k Trailer</v>
      </c>
      <c r="C292" s="146"/>
      <c r="D292" s="146"/>
      <c r="F292" s="435">
        <f>'[2]Water Rate Base Input'!O53</f>
        <v>0.5</v>
      </c>
      <c r="H292" s="213">
        <f>$F292*'3-TOTAL Revenue Requirement'!F278</f>
        <v>1399.5</v>
      </c>
      <c r="I292" s="218"/>
      <c r="J292" s="213">
        <f>$F292*'3-TOTAL Revenue Requirement'!H278</f>
        <v>1166.2550000000001</v>
      </c>
      <c r="L292" s="213">
        <f>$F292*'3-TOTAL Revenue Requirement'!J278</f>
        <v>233.24499999999989</v>
      </c>
      <c r="M292" s="213"/>
      <c r="N292" s="213">
        <f>$F292*'3-TOTAL Revenue Requirement'!L278</f>
        <v>0</v>
      </c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</row>
    <row r="293" spans="1:44" ht="15.6" x14ac:dyDescent="0.3">
      <c r="A293" s="225"/>
      <c r="B293" s="290" t="str">
        <f>+'[2]Water Rate Base Input'!C54</f>
        <v>Bearcat 9 " wood chipper</v>
      </c>
      <c r="C293" s="146"/>
      <c r="D293" s="146"/>
      <c r="F293" s="435">
        <f>'[2]Water Rate Base Input'!O54</f>
        <v>0.5</v>
      </c>
      <c r="H293" s="213">
        <f>$F293*'3-TOTAL Revenue Requirement'!F279</f>
        <v>1733.33</v>
      </c>
      <c r="I293" s="218"/>
      <c r="J293" s="213">
        <f>$F293*'3-TOTAL Revenue Requirement'!H279</f>
        <v>1733.33</v>
      </c>
      <c r="L293" s="213">
        <f>$F293*'3-TOTAL Revenue Requirement'!J279</f>
        <v>0</v>
      </c>
      <c r="M293" s="213"/>
      <c r="N293" s="213">
        <f>$F293*'3-TOTAL Revenue Requirement'!L279</f>
        <v>0</v>
      </c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</row>
    <row r="294" spans="1:44" ht="15.6" x14ac:dyDescent="0.3">
      <c r="A294" s="225"/>
      <c r="B294" s="290" t="str">
        <f>+'[2]Water Rate Base Input'!C55</f>
        <v>AMI Meter Replacement Project</v>
      </c>
      <c r="C294" s="146"/>
      <c r="D294" s="146"/>
      <c r="F294" s="435">
        <f>'[2]Water Rate Base Input'!O55</f>
        <v>1</v>
      </c>
      <c r="H294" s="213">
        <f>$F294*'3-TOTAL Revenue Requirement'!F280</f>
        <v>1066820.82</v>
      </c>
      <c r="I294" s="218"/>
      <c r="J294" s="213">
        <f>$F294*'3-TOTAL Revenue Requirement'!H280</f>
        <v>152910.97999999998</v>
      </c>
      <c r="L294" s="213">
        <f>$F294*'3-TOTAL Revenue Requirement'!J280</f>
        <v>913909.84000000008</v>
      </c>
      <c r="M294" s="213"/>
      <c r="N294" s="213">
        <f>$F294*'3-TOTAL Revenue Requirement'!L280</f>
        <v>42672.83</v>
      </c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</row>
    <row r="295" spans="1:44" ht="15.6" x14ac:dyDescent="0.3">
      <c r="A295" s="225"/>
      <c r="B295" s="290" t="str">
        <f>+'[2]Water Rate Base Input'!C56</f>
        <v>Vacuum Jetter and Trailer</v>
      </c>
      <c r="C295" s="146"/>
      <c r="D295" s="146"/>
      <c r="F295" s="435">
        <f>'[2]Water Rate Base Input'!O56</f>
        <v>0.5</v>
      </c>
      <c r="H295" s="213">
        <f>$F295*'3-TOTAL Revenue Requirement'!F281</f>
        <v>28416.25</v>
      </c>
      <c r="I295" s="218"/>
      <c r="J295" s="213">
        <f>$F295*'3-TOTAL Revenue Requirement'!H281</f>
        <v>13531.55</v>
      </c>
      <c r="L295" s="213">
        <f>$F295*'3-TOTAL Revenue Requirement'!J281</f>
        <v>14884.7</v>
      </c>
      <c r="M295" s="213"/>
      <c r="N295" s="213">
        <f>$F295*'3-TOTAL Revenue Requirement'!L281</f>
        <v>4059.4650000000001</v>
      </c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</row>
    <row r="296" spans="1:44" ht="15.6" x14ac:dyDescent="0.3">
      <c r="A296" s="225"/>
      <c r="B296" s="290" t="str">
        <f>+'[2]Water Rate Base Input'!C57</f>
        <v>GIS Database Support &amp; Hosting</v>
      </c>
      <c r="C296" s="146"/>
      <c r="D296" s="146"/>
      <c r="F296" s="435">
        <f>'[2]Water Rate Base Input'!O57</f>
        <v>0.5</v>
      </c>
      <c r="H296" s="213">
        <f>$F296*'3-TOTAL Revenue Requirement'!F282</f>
        <v>41911.5</v>
      </c>
      <c r="I296" s="218"/>
      <c r="J296" s="213">
        <f>$F296*'3-TOTAL Revenue Requirement'!H282</f>
        <v>27941</v>
      </c>
      <c r="L296" s="213">
        <f>$F296*'3-TOTAL Revenue Requirement'!J282</f>
        <v>13970.5</v>
      </c>
      <c r="M296" s="213"/>
      <c r="N296" s="213">
        <f>$F296*'3-TOTAL Revenue Requirement'!L282</f>
        <v>0</v>
      </c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</row>
    <row r="297" spans="1:44" ht="15.6" x14ac:dyDescent="0.3">
      <c r="A297" s="225"/>
      <c r="B297" s="290" t="str">
        <f>+'[2]Water Rate Base Input'!C58</f>
        <v>Single Turner Valve Maintenance Trailer</v>
      </c>
      <c r="C297" s="146"/>
      <c r="D297" s="146"/>
      <c r="F297" s="435">
        <f>'[2]Water Rate Base Input'!O58</f>
        <v>0.5</v>
      </c>
      <c r="H297" s="213">
        <f>$F297*'3-TOTAL Revenue Requirement'!F283</f>
        <v>29709.685000000001</v>
      </c>
      <c r="I297" s="218"/>
      <c r="J297" s="213">
        <f>$F297*'3-TOTAL Revenue Requirement'!H283</f>
        <v>11388.71</v>
      </c>
      <c r="L297" s="213">
        <f>$F297*'3-TOTAL Revenue Requirement'!J283</f>
        <v>18320.975000000002</v>
      </c>
      <c r="M297" s="213"/>
      <c r="N297" s="213">
        <f>$F297*'3-TOTAL Revenue Requirement'!L283</f>
        <v>5941.9350000000004</v>
      </c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</row>
    <row r="298" spans="1:44" ht="15.6" x14ac:dyDescent="0.3">
      <c r="A298" s="225"/>
      <c r="B298" s="290" t="str">
        <f>+'[2]Water Rate Base Input'!C59</f>
        <v>Crawler Main Line Sewer Camera</v>
      </c>
      <c r="C298" s="146"/>
      <c r="D298" s="146"/>
      <c r="F298" s="435">
        <f>'[2]Water Rate Base Input'!O59</f>
        <v>0</v>
      </c>
      <c r="H298" s="213">
        <f>$F298*'3-TOTAL Revenue Requirement'!F284</f>
        <v>0</v>
      </c>
      <c r="I298" s="218"/>
      <c r="J298" s="213">
        <f>$F298*'3-TOTAL Revenue Requirement'!H284</f>
        <v>0</v>
      </c>
      <c r="L298" s="213">
        <f>$F298*'3-TOTAL Revenue Requirement'!J284</f>
        <v>0</v>
      </c>
      <c r="M298" s="213"/>
      <c r="N298" s="213">
        <f>$F298*'3-TOTAL Revenue Requirement'!L284</f>
        <v>0</v>
      </c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</row>
    <row r="299" spans="1:44" ht="15.6" x14ac:dyDescent="0.3">
      <c r="A299" s="225"/>
      <c r="B299" s="290" t="str">
        <f>+'[2]Water Rate Base Input'!C60</f>
        <v>Caterpillar Backhoe Loader</v>
      </c>
      <c r="C299" s="146"/>
      <c r="D299" s="146"/>
      <c r="F299" s="435">
        <f>'[2]Water Rate Base Input'!O60</f>
        <v>0.5</v>
      </c>
      <c r="H299" s="213">
        <f>$F299*'3-TOTAL Revenue Requirement'!F285</f>
        <v>59361.5</v>
      </c>
      <c r="I299" s="218"/>
      <c r="J299" s="213">
        <f>$F299*'3-TOTAL Revenue Requirement'!H285</f>
        <v>14840.375</v>
      </c>
      <c r="L299" s="213">
        <f>$F299*'3-TOTAL Revenue Requirement'!J285</f>
        <v>44521.125</v>
      </c>
      <c r="M299" s="213"/>
      <c r="N299" s="213">
        <f>$F299*'3-TOTAL Revenue Requirement'!L285</f>
        <v>8480.2150000000001</v>
      </c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</row>
    <row r="300" spans="1:44" ht="15.6" x14ac:dyDescent="0.3">
      <c r="A300" s="225"/>
      <c r="B300" s="290" t="str">
        <f>+'[2]Water Rate Base Input'!C61</f>
        <v>Wireless Headset</v>
      </c>
      <c r="C300" s="146"/>
      <c r="D300" s="146"/>
      <c r="F300" s="435">
        <f>'[2]Water Rate Base Input'!O61</f>
        <v>0.5</v>
      </c>
      <c r="H300" s="213">
        <f>$F300*'3-TOTAL Revenue Requirement'!F286</f>
        <v>2829.01</v>
      </c>
      <c r="I300" s="218"/>
      <c r="J300" s="213">
        <f>$F300*'3-TOTAL Revenue Requirement'!H286</f>
        <v>1414.5050000000001</v>
      </c>
      <c r="L300" s="213">
        <f>$F300*'3-TOTAL Revenue Requirement'!J286</f>
        <v>1414.5050000000001</v>
      </c>
      <c r="M300" s="213"/>
      <c r="N300" s="213">
        <f>$F300*'3-TOTAL Revenue Requirement'!L286</f>
        <v>943.005</v>
      </c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</row>
    <row r="301" spans="1:44" ht="15.6" x14ac:dyDescent="0.3">
      <c r="A301" s="225"/>
      <c r="B301" s="290" t="str">
        <f>+'[2]Water Rate Base Input'!C62</f>
        <v>GIS Database Support and hosting</v>
      </c>
      <c r="C301" s="146"/>
      <c r="D301" s="146"/>
      <c r="F301" s="435">
        <f>'[2]Water Rate Base Input'!O62</f>
        <v>0.5</v>
      </c>
      <c r="H301" s="213">
        <f>$F301*'3-TOTAL Revenue Requirement'!F287</f>
        <v>17598.5</v>
      </c>
      <c r="I301" s="218"/>
      <c r="J301" s="213">
        <f>$F301*'3-TOTAL Revenue Requirement'!H287</f>
        <v>209.505</v>
      </c>
      <c r="L301" s="213">
        <f>$F301*'3-TOTAL Revenue Requirement'!J287</f>
        <v>17388.994999999999</v>
      </c>
      <c r="M301" s="213"/>
      <c r="N301" s="213">
        <f>$F301*'3-TOTAL Revenue Requirement'!L287</f>
        <v>209.505</v>
      </c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</row>
    <row r="302" spans="1:44" ht="15.6" x14ac:dyDescent="0.3">
      <c r="A302" s="368"/>
      <c r="B302" s="401" t="str">
        <f>+'[2]Water Rate Base Input'!C81</f>
        <v>Asset A/C#: 103 - SERVICE AREA (GRWSC)</v>
      </c>
      <c r="C302" s="146"/>
      <c r="D302" s="146"/>
      <c r="F302" s="435"/>
      <c r="H302" s="213"/>
      <c r="I302" s="218"/>
      <c r="J302" s="213"/>
      <c r="L302" s="213"/>
      <c r="M302" s="213"/>
      <c r="N302" s="213"/>
    </row>
    <row r="303" spans="1:44" ht="15" x14ac:dyDescent="0.25">
      <c r="A303" s="368"/>
      <c r="B303" s="290" t="str">
        <f>+'[2]Water Rate Base Input'!C82</f>
        <v>32  SERVICE AREA (GRWSC) WAT</v>
      </c>
      <c r="C303" s="146"/>
      <c r="D303" s="146"/>
      <c r="F303" s="435">
        <f>'[2]Water Rate Base Input'!O82</f>
        <v>1</v>
      </c>
      <c r="H303" s="213">
        <f>$F303*'3-TOTAL Revenue Requirement'!F289</f>
        <v>485337.54</v>
      </c>
      <c r="I303" s="218"/>
      <c r="J303" s="213">
        <f>$F303*'3-TOTAL Revenue Requirement'!H289</f>
        <v>269969.03999999998</v>
      </c>
      <c r="L303" s="213">
        <f>$F303*'3-TOTAL Revenue Requirement'!J289</f>
        <v>215368.5</v>
      </c>
      <c r="M303" s="213"/>
      <c r="N303" s="213">
        <f>$F303*'3-TOTAL Revenue Requirement'!L289</f>
        <v>12133.44</v>
      </c>
    </row>
    <row r="304" spans="1:44" ht="15" x14ac:dyDescent="0.25">
      <c r="A304" s="368"/>
      <c r="B304" s="290" t="str">
        <f>+'[2]Water Rate Base Input'!C83</f>
        <v>GUNTER CCN AZQUI IPPILITO PROPERTY</v>
      </c>
      <c r="C304" s="146"/>
      <c r="D304" s="146"/>
      <c r="F304" s="435">
        <f>'[2]Water Rate Base Input'!O83</f>
        <v>1</v>
      </c>
      <c r="H304" s="213">
        <f>$F304*'3-TOTAL Revenue Requirement'!F290</f>
        <v>30664.5</v>
      </c>
      <c r="I304" s="218"/>
      <c r="J304" s="213">
        <f>$F304*'3-TOTAL Revenue Requirement'!H290</f>
        <v>10796.42</v>
      </c>
      <c r="L304" s="213">
        <f>$F304*'3-TOTAL Revenue Requirement'!J290</f>
        <v>19868.080000000002</v>
      </c>
      <c r="M304" s="213"/>
      <c r="N304" s="213">
        <f>$F304*'3-TOTAL Revenue Requirement'!L290</f>
        <v>766.61</v>
      </c>
    </row>
    <row r="305" spans="1:14" ht="15" x14ac:dyDescent="0.25">
      <c r="A305" s="368"/>
      <c r="B305" s="290" t="str">
        <f>+'[2]Water Rate Base Input'!C84</f>
        <v>CCN SERVICE AREA AGREEMENT MARILEE SPECIAL UTILITY</v>
      </c>
      <c r="C305" s="146"/>
      <c r="D305" s="146"/>
      <c r="F305" s="435">
        <f>'[2]Water Rate Base Input'!O84</f>
        <v>1</v>
      </c>
      <c r="H305" s="213">
        <f>$F305*'3-TOTAL Revenue Requirement'!F291</f>
        <v>94403.25</v>
      </c>
      <c r="I305" s="218"/>
      <c r="J305" s="213">
        <f>$F305*'3-TOTAL Revenue Requirement'!H291</f>
        <v>24584.17</v>
      </c>
      <c r="L305" s="213">
        <f>$F305*'3-TOTAL Revenue Requirement'!J291</f>
        <v>69819.08</v>
      </c>
      <c r="M305" s="213"/>
      <c r="N305" s="213">
        <f>$F305*'3-TOTAL Revenue Requirement'!L291</f>
        <v>2360.08</v>
      </c>
    </row>
    <row r="306" spans="1:14" ht="15" x14ac:dyDescent="0.25">
      <c r="A306" s="368"/>
      <c r="B306" s="290" t="str">
        <f>+'[2]Water Rate Base Input'!C85</f>
        <v>CCN SERVICE AREA AGREEMENT MARILEE SPECIAL UTILITY</v>
      </c>
      <c r="C306" s="146"/>
      <c r="D306" s="146"/>
      <c r="F306" s="435">
        <f>'[2]Water Rate Base Input'!O85</f>
        <v>1</v>
      </c>
      <c r="H306" s="213">
        <f>$F306*'3-TOTAL Revenue Requirement'!F292</f>
        <v>258240</v>
      </c>
      <c r="I306" s="218"/>
      <c r="J306" s="213">
        <f>$F306*'3-TOTAL Revenue Requirement'!H292</f>
        <v>66174</v>
      </c>
      <c r="L306" s="213">
        <f>$F306*'3-TOTAL Revenue Requirement'!J292</f>
        <v>192066</v>
      </c>
      <c r="M306" s="213"/>
      <c r="N306" s="213">
        <f>$F306*'3-TOTAL Revenue Requirement'!L292</f>
        <v>6456</v>
      </c>
    </row>
    <row r="307" spans="1:14" ht="15" x14ac:dyDescent="0.25">
      <c r="A307" s="368"/>
      <c r="B307" s="290" t="str">
        <f>+'[2]Water Rate Base Input'!C86</f>
        <v>CCN SERVICE AREA AGREEMENT</v>
      </c>
      <c r="C307" s="146"/>
      <c r="D307" s="146"/>
      <c r="F307" s="435">
        <f>'[2]Water Rate Base Input'!O86</f>
        <v>1</v>
      </c>
      <c r="H307" s="213">
        <f>$F307*'3-TOTAL Revenue Requirement'!F293</f>
        <v>153874.5</v>
      </c>
      <c r="I307" s="218"/>
      <c r="J307" s="213">
        <f>$F307*'3-TOTAL Revenue Requirement'!H293</f>
        <v>36545.17</v>
      </c>
      <c r="L307" s="213">
        <f>$F307*'3-TOTAL Revenue Requirement'!J293</f>
        <v>117329.33</v>
      </c>
      <c r="M307" s="213"/>
      <c r="N307" s="213">
        <f>$F307*'3-TOTAL Revenue Requirement'!L293</f>
        <v>3846.86</v>
      </c>
    </row>
    <row r="308" spans="1:14" ht="15" x14ac:dyDescent="0.25">
      <c r="A308" s="368"/>
      <c r="B308" s="290" t="str">
        <f>+'[2]Water Rate Base Input'!C87</f>
        <v>CCN SERVICE AREA AGREEMENT</v>
      </c>
      <c r="C308" s="146"/>
      <c r="D308" s="146"/>
      <c r="F308" s="435">
        <f>'[2]Water Rate Base Input'!O87</f>
        <v>1</v>
      </c>
      <c r="H308" s="213">
        <f>$F308*'3-TOTAL Revenue Requirement'!F294</f>
        <v>5535</v>
      </c>
      <c r="I308" s="218"/>
      <c r="J308" s="213">
        <f>$F308*'3-TOTAL Revenue Requirement'!H294</f>
        <v>1072.44</v>
      </c>
      <c r="L308" s="213">
        <f>$F308*'3-TOTAL Revenue Requirement'!J294</f>
        <v>4462.5599999999995</v>
      </c>
      <c r="M308" s="213"/>
      <c r="N308" s="213">
        <f>$F308*'3-TOTAL Revenue Requirement'!L294</f>
        <v>138.38</v>
      </c>
    </row>
    <row r="309" spans="1:14" ht="15.6" hidden="1" x14ac:dyDescent="0.3">
      <c r="A309" s="368"/>
      <c r="B309" s="401" t="str">
        <f>+'[2]Water Rate Base Input'!C111</f>
        <v>Asset A/C#: 104 - SEWER LINES</v>
      </c>
      <c r="C309" s="146"/>
      <c r="D309" s="146"/>
      <c r="F309" s="435"/>
      <c r="H309" s="213"/>
      <c r="I309" s="218"/>
      <c r="J309" s="213"/>
      <c r="L309" s="213"/>
      <c r="M309" s="213"/>
      <c r="N309" s="213"/>
    </row>
    <row r="310" spans="1:14" ht="15" hidden="1" x14ac:dyDescent="0.25">
      <c r="A310" s="368"/>
      <c r="B310" s="290" t="str">
        <f>+'[2]Water Rate Base Input'!C112</f>
        <v>25  SEWER LINE EXTENSION</v>
      </c>
      <c r="C310" s="146"/>
      <c r="D310" s="146"/>
      <c r="F310" s="435">
        <f>'[2]Water Rate Base Input'!O112</f>
        <v>0</v>
      </c>
      <c r="H310" s="213">
        <f>$F310*'3-TOTAL Revenue Requirement'!F296</f>
        <v>0</v>
      </c>
      <c r="I310" s="218"/>
      <c r="J310" s="213">
        <f>$F310*'3-TOTAL Revenue Requirement'!H296</f>
        <v>0</v>
      </c>
      <c r="L310" s="213">
        <f>$F310*'3-TOTAL Revenue Requirement'!J296</f>
        <v>0</v>
      </c>
      <c r="M310" s="213"/>
      <c r="N310" s="213">
        <f>$F310*'3-TOTAL Revenue Requirement'!L296</f>
        <v>0</v>
      </c>
    </row>
    <row r="311" spans="1:14" ht="15" hidden="1" x14ac:dyDescent="0.25">
      <c r="A311" s="368"/>
      <c r="B311" s="290" t="str">
        <f>+'[2]Water Rate Base Input'!C113</f>
        <v>26  SEWER LINES (SOUTHSIDE - 19</v>
      </c>
      <c r="C311" s="146"/>
      <c r="D311" s="146"/>
      <c r="F311" s="435">
        <f>'[2]Water Rate Base Input'!O113</f>
        <v>0</v>
      </c>
      <c r="H311" s="213">
        <f>$F311*'3-TOTAL Revenue Requirement'!F297</f>
        <v>0</v>
      </c>
      <c r="I311" s="218"/>
      <c r="J311" s="213">
        <f>$F311*'3-TOTAL Revenue Requirement'!H297</f>
        <v>0</v>
      </c>
      <c r="L311" s="213">
        <f>$F311*'3-TOTAL Revenue Requirement'!J297</f>
        <v>0</v>
      </c>
      <c r="M311" s="213"/>
      <c r="N311" s="213">
        <f>$F311*'3-TOTAL Revenue Requirement'!L297</f>
        <v>0</v>
      </c>
    </row>
    <row r="312" spans="1:14" ht="15" hidden="1" x14ac:dyDescent="0.25">
      <c r="A312" s="368"/>
      <c r="B312" s="290" t="str">
        <f>+'[2]Water Rate Base Input'!C114</f>
        <v>27  SEWER LINES (WESTSIDE)</v>
      </c>
      <c r="C312" s="146"/>
      <c r="D312" s="146"/>
      <c r="F312" s="435">
        <f>'[2]Water Rate Base Input'!O114</f>
        <v>0</v>
      </c>
      <c r="H312" s="213">
        <f>$F312*'3-TOTAL Revenue Requirement'!F298</f>
        <v>0</v>
      </c>
      <c r="I312" s="218"/>
      <c r="J312" s="213">
        <f>$F312*'3-TOTAL Revenue Requirement'!H298</f>
        <v>0</v>
      </c>
      <c r="L312" s="213">
        <f>$F312*'3-TOTAL Revenue Requirement'!J298</f>
        <v>0</v>
      </c>
      <c r="M312" s="213"/>
      <c r="N312" s="213">
        <f>$F312*'3-TOTAL Revenue Requirement'!L298</f>
        <v>0</v>
      </c>
    </row>
    <row r="313" spans="1:14" ht="15" hidden="1" x14ac:dyDescent="0.25">
      <c r="A313" s="368"/>
      <c r="B313" s="290" t="str">
        <f>+'[2]Water Rate Base Input'!C115</f>
        <v>28  SEWER LINES  (NORTHSIDE - 19</v>
      </c>
      <c r="C313" s="146"/>
      <c r="D313" s="146"/>
      <c r="F313" s="435">
        <f>'[2]Water Rate Base Input'!O115</f>
        <v>0</v>
      </c>
      <c r="H313" s="213">
        <f>$F313*'3-TOTAL Revenue Requirement'!F310</f>
        <v>0</v>
      </c>
      <c r="I313" s="218"/>
      <c r="J313" s="213">
        <f>$F313*'3-TOTAL Revenue Requirement'!H310</f>
        <v>0</v>
      </c>
      <c r="L313" s="213">
        <f>$F313*'3-TOTAL Revenue Requirement'!J310</f>
        <v>0</v>
      </c>
      <c r="M313" s="213"/>
      <c r="N313" s="213">
        <f>$F313*'3-TOTAL Revenue Requirement'!L310</f>
        <v>0</v>
      </c>
    </row>
    <row r="314" spans="1:14" ht="15" hidden="1" x14ac:dyDescent="0.25">
      <c r="A314" s="368"/>
      <c r="B314" s="290" t="str">
        <f>+'[2]Water Rate Base Input'!C116</f>
        <v>29  SEWER LINES (NORTHSIDE)</v>
      </c>
      <c r="C314" s="146"/>
      <c r="D314" s="146"/>
      <c r="F314" s="435">
        <f>'[2]Water Rate Base Input'!O116</f>
        <v>0</v>
      </c>
      <c r="H314" s="213">
        <f>$F314*'3-TOTAL Revenue Requirement'!F311</f>
        <v>0</v>
      </c>
      <c r="I314" s="218"/>
      <c r="J314" s="213">
        <f>$F314*'3-TOTAL Revenue Requirement'!H311</f>
        <v>0</v>
      </c>
      <c r="L314" s="213">
        <f>$F314*'3-TOTAL Revenue Requirement'!J311</f>
        <v>0</v>
      </c>
      <c r="M314" s="213"/>
      <c r="N314" s="213">
        <f>$F314*'3-TOTAL Revenue Requirement'!L311</f>
        <v>0</v>
      </c>
    </row>
    <row r="315" spans="1:14" ht="15" hidden="1" x14ac:dyDescent="0.25">
      <c r="A315" s="368"/>
      <c r="B315" s="290" t="str">
        <f>+'[2]Water Rate Base Input'!C117</f>
        <v>30  SEWER LINES (MID-TOWN 199</v>
      </c>
      <c r="C315" s="146"/>
      <c r="D315" s="146"/>
      <c r="F315" s="435">
        <f>'[2]Water Rate Base Input'!O117</f>
        <v>0</v>
      </c>
      <c r="H315" s="213">
        <f>$F315*'3-TOTAL Revenue Requirement'!F312</f>
        <v>0</v>
      </c>
      <c r="I315" s="218"/>
      <c r="J315" s="213">
        <f>$F315*'3-TOTAL Revenue Requirement'!H312</f>
        <v>0</v>
      </c>
      <c r="L315" s="213">
        <f>$F315*'3-TOTAL Revenue Requirement'!J312</f>
        <v>0</v>
      </c>
      <c r="M315" s="213"/>
      <c r="N315" s="213">
        <f>$F315*'3-TOTAL Revenue Requirement'!L312</f>
        <v>0</v>
      </c>
    </row>
    <row r="316" spans="1:14" ht="15" hidden="1" x14ac:dyDescent="0.25">
      <c r="A316" s="368"/>
      <c r="B316" s="290" t="str">
        <f>+'[2]Water Rate Base Input'!C118</f>
        <v>31  SEWER LINES  (MID-TOWN-199)</v>
      </c>
      <c r="C316" s="146"/>
      <c r="D316" s="146"/>
      <c r="F316" s="435">
        <f>'[2]Water Rate Base Input'!O118</f>
        <v>0</v>
      </c>
      <c r="H316" s="213">
        <f>$F316*'3-TOTAL Revenue Requirement'!F313</f>
        <v>0</v>
      </c>
      <c r="I316" s="218"/>
      <c r="J316" s="213">
        <f>$F316*'3-TOTAL Revenue Requirement'!H313</f>
        <v>0</v>
      </c>
      <c r="L316" s="213">
        <f>$F316*'3-TOTAL Revenue Requirement'!J313</f>
        <v>0</v>
      </c>
      <c r="M316" s="213"/>
      <c r="N316" s="213">
        <f>$F316*'3-TOTAL Revenue Requirement'!L313</f>
        <v>0</v>
      </c>
    </row>
    <row r="317" spans="1:14" ht="15" hidden="1" x14ac:dyDescent="0.25">
      <c r="A317" s="368"/>
      <c r="B317" s="290" t="str">
        <f>+'[2]Water Rate Base Input'!C119</f>
        <v>35  SEWER LINES-HIGHPOINT EST</v>
      </c>
      <c r="C317" s="146"/>
      <c r="D317" s="146"/>
      <c r="F317" s="435">
        <f>'[2]Water Rate Base Input'!O119</f>
        <v>0</v>
      </c>
      <c r="H317" s="213">
        <f>$F317*'3-TOTAL Revenue Requirement'!F314</f>
        <v>0</v>
      </c>
      <c r="I317" s="218"/>
      <c r="J317" s="213">
        <f>$F317*'3-TOTAL Revenue Requirement'!H314</f>
        <v>0</v>
      </c>
      <c r="L317" s="213">
        <f>$F317*'3-TOTAL Revenue Requirement'!J314</f>
        <v>0</v>
      </c>
      <c r="M317" s="213"/>
      <c r="N317" s="213">
        <f>$F317*'3-TOTAL Revenue Requirement'!L314</f>
        <v>0</v>
      </c>
    </row>
    <row r="318" spans="1:14" ht="15" hidden="1" x14ac:dyDescent="0.25">
      <c r="A318" s="368"/>
      <c r="B318" s="290" t="str">
        <f>+'[2]Water Rate Base Input'!C120</f>
        <v>CARTER RANCH 12 OAKS</v>
      </c>
      <c r="C318" s="146"/>
      <c r="D318" s="146"/>
      <c r="F318" s="435">
        <f>'[2]Water Rate Base Input'!O120</f>
        <v>0</v>
      </c>
      <c r="H318" s="213">
        <f>$F318*'3-TOTAL Revenue Requirement'!F315</f>
        <v>0</v>
      </c>
      <c r="I318" s="218"/>
      <c r="J318" s="213">
        <f>$F318*'3-TOTAL Revenue Requirement'!H315</f>
        <v>0</v>
      </c>
      <c r="L318" s="213">
        <f>$F318*'3-TOTAL Revenue Requirement'!J315</f>
        <v>0</v>
      </c>
      <c r="M318" s="213"/>
      <c r="N318" s="213">
        <f>$F318*'3-TOTAL Revenue Requirement'!L315</f>
        <v>0</v>
      </c>
    </row>
    <row r="319" spans="1:14" ht="15" hidden="1" x14ac:dyDescent="0.25">
      <c r="A319" s="368"/>
      <c r="B319" s="290" t="str">
        <f>+'[2]Water Rate Base Input'!C121</f>
        <v>CARTER RANCH NE/SE HIG</v>
      </c>
      <c r="C319" s="146"/>
      <c r="D319" s="146"/>
      <c r="F319" s="435">
        <f>'[2]Water Rate Base Input'!O121</f>
        <v>0</v>
      </c>
      <c r="H319" s="213">
        <f>$F319*'3-TOTAL Revenue Requirement'!F316</f>
        <v>0</v>
      </c>
      <c r="I319" s="218"/>
      <c r="J319" s="213">
        <f>$F319*'3-TOTAL Revenue Requirement'!H316</f>
        <v>0</v>
      </c>
      <c r="L319" s="213">
        <f>$F319*'3-TOTAL Revenue Requirement'!J316</f>
        <v>0</v>
      </c>
      <c r="M319" s="213"/>
      <c r="N319" s="213">
        <f>$F319*'3-TOTAL Revenue Requirement'!L316</f>
        <v>0</v>
      </c>
    </row>
    <row r="320" spans="1:14" ht="15" hidden="1" x14ac:dyDescent="0.25">
      <c r="A320" s="368"/>
      <c r="B320" s="290" t="str">
        <f>+'[2]Water Rate Base Input'!C122</f>
        <v>CISD SEWER LINE</v>
      </c>
      <c r="C320" s="146"/>
      <c r="D320" s="146"/>
      <c r="F320" s="435">
        <f>'[2]Water Rate Base Input'!O122</f>
        <v>0</v>
      </c>
      <c r="H320" s="213">
        <f>$F320*'3-TOTAL Revenue Requirement'!F317</f>
        <v>0</v>
      </c>
      <c r="I320" s="218"/>
      <c r="J320" s="213">
        <f>$F320*'3-TOTAL Revenue Requirement'!H317</f>
        <v>0</v>
      </c>
      <c r="L320" s="213">
        <f>$F320*'3-TOTAL Revenue Requirement'!J317</f>
        <v>0</v>
      </c>
      <c r="M320" s="213"/>
      <c r="N320" s="213">
        <f>$F320*'3-TOTAL Revenue Requirement'!L317</f>
        <v>0</v>
      </c>
    </row>
    <row r="321" spans="1:17" ht="15" hidden="1" x14ac:dyDescent="0.25">
      <c r="A321" s="368"/>
      <c r="B321" s="290" t="str">
        <f>+'[2]Water Rate Base Input'!C123</f>
        <v>Southeast Sector Sewer Line</v>
      </c>
      <c r="C321" s="146"/>
      <c r="D321" s="146"/>
      <c r="F321" s="435">
        <f>'[2]Water Rate Base Input'!O123</f>
        <v>0</v>
      </c>
      <c r="H321" s="213">
        <f>$F321*'3-TOTAL Revenue Requirement'!F318</f>
        <v>0</v>
      </c>
      <c r="I321" s="218"/>
      <c r="J321" s="213">
        <f>$F321*'3-TOTAL Revenue Requirement'!H318</f>
        <v>0</v>
      </c>
      <c r="L321" s="213">
        <f>$F321*'3-TOTAL Revenue Requirement'!J318</f>
        <v>0</v>
      </c>
      <c r="M321" s="213"/>
      <c r="N321" s="213">
        <f>$F321*'3-TOTAL Revenue Requirement'!L318</f>
        <v>0</v>
      </c>
    </row>
    <row r="322" spans="1:17" ht="15" hidden="1" x14ac:dyDescent="0.25">
      <c r="A322" s="368"/>
      <c r="B322" s="290" t="str">
        <f>+'[2]Water Rate Base Input'!C124</f>
        <v>Creeks of Legacy Phase 2b - Sewer</v>
      </c>
      <c r="C322" s="146"/>
      <c r="D322" s="146"/>
      <c r="F322" s="435">
        <f>'[2]Water Rate Base Input'!O124</f>
        <v>0</v>
      </c>
      <c r="H322" s="213">
        <f>$F322*'3-TOTAL Revenue Requirement'!F319</f>
        <v>0</v>
      </c>
      <c r="I322" s="218"/>
      <c r="J322" s="213">
        <f>$F322*'3-TOTAL Revenue Requirement'!H319</f>
        <v>0</v>
      </c>
      <c r="L322" s="213">
        <f>$F322*'3-TOTAL Revenue Requirement'!J319</f>
        <v>0</v>
      </c>
      <c r="M322" s="213"/>
      <c r="N322" s="213">
        <f>$F322*'3-TOTAL Revenue Requirement'!L319</f>
        <v>0</v>
      </c>
    </row>
    <row r="323" spans="1:17" ht="15" hidden="1" x14ac:dyDescent="0.25">
      <c r="A323" s="368"/>
      <c r="B323" s="290" t="str">
        <f>+'[2]Water Rate Base Input'!C125</f>
        <v>Creeks of Legacy Phase 2c - Sewer</v>
      </c>
      <c r="C323" s="146"/>
      <c r="D323" s="146"/>
      <c r="F323" s="435">
        <f>'[2]Water Rate Base Input'!O125</f>
        <v>0</v>
      </c>
      <c r="H323" s="213">
        <f>$F323*'3-TOTAL Revenue Requirement'!F320</f>
        <v>0</v>
      </c>
      <c r="I323" s="218"/>
      <c r="J323" s="213">
        <f>$F323*'3-TOTAL Revenue Requirement'!H320</f>
        <v>0</v>
      </c>
      <c r="L323" s="213">
        <f>$F323*'3-TOTAL Revenue Requirement'!J320</f>
        <v>0</v>
      </c>
      <c r="M323" s="213"/>
      <c r="N323" s="213">
        <f>$F323*'3-TOTAL Revenue Requirement'!L320</f>
        <v>0</v>
      </c>
    </row>
    <row r="324" spans="1:17" ht="15" hidden="1" x14ac:dyDescent="0.25">
      <c r="A324" s="368"/>
      <c r="B324" s="290" t="str">
        <f>+'[2]Water Rate Base Input'!C126</f>
        <v>Ownsby Farms - Sewer</v>
      </c>
      <c r="C324" s="146"/>
      <c r="D324" s="146"/>
      <c r="F324" s="435">
        <f>'[2]Water Rate Base Input'!O126</f>
        <v>0</v>
      </c>
      <c r="H324" s="213">
        <f>$F324*'3-TOTAL Revenue Requirement'!F321</f>
        <v>0</v>
      </c>
      <c r="I324" s="218"/>
      <c r="J324" s="213">
        <f>$F324*'3-TOTAL Revenue Requirement'!H321</f>
        <v>0</v>
      </c>
      <c r="L324" s="213">
        <f>$F324*'3-TOTAL Revenue Requirement'!J321</f>
        <v>0</v>
      </c>
      <c r="M324" s="213"/>
      <c r="N324" s="213">
        <f>$F324*'3-TOTAL Revenue Requirement'!L321</f>
        <v>0</v>
      </c>
    </row>
    <row r="325" spans="1:17" ht="15" hidden="1" x14ac:dyDescent="0.25">
      <c r="A325" s="368"/>
      <c r="B325" s="290" t="str">
        <f>+'[2]Water Rate Base Input'!C127</f>
        <v>Lilyana 2A-1 - Sewer</v>
      </c>
      <c r="C325" s="146"/>
      <c r="D325" s="146"/>
      <c r="F325" s="435">
        <f>'[2]Water Rate Base Input'!O127</f>
        <v>0</v>
      </c>
      <c r="H325" s="213">
        <f>$F325*'3-TOTAL Revenue Requirement'!F322</f>
        <v>0</v>
      </c>
      <c r="I325" s="218"/>
      <c r="J325" s="213">
        <f>$F325*'3-TOTAL Revenue Requirement'!H322</f>
        <v>0</v>
      </c>
      <c r="L325" s="213">
        <f>$F325*'3-TOTAL Revenue Requirement'!J322</f>
        <v>0</v>
      </c>
      <c r="M325" s="213"/>
      <c r="N325" s="213">
        <f>$F325*'3-TOTAL Revenue Requirement'!L322</f>
        <v>0</v>
      </c>
    </row>
    <row r="326" spans="1:17" ht="15" hidden="1" x14ac:dyDescent="0.25">
      <c r="A326" s="368"/>
      <c r="B326" s="290" t="str">
        <f>+'[2]Water Rate Base Input'!C128</f>
        <v>Creeks of Legacy West Phase 1 - Sewer</v>
      </c>
      <c r="C326" s="146"/>
      <c r="D326" s="146"/>
      <c r="F326" s="435">
        <f>'[2]Water Rate Base Input'!O128</f>
        <v>0</v>
      </c>
      <c r="H326" s="213">
        <f>$F326*'3-TOTAL Revenue Requirement'!F323</f>
        <v>0</v>
      </c>
      <c r="I326" s="218"/>
      <c r="J326" s="213">
        <f>$F326*'3-TOTAL Revenue Requirement'!H323</f>
        <v>0</v>
      </c>
      <c r="L326" s="213">
        <f>$F326*'3-TOTAL Revenue Requirement'!J323</f>
        <v>0</v>
      </c>
      <c r="M326" s="213"/>
      <c r="N326" s="213">
        <f>$F326*'3-TOTAL Revenue Requirement'!L323</f>
        <v>0</v>
      </c>
    </row>
    <row r="327" spans="1:17" ht="15" hidden="1" x14ac:dyDescent="0.25">
      <c r="A327" s="368"/>
      <c r="B327" s="290" t="str">
        <f>+'[2]Water Rate Base Input'!C129</f>
        <v>SE Sector Sewer Line to PAWC</v>
      </c>
      <c r="C327" s="146"/>
      <c r="D327" s="146"/>
      <c r="F327" s="435">
        <f>'[2]Water Rate Base Input'!O129</f>
        <v>0</v>
      </c>
      <c r="H327" s="213">
        <f>$F327*'3-TOTAL Revenue Requirement'!F324</f>
        <v>0</v>
      </c>
      <c r="I327" s="218"/>
      <c r="J327" s="213">
        <f>$F327*'3-TOTAL Revenue Requirement'!H324</f>
        <v>0</v>
      </c>
      <c r="L327" s="213">
        <f>$F327*'3-TOTAL Revenue Requirement'!J324</f>
        <v>0</v>
      </c>
      <c r="M327" s="213"/>
      <c r="N327" s="213">
        <f>$F327*'3-TOTAL Revenue Requirement'!L324</f>
        <v>0</v>
      </c>
    </row>
    <row r="328" spans="1:17" ht="15.6" hidden="1" x14ac:dyDescent="0.3">
      <c r="B328" s="401" t="str">
        <f>+'[2]Water Rate Base Input'!C149</f>
        <v>Asset A/C#: 105 - SEWER PLANT</v>
      </c>
      <c r="C328" s="146"/>
      <c r="D328" s="146"/>
      <c r="F328" s="435">
        <f>'[2]Water Rate Base Input'!O149</f>
        <v>0</v>
      </c>
      <c r="H328" s="213">
        <f>$F328*'3-TOTAL Revenue Requirement'!F325</f>
        <v>0</v>
      </c>
      <c r="I328" s="218"/>
      <c r="J328" s="213">
        <f>$F328*'3-TOTAL Revenue Requirement'!H325</f>
        <v>0</v>
      </c>
      <c r="L328" s="213">
        <f>$F328*'3-TOTAL Revenue Requirement'!J325</f>
        <v>0</v>
      </c>
      <c r="M328" s="213"/>
      <c r="N328" s="213"/>
      <c r="P328" s="146"/>
      <c r="Q328" s="5"/>
    </row>
    <row r="329" spans="1:17" ht="15" hidden="1" x14ac:dyDescent="0.25">
      <c r="B329" s="290" t="str">
        <f>+'[2]Water Rate Base Input'!C150</f>
        <v>23    SEWER PLANT (EPA PROJECT)</v>
      </c>
      <c r="C329" s="146"/>
      <c r="D329" s="146"/>
      <c r="F329" s="435">
        <f>'[2]Water Rate Base Input'!O150</f>
        <v>0</v>
      </c>
      <c r="H329" s="213">
        <f>$F329*'3-TOTAL Revenue Requirement'!F326</f>
        <v>0</v>
      </c>
      <c r="I329" s="218"/>
      <c r="J329" s="213">
        <f>$F329*'3-TOTAL Revenue Requirement'!H326</f>
        <v>0</v>
      </c>
      <c r="L329" s="213">
        <f>$F329*'3-TOTAL Revenue Requirement'!J326</f>
        <v>0</v>
      </c>
      <c r="M329" s="213"/>
      <c r="N329" s="213">
        <f>$F329*'3-TOTAL Revenue Requirement'!L326</f>
        <v>0</v>
      </c>
      <c r="P329" s="146"/>
      <c r="Q329" s="5"/>
    </row>
    <row r="330" spans="1:17" ht="15" hidden="1" x14ac:dyDescent="0.25">
      <c r="B330" s="290" t="str">
        <f>+'[2]Water Rate Base Input'!C151</f>
        <v>24  LIFT STATION</v>
      </c>
      <c r="C330" s="146"/>
      <c r="D330" s="146"/>
      <c r="F330" s="435">
        <f>'[2]Water Rate Base Input'!O151</f>
        <v>0</v>
      </c>
      <c r="H330" s="213">
        <f>$F330*'3-TOTAL Revenue Requirement'!F327</f>
        <v>0</v>
      </c>
      <c r="I330" s="218"/>
      <c r="J330" s="213">
        <f>$F330*'3-TOTAL Revenue Requirement'!H327</f>
        <v>0</v>
      </c>
      <c r="L330" s="213">
        <f>$F330*'3-TOTAL Revenue Requirement'!J327</f>
        <v>0</v>
      </c>
      <c r="M330" s="213"/>
      <c r="N330" s="213">
        <f>$F330*'3-TOTAL Revenue Requirement'!L327</f>
        <v>0</v>
      </c>
      <c r="P330" s="146"/>
      <c r="Q330" s="5"/>
    </row>
    <row r="331" spans="1:17" ht="15" hidden="1" x14ac:dyDescent="0.25">
      <c r="B331" s="290" t="str">
        <f>+'[2]Water Rate Base Input'!C152</f>
        <v>43  SEWER  PLANT EXPANSION - T</v>
      </c>
      <c r="C331" s="146"/>
      <c r="D331" s="146"/>
      <c r="F331" s="435">
        <f>'[2]Water Rate Base Input'!O152</f>
        <v>0</v>
      </c>
      <c r="H331" s="213">
        <f>$F331*'3-TOTAL Revenue Requirement'!F328</f>
        <v>0</v>
      </c>
      <c r="I331" s="218"/>
      <c r="J331" s="213">
        <f>$F331*'3-TOTAL Revenue Requirement'!H328</f>
        <v>0</v>
      </c>
      <c r="L331" s="213">
        <f>$F331*'3-TOTAL Revenue Requirement'!J328</f>
        <v>0</v>
      </c>
      <c r="M331" s="213"/>
      <c r="N331" s="213">
        <f>$F331*'3-TOTAL Revenue Requirement'!L328</f>
        <v>0</v>
      </c>
      <c r="P331" s="146"/>
      <c r="Q331" s="5"/>
    </row>
    <row r="332" spans="1:17" ht="15" hidden="1" x14ac:dyDescent="0.25">
      <c r="B332" s="290" t="str">
        <f>+'[2]Water Rate Base Input'!C153</f>
        <v>WWTP SEWER PLANT EXP 04</v>
      </c>
      <c r="C332" s="146"/>
      <c r="D332" s="146"/>
      <c r="F332" s="435">
        <f>'[2]Water Rate Base Input'!O153</f>
        <v>0</v>
      </c>
      <c r="H332" s="213">
        <f>$F332*'3-TOTAL Revenue Requirement'!F329</f>
        <v>0</v>
      </c>
      <c r="I332" s="218"/>
      <c r="J332" s="213">
        <f>$F332*'3-TOTAL Revenue Requirement'!H329</f>
        <v>0</v>
      </c>
      <c r="L332" s="213">
        <f>$F332*'3-TOTAL Revenue Requirement'!J329</f>
        <v>0</v>
      </c>
      <c r="M332" s="213"/>
      <c r="N332" s="213">
        <f>$F332*'3-TOTAL Revenue Requirement'!L329</f>
        <v>0</v>
      </c>
      <c r="P332" s="146"/>
      <c r="Q332" s="5"/>
    </row>
    <row r="333" spans="1:17" ht="15" hidden="1" x14ac:dyDescent="0.25">
      <c r="B333" s="290" t="str">
        <f>+'[2]Water Rate Base Input'!C154</f>
        <v>WATER CAUSTIC TREATMENT</v>
      </c>
      <c r="C333" s="146"/>
      <c r="D333" s="146"/>
      <c r="F333" s="435">
        <f>'[2]Water Rate Base Input'!O154</f>
        <v>0</v>
      </c>
      <c r="H333" s="213">
        <f>$F333*'3-TOTAL Revenue Requirement'!F330</f>
        <v>0</v>
      </c>
      <c r="I333" s="218"/>
      <c r="J333" s="213">
        <f>$F333*'3-TOTAL Revenue Requirement'!H330</f>
        <v>0</v>
      </c>
      <c r="L333" s="213">
        <f>$F333*'3-TOTAL Revenue Requirement'!J330</f>
        <v>0</v>
      </c>
      <c r="M333" s="213"/>
      <c r="N333" s="213">
        <f>$F333*'3-TOTAL Revenue Requirement'!L330</f>
        <v>0</v>
      </c>
      <c r="P333" s="146"/>
      <c r="Q333" s="5"/>
    </row>
    <row r="334" spans="1:17" ht="15" hidden="1" x14ac:dyDescent="0.25">
      <c r="B334" s="290" t="str">
        <f>+'[2]Water Rate Base Input'!C155</f>
        <v>2005 TCDP SEWER REHAB</v>
      </c>
      <c r="C334" s="146"/>
      <c r="D334" s="146"/>
      <c r="F334" s="435">
        <f>'[2]Water Rate Base Input'!O155</f>
        <v>0</v>
      </c>
      <c r="H334" s="213">
        <f>$F334*'3-TOTAL Revenue Requirement'!F331</f>
        <v>0</v>
      </c>
      <c r="I334" s="218"/>
      <c r="J334" s="213">
        <f>$F334*'3-TOTAL Revenue Requirement'!H331</f>
        <v>0</v>
      </c>
      <c r="L334" s="213">
        <f>$F334*'3-TOTAL Revenue Requirement'!J331</f>
        <v>0</v>
      </c>
      <c r="M334" s="213"/>
      <c r="N334" s="213">
        <f>$F334*'3-TOTAL Revenue Requirement'!L331</f>
        <v>0</v>
      </c>
      <c r="P334" s="146"/>
      <c r="Q334" s="5"/>
    </row>
    <row r="335" spans="1:17" ht="15" hidden="1" x14ac:dyDescent="0.25">
      <c r="B335" s="290" t="str">
        <f>+'[2]Water Rate Base Input'!C156</f>
        <v>2005 TCDP LIFT STATION REBUILD</v>
      </c>
      <c r="C335" s="146"/>
      <c r="D335" s="146"/>
      <c r="F335" s="435">
        <f>'[2]Water Rate Base Input'!O156</f>
        <v>0</v>
      </c>
      <c r="H335" s="213">
        <f>$F335*'3-TOTAL Revenue Requirement'!F332</f>
        <v>0</v>
      </c>
      <c r="I335" s="218"/>
      <c r="J335" s="213">
        <f>$F335*'3-TOTAL Revenue Requirement'!H332</f>
        <v>0</v>
      </c>
      <c r="L335" s="213">
        <f>$F335*'3-TOTAL Revenue Requirement'!J332</f>
        <v>0</v>
      </c>
      <c r="M335" s="213"/>
      <c r="N335" s="213">
        <f>$F335*'3-TOTAL Revenue Requirement'!L332</f>
        <v>0</v>
      </c>
      <c r="P335" s="146"/>
      <c r="Q335" s="5"/>
    </row>
    <row r="336" spans="1:17" ht="15" hidden="1" x14ac:dyDescent="0.25">
      <c r="B336" s="290" t="str">
        <f>+'[2]Water Rate Base Input'!C157</f>
        <v>UTRWD</v>
      </c>
      <c r="C336" s="146"/>
      <c r="D336" s="146"/>
      <c r="F336" s="435">
        <f>'[2]Water Rate Base Input'!O157</f>
        <v>0</v>
      </c>
      <c r="H336" s="213">
        <f>$F336*'3-TOTAL Revenue Requirement'!F333</f>
        <v>0</v>
      </c>
      <c r="I336" s="218"/>
      <c r="J336" s="213">
        <f>$F336*'3-TOTAL Revenue Requirement'!H333</f>
        <v>0</v>
      </c>
      <c r="L336" s="213">
        <f>$F336*'3-TOTAL Revenue Requirement'!J333</f>
        <v>0</v>
      </c>
      <c r="M336" s="213"/>
      <c r="N336" s="213">
        <f>$F336*'3-TOTAL Revenue Requirement'!L333</f>
        <v>0</v>
      </c>
      <c r="P336" s="146"/>
      <c r="Q336" s="5"/>
    </row>
    <row r="337" spans="2:17" ht="15" hidden="1" x14ac:dyDescent="0.25">
      <c r="B337" s="290" t="str">
        <f>+'[2]Water Rate Base Input'!C158</f>
        <v>UTRWD</v>
      </c>
      <c r="C337" s="146"/>
      <c r="D337" s="146"/>
      <c r="F337" s="435">
        <f>'[2]Water Rate Base Input'!O158</f>
        <v>0</v>
      </c>
      <c r="H337" s="213">
        <f>$F337*'3-TOTAL Revenue Requirement'!F334</f>
        <v>0</v>
      </c>
      <c r="I337" s="218"/>
      <c r="J337" s="213">
        <f>$F337*'3-TOTAL Revenue Requirement'!H334</f>
        <v>0</v>
      </c>
      <c r="L337" s="213">
        <f>$F337*'3-TOTAL Revenue Requirement'!J334</f>
        <v>0</v>
      </c>
      <c r="M337" s="213"/>
      <c r="N337" s="213">
        <f>$F337*'3-TOTAL Revenue Requirement'!L334</f>
        <v>0</v>
      </c>
      <c r="P337" s="146"/>
      <c r="Q337" s="5"/>
    </row>
    <row r="338" spans="2:17" ht="15" hidden="1" x14ac:dyDescent="0.25">
      <c r="B338" s="290" t="str">
        <f>+'[2]Water Rate Base Input'!C159</f>
        <v>Sewer Plant Improvement  TWDB PROJECT</v>
      </c>
      <c r="C338" s="146"/>
      <c r="D338" s="146"/>
      <c r="F338" s="435">
        <f>'[2]Water Rate Base Input'!O159</f>
        <v>0</v>
      </c>
      <c r="H338" s="213">
        <f>$F338*'3-TOTAL Revenue Requirement'!F335</f>
        <v>0</v>
      </c>
      <c r="I338" s="218"/>
      <c r="J338" s="213">
        <f>$F338*'3-TOTAL Revenue Requirement'!H335</f>
        <v>0</v>
      </c>
      <c r="L338" s="213">
        <f>$F338*'3-TOTAL Revenue Requirement'!J335</f>
        <v>0</v>
      </c>
      <c r="M338" s="213"/>
      <c r="N338" s="213">
        <f>$F338*'3-TOTAL Revenue Requirement'!L335</f>
        <v>0</v>
      </c>
      <c r="P338" s="146"/>
      <c r="Q338" s="5"/>
    </row>
    <row r="339" spans="2:17" ht="15" hidden="1" x14ac:dyDescent="0.25">
      <c r="B339" s="290" t="str">
        <f>+'[2]Water Rate Base Input'!C160</f>
        <v>Doe Branch Regional Sewer Plant Main Trunk</v>
      </c>
      <c r="C339" s="146"/>
      <c r="D339" s="146"/>
      <c r="F339" s="435">
        <f>'[2]Water Rate Base Input'!O160</f>
        <v>0</v>
      </c>
      <c r="H339" s="213">
        <f>$F339*'3-TOTAL Revenue Requirement'!F336</f>
        <v>0</v>
      </c>
      <c r="I339" s="218"/>
      <c r="J339" s="213">
        <f>$F339*'3-TOTAL Revenue Requirement'!H336</f>
        <v>0</v>
      </c>
      <c r="L339" s="213">
        <f>$F339*'3-TOTAL Revenue Requirement'!J336</f>
        <v>0</v>
      </c>
      <c r="M339" s="213"/>
      <c r="N339" s="213">
        <f>$F339*'3-TOTAL Revenue Requirement'!L336</f>
        <v>0</v>
      </c>
      <c r="P339" s="146"/>
      <c r="Q339" s="5"/>
    </row>
    <row r="340" spans="2:17" ht="15.6" x14ac:dyDescent="0.3">
      <c r="B340" s="401" t="str">
        <f>+'[2]Water Rate Base Input'!C187</f>
        <v>Asset A/C#: 106 - VEHICLES</v>
      </c>
      <c r="C340" s="146"/>
      <c r="D340" s="146"/>
      <c r="F340" s="435">
        <f>'[2]Water Rate Base Input'!O187</f>
        <v>0</v>
      </c>
      <c r="H340" s="213">
        <f>$F340*'3-TOTAL Revenue Requirement'!F337</f>
        <v>0</v>
      </c>
      <c r="I340" s="218"/>
      <c r="J340" s="213">
        <f>$F340*'3-TOTAL Revenue Requirement'!H337</f>
        <v>0</v>
      </c>
      <c r="L340" s="213">
        <f>$F340*'3-TOTAL Revenue Requirement'!J337</f>
        <v>0</v>
      </c>
      <c r="M340" s="213"/>
      <c r="N340" s="213">
        <f>$F340*'3-TOTAL Revenue Requirement'!L337</f>
        <v>0</v>
      </c>
      <c r="P340" s="146"/>
      <c r="Q340" s="5"/>
    </row>
    <row r="341" spans="2:17" ht="15" x14ac:dyDescent="0.25">
      <c r="B341" s="290" t="str">
        <f>+'[2]Water Rate Base Input'!C188</f>
        <v>2006 Ford F-750 DUMP TRUCK</v>
      </c>
      <c r="C341" s="146"/>
      <c r="D341" s="146"/>
      <c r="F341" s="435">
        <f>'[2]Water Rate Base Input'!O188</f>
        <v>0.5</v>
      </c>
      <c r="H341" s="213">
        <f>$F341*'3-TOTAL Revenue Requirement'!F338</f>
        <v>24945.5</v>
      </c>
      <c r="I341" s="218"/>
      <c r="J341" s="213">
        <f>$F341*'3-TOTAL Revenue Requirement'!H338</f>
        <v>24945.5</v>
      </c>
      <c r="L341" s="213">
        <f>$F341*'3-TOTAL Revenue Requirement'!J338</f>
        <v>0</v>
      </c>
      <c r="M341" s="213"/>
      <c r="N341" s="213">
        <f>$F341*'3-TOTAL Revenue Requirement'!L338</f>
        <v>0</v>
      </c>
      <c r="P341" s="146"/>
      <c r="Q341" s="5"/>
    </row>
    <row r="342" spans="2:17" ht="15" x14ac:dyDescent="0.25">
      <c r="B342" s="290" t="str">
        <f>+'[2]Water Rate Base Input'!C189</f>
        <v>2008 Ford F250 Utility Truck</v>
      </c>
      <c r="C342" s="146"/>
      <c r="D342" s="146"/>
      <c r="F342" s="435">
        <f>'[2]Water Rate Base Input'!O189</f>
        <v>0.5</v>
      </c>
      <c r="H342" s="213">
        <f>$F342*'3-TOTAL Revenue Requirement'!F339</f>
        <v>6000</v>
      </c>
      <c r="I342" s="218"/>
      <c r="J342" s="213">
        <f>$F342*'3-TOTAL Revenue Requirement'!H339</f>
        <v>6000</v>
      </c>
      <c r="L342" s="213">
        <f>$F342*'3-TOTAL Revenue Requirement'!J339</f>
        <v>0</v>
      </c>
      <c r="M342" s="213"/>
      <c r="N342" s="213">
        <f>$F342*'3-TOTAL Revenue Requirement'!L339</f>
        <v>0</v>
      </c>
      <c r="P342" s="146"/>
      <c r="Q342" s="5"/>
    </row>
    <row r="343" spans="2:17" ht="15" x14ac:dyDescent="0.25">
      <c r="B343" s="290" t="str">
        <f>+'[2]Water Rate Base Input'!C190</f>
        <v>2013 Chevy 2500 Crew Cab</v>
      </c>
      <c r="C343" s="146"/>
      <c r="D343" s="146"/>
      <c r="F343" s="435">
        <f>'[2]Water Rate Base Input'!O190</f>
        <v>0.5</v>
      </c>
      <c r="H343" s="213">
        <f>$F343*'3-TOTAL Revenue Requirement'!F340</f>
        <v>21719.294999999998</v>
      </c>
      <c r="I343" s="218"/>
      <c r="J343" s="213">
        <f>$F343*'3-TOTAL Revenue Requirement'!H340</f>
        <v>21719.294999999998</v>
      </c>
      <c r="L343" s="213">
        <f>$F343*'3-TOTAL Revenue Requirement'!J340</f>
        <v>0</v>
      </c>
      <c r="M343" s="213"/>
      <c r="N343" s="213">
        <f>$F343*'3-TOTAL Revenue Requirement'!L340</f>
        <v>0</v>
      </c>
      <c r="P343" s="146"/>
      <c r="Q343" s="5"/>
    </row>
    <row r="344" spans="2:17" ht="15" x14ac:dyDescent="0.25">
      <c r="B344" s="290" t="str">
        <f>+'[2]Water Rate Base Input'!C191</f>
        <v>2014 Ford F-250</v>
      </c>
      <c r="C344" s="146"/>
      <c r="D344" s="146"/>
      <c r="F344" s="435">
        <f>'[2]Water Rate Base Input'!O191</f>
        <v>0.5</v>
      </c>
      <c r="H344" s="213">
        <f>$F344*'3-TOTAL Revenue Requirement'!F341</f>
        <v>9487.17</v>
      </c>
      <c r="I344" s="218"/>
      <c r="J344" s="213">
        <f>$F344*'3-TOTAL Revenue Requirement'!H341</f>
        <v>8064.1</v>
      </c>
      <c r="L344" s="213">
        <f>$F344*'3-TOTAL Revenue Requirement'!J341</f>
        <v>1423.0699999999997</v>
      </c>
      <c r="M344" s="213"/>
      <c r="N344" s="213">
        <f>$F344*'3-TOTAL Revenue Requirement'!L341</f>
        <v>0</v>
      </c>
      <c r="P344" s="146"/>
      <c r="Q344" s="5"/>
    </row>
    <row r="345" spans="2:17" ht="15" x14ac:dyDescent="0.25">
      <c r="B345" s="290" t="str">
        <f>+'[2]Water Rate Base Input'!C192</f>
        <v>2015 Chevy 1500 pickup G53216 Sewer</v>
      </c>
      <c r="C345" s="146"/>
      <c r="D345" s="146"/>
      <c r="F345" s="435">
        <f>'[2]Water Rate Base Input'!O192</f>
        <v>0</v>
      </c>
      <c r="H345" s="213">
        <f>$F345*'3-TOTAL Revenue Requirement'!F342</f>
        <v>0</v>
      </c>
      <c r="I345" s="218"/>
      <c r="J345" s="213">
        <f>$F345*'3-TOTAL Revenue Requirement'!H342</f>
        <v>0</v>
      </c>
      <c r="L345" s="213">
        <f>$F345*'3-TOTAL Revenue Requirement'!J342</f>
        <v>0</v>
      </c>
      <c r="M345" s="213"/>
      <c r="N345" s="213">
        <f>$F345*'3-TOTAL Revenue Requirement'!L342</f>
        <v>0</v>
      </c>
      <c r="P345" s="146"/>
      <c r="Q345" s="5"/>
    </row>
    <row r="346" spans="2:17" ht="15" x14ac:dyDescent="0.25">
      <c r="B346" s="290" t="str">
        <f>+'[2]Water Rate Base Input'!C193</f>
        <v>2015 Chevrolet 1500 pickup G192609 Water</v>
      </c>
      <c r="C346" s="146"/>
      <c r="D346" s="146"/>
      <c r="F346" s="435">
        <f>'[2]Water Rate Base Input'!O193</f>
        <v>1</v>
      </c>
      <c r="H346" s="213">
        <f>$F346*'3-TOTAL Revenue Requirement'!F343</f>
        <v>30043</v>
      </c>
      <c r="I346" s="218"/>
      <c r="J346" s="213">
        <f>$F346*'3-TOTAL Revenue Requirement'!H343</f>
        <v>19027.23</v>
      </c>
      <c r="L346" s="213">
        <f>$F346*'3-TOTAL Revenue Requirement'!J343</f>
        <v>11015.77</v>
      </c>
      <c r="M346" s="213"/>
      <c r="N346" s="213">
        <f>$F346*'3-TOTAL Revenue Requirement'!L343</f>
        <v>6008.6</v>
      </c>
      <c r="P346" s="146"/>
      <c r="Q346" s="5"/>
    </row>
    <row r="347" spans="2:17" ht="15" x14ac:dyDescent="0.25">
      <c r="B347" s="290" t="str">
        <f>+'[2]Water Rate Base Input'!C194</f>
        <v>2015 Chevrolet 1500 Pickup Water</v>
      </c>
      <c r="C347" s="146"/>
      <c r="D347" s="146"/>
      <c r="F347" s="435">
        <f>'[2]Water Rate Base Input'!O194</f>
        <v>1</v>
      </c>
      <c r="H347" s="213">
        <f>$F347*'3-TOTAL Revenue Requirement'!F344</f>
        <v>30043</v>
      </c>
      <c r="I347" s="218"/>
      <c r="J347" s="213">
        <f>$F347*'3-TOTAL Revenue Requirement'!H344</f>
        <v>19027.23</v>
      </c>
      <c r="L347" s="213">
        <f>$F347*'3-TOTAL Revenue Requirement'!J344</f>
        <v>11015.77</v>
      </c>
      <c r="M347" s="213"/>
      <c r="N347" s="213">
        <f>$F347*'3-TOTAL Revenue Requirement'!L344</f>
        <v>6008.6</v>
      </c>
      <c r="P347" s="146"/>
      <c r="Q347" s="5"/>
    </row>
    <row r="348" spans="2:17" ht="15" x14ac:dyDescent="0.25">
      <c r="B348" s="290" t="str">
        <f>+'[2]Water Rate Base Input'!C195</f>
        <v>2016 Chevrolet Silverado G108101</v>
      </c>
      <c r="C348" s="146"/>
      <c r="D348" s="146"/>
      <c r="F348" s="435">
        <f>'[2]Water Rate Base Input'!O195</f>
        <v>0.5</v>
      </c>
      <c r="H348" s="213">
        <f>$F348*'3-TOTAL Revenue Requirement'!F345</f>
        <v>14650</v>
      </c>
      <c r="I348" s="218"/>
      <c r="J348" s="213">
        <f>$F348*'3-TOTAL Revenue Requirement'!H345</f>
        <v>8301.6650000000009</v>
      </c>
      <c r="L348" s="213">
        <f>$F348*'3-TOTAL Revenue Requirement'!J345</f>
        <v>6348.3349999999991</v>
      </c>
      <c r="M348" s="213"/>
      <c r="N348" s="213">
        <f>$F348*'3-TOTAL Revenue Requirement'!L345</f>
        <v>2930</v>
      </c>
      <c r="P348" s="146"/>
      <c r="Q348" s="5"/>
    </row>
    <row r="349" spans="2:17" ht="15" x14ac:dyDescent="0.25">
      <c r="B349" s="290" t="str">
        <f>+'[2]Water Rate Base Input'!C196</f>
        <v>2016 Chevrolet Silverado G108089</v>
      </c>
      <c r="C349" s="146"/>
      <c r="D349" s="146"/>
      <c r="F349" s="435">
        <f>'[2]Water Rate Base Input'!O196</f>
        <v>0.5</v>
      </c>
      <c r="H349" s="213">
        <f>$F349*'3-TOTAL Revenue Requirement'!F346</f>
        <v>14650</v>
      </c>
      <c r="I349" s="218"/>
      <c r="J349" s="213">
        <f>$F349*'3-TOTAL Revenue Requirement'!H346</f>
        <v>8301.6650000000009</v>
      </c>
      <c r="L349" s="213">
        <f>$F349*'3-TOTAL Revenue Requirement'!J346</f>
        <v>6348.3349999999991</v>
      </c>
      <c r="M349" s="213"/>
      <c r="N349" s="213">
        <f>$F349*'3-TOTAL Revenue Requirement'!L346</f>
        <v>2930</v>
      </c>
      <c r="P349" s="146"/>
      <c r="Q349" s="5"/>
    </row>
    <row r="350" spans="2:17" ht="15" x14ac:dyDescent="0.25">
      <c r="B350" s="290" t="str">
        <f>+'[2]Water Rate Base Input'!C197</f>
        <v>Ford Transit Van VIN 1287088</v>
      </c>
      <c r="C350" s="146"/>
      <c r="D350" s="146"/>
      <c r="F350" s="435">
        <f>'[2]Water Rate Base Input'!O197</f>
        <v>0.5</v>
      </c>
      <c r="H350" s="213">
        <f>$F350*'3-TOTAL Revenue Requirement'!F347</f>
        <v>11812.915000000001</v>
      </c>
      <c r="I350" s="218"/>
      <c r="J350" s="213">
        <f>$F350*'3-TOTAL Revenue Requirement'!H347</f>
        <v>4528.2849999999999</v>
      </c>
      <c r="L350" s="213">
        <f>$F350*'3-TOTAL Revenue Requirement'!J347</f>
        <v>7284.630000000001</v>
      </c>
      <c r="M350" s="213"/>
      <c r="N350" s="213">
        <f>$F350*'3-TOTAL Revenue Requirement'!L347</f>
        <v>2362.585</v>
      </c>
      <c r="P350" s="146"/>
      <c r="Q350" s="5"/>
    </row>
    <row r="351" spans="2:17" ht="15" x14ac:dyDescent="0.25">
      <c r="B351" s="290" t="str">
        <f>+'[2]Water Rate Base Input'!C198</f>
        <v>Ford Transit Van VIN 1287452</v>
      </c>
      <c r="C351" s="146"/>
      <c r="D351" s="146"/>
      <c r="F351" s="435">
        <f>'[2]Water Rate Base Input'!O198</f>
        <v>0.5</v>
      </c>
      <c r="H351" s="213">
        <f>$F351*'3-TOTAL Revenue Requirement'!F348</f>
        <v>11812.915000000001</v>
      </c>
      <c r="I351" s="218"/>
      <c r="J351" s="213">
        <f>$F351*'3-TOTAL Revenue Requirement'!H348</f>
        <v>4528.2849999999999</v>
      </c>
      <c r="L351" s="213">
        <f>$F351*'3-TOTAL Revenue Requirement'!J348</f>
        <v>7284.630000000001</v>
      </c>
      <c r="M351" s="213"/>
      <c r="N351" s="213">
        <f>$F351*'3-TOTAL Revenue Requirement'!L348</f>
        <v>2362.585</v>
      </c>
      <c r="P351" s="146"/>
      <c r="Q351" s="5"/>
    </row>
    <row r="352" spans="2:17" ht="15" x14ac:dyDescent="0.25">
      <c r="B352" s="290" t="str">
        <f>+'[2]Water Rate Base Input'!C199</f>
        <v>Ford Transit Van VIN 1252848</v>
      </c>
      <c r="C352" s="146"/>
      <c r="D352" s="146"/>
      <c r="F352" s="435">
        <f>'[2]Water Rate Base Input'!O199</f>
        <v>0.5</v>
      </c>
      <c r="H352" s="213">
        <f>$F352*'3-TOTAL Revenue Requirement'!F349</f>
        <v>11909.22</v>
      </c>
      <c r="I352" s="218"/>
      <c r="J352" s="213">
        <f>$F352*'3-TOTAL Revenue Requirement'!H349</f>
        <v>4565.2</v>
      </c>
      <c r="L352" s="213">
        <f>$F352*'3-TOTAL Revenue Requirement'!J349</f>
        <v>7344.0199999999995</v>
      </c>
      <c r="M352" s="213"/>
      <c r="N352" s="213">
        <f>$F352*'3-TOTAL Revenue Requirement'!L349</f>
        <v>2381.8449999999998</v>
      </c>
      <c r="P352" s="146"/>
      <c r="Q352" s="5"/>
    </row>
    <row r="353" spans="1:17" ht="15" x14ac:dyDescent="0.25">
      <c r="B353" s="290" t="str">
        <f>+'[2]Water Rate Base Input'!C200</f>
        <v>2016 Chevy Silverado 3500 VIN GZ160642</v>
      </c>
      <c r="C353" s="146"/>
      <c r="D353" s="146"/>
      <c r="F353" s="435">
        <f>'[2]Water Rate Base Input'!O200</f>
        <v>0.5</v>
      </c>
      <c r="H353" s="213">
        <f>$F353*'3-TOTAL Revenue Requirement'!F354</f>
        <v>20292.96</v>
      </c>
      <c r="I353" s="218"/>
      <c r="J353" s="213">
        <f>$F353*'3-TOTAL Revenue Requirement'!H354</f>
        <v>7778.9650000000001</v>
      </c>
      <c r="L353" s="213">
        <f>$F353*'3-TOTAL Revenue Requirement'!J354</f>
        <v>12513.994999999999</v>
      </c>
      <c r="M353" s="213"/>
      <c r="N353" s="213">
        <f>$F353*'3-TOTAL Revenue Requirement'!L354</f>
        <v>4058.59</v>
      </c>
      <c r="P353" s="146"/>
      <c r="Q353" s="5"/>
    </row>
    <row r="354" spans="1:17" ht="15" x14ac:dyDescent="0.25">
      <c r="B354" s="290" t="str">
        <f>+'[2]Water Rate Base Input'!C201</f>
        <v>2016 Chevy 3500 Silverado VIN GZ101612</v>
      </c>
      <c r="C354" s="146"/>
      <c r="D354" s="146"/>
      <c r="F354" s="435">
        <f>'[2]Water Rate Base Input'!O201</f>
        <v>0.5</v>
      </c>
      <c r="H354" s="213">
        <f>$F354*'3-TOTAL Revenue Requirement'!F350</f>
        <v>20080.5</v>
      </c>
      <c r="I354" s="218"/>
      <c r="J354" s="213">
        <f>$F354*'3-TOTAL Revenue Requirement'!H350</f>
        <v>7697.5249999999996</v>
      </c>
      <c r="L354" s="213">
        <f>$F354*'3-TOTAL Revenue Requirement'!J350</f>
        <v>12382.975</v>
      </c>
      <c r="M354" s="213"/>
      <c r="N354" s="213">
        <f>$F354*'3-TOTAL Revenue Requirement'!L350</f>
        <v>4016.1</v>
      </c>
      <c r="P354" s="146"/>
      <c r="Q354" s="5"/>
    </row>
    <row r="355" spans="1:17" ht="15" x14ac:dyDescent="0.25">
      <c r="B355" s="290" t="str">
        <f>+'[2]Water Rate Base Input'!C202</f>
        <v>2017 Chevy Silverado VIN 292616</v>
      </c>
      <c r="C355" s="146"/>
      <c r="D355" s="146"/>
      <c r="F355" s="435">
        <f>'[2]Water Rate Base Input'!O202</f>
        <v>0.5</v>
      </c>
      <c r="H355" s="213">
        <f>$F355*'3-TOTAL Revenue Requirement'!F351</f>
        <v>13725</v>
      </c>
      <c r="I355" s="218"/>
      <c r="J355" s="213">
        <f>$F355*'3-TOTAL Revenue Requirement'!H351</f>
        <v>3888.75</v>
      </c>
      <c r="L355" s="213">
        <f>$F355*'3-TOTAL Revenue Requirement'!J351</f>
        <v>9836.25</v>
      </c>
      <c r="M355" s="213"/>
      <c r="N355" s="213">
        <f>$F355*'3-TOTAL Revenue Requirement'!L351</f>
        <v>2745</v>
      </c>
      <c r="P355" s="146"/>
      <c r="Q355" s="5"/>
    </row>
    <row r="356" spans="1:17" ht="15" x14ac:dyDescent="0.25">
      <c r="B356" s="290" t="str">
        <f>+'[2]Water Rate Base Input'!C203</f>
        <v>2018 Peterbilt JM458011 Vacuum Camera Truck</v>
      </c>
      <c r="C356" s="146"/>
      <c r="D356" s="146"/>
      <c r="F356" s="435">
        <f>'[2]Water Rate Base Input'!O203</f>
        <v>0.5</v>
      </c>
      <c r="H356" s="213">
        <f>$F356*'3-TOTAL Revenue Requirement'!F352</f>
        <v>186897.14499999999</v>
      </c>
      <c r="I356" s="218"/>
      <c r="J356" s="213">
        <f>$F356*'3-TOTAL Revenue Requirement'!H352</f>
        <v>31149.52</v>
      </c>
      <c r="L356" s="213">
        <f>$F356*'3-TOTAL Revenue Requirement'!J352</f>
        <v>155747.625</v>
      </c>
      <c r="M356" s="213"/>
      <c r="N356" s="213">
        <f>$F356*'3-TOTAL Revenue Requirement'!L352</f>
        <v>26699.59</v>
      </c>
      <c r="P356" s="146"/>
      <c r="Q356" s="5"/>
    </row>
    <row r="357" spans="1:17" ht="15" x14ac:dyDescent="0.25">
      <c r="B357" s="290" t="str">
        <f>+'[2]Water Rate Base Input'!C204</f>
        <v>2017 Silverado 1500 VIN: 4JZ101232</v>
      </c>
      <c r="C357" s="146"/>
      <c r="D357" s="146"/>
      <c r="F357" s="435">
        <f>'[2]Water Rate Base Input'!O204</f>
        <v>0.5</v>
      </c>
      <c r="H357" s="213">
        <f>$F357*'3-TOTAL Revenue Requirement'!F353</f>
        <v>16167.61</v>
      </c>
      <c r="I357" s="218"/>
      <c r="J357" s="213">
        <f>$F357*'3-TOTAL Revenue Requirement'!H353</f>
        <v>2694.6</v>
      </c>
      <c r="L357" s="213">
        <f>$F357*'3-TOTAL Revenue Requirement'!J353</f>
        <v>13473.01</v>
      </c>
      <c r="M357" s="213"/>
      <c r="N357" s="213">
        <f>$F357*'3-TOTAL Revenue Requirement'!L353</f>
        <v>2694.6</v>
      </c>
      <c r="P357" s="146"/>
      <c r="Q357" s="5"/>
    </row>
    <row r="358" spans="1:17" ht="15.6" x14ac:dyDescent="0.3">
      <c r="B358" s="401" t="str">
        <f>+'[2]Water Rate Base Input'!C225</f>
        <v>Asset A/C#: 107 - W &amp; S BUILDING</v>
      </c>
      <c r="C358" s="146"/>
      <c r="D358" s="146"/>
      <c r="F358" s="435">
        <f>'[2]Water Rate Base Input'!O225</f>
        <v>0</v>
      </c>
      <c r="H358" s="213">
        <f>$F358*'3-TOTAL Revenue Requirement'!F367</f>
        <v>0</v>
      </c>
      <c r="I358" s="218"/>
      <c r="J358" s="213">
        <f>$F358*'3-TOTAL Revenue Requirement'!H367</f>
        <v>0</v>
      </c>
      <c r="L358" s="213">
        <f>$F358*'3-TOTAL Revenue Requirement'!J367</f>
        <v>0</v>
      </c>
      <c r="M358" s="213"/>
      <c r="N358" s="213"/>
      <c r="P358" s="146"/>
      <c r="Q358" s="5"/>
    </row>
    <row r="359" spans="1:17" ht="15" x14ac:dyDescent="0.25">
      <c r="B359" s="290" t="str">
        <f>+'[2]Water Rate Base Input'!C226</f>
        <v>17  W &amp; S BUILDING (1/2 W, 1/2 S)</v>
      </c>
      <c r="C359" s="146"/>
      <c r="D359" s="146"/>
      <c r="F359" s="435">
        <f>'[2]Water Rate Base Input'!O226</f>
        <v>0.5</v>
      </c>
      <c r="H359" s="213">
        <f>$F359*'3-TOTAL Revenue Requirement'!F368</f>
        <v>21884.6</v>
      </c>
      <c r="I359" s="218"/>
      <c r="J359" s="213">
        <f>$F359*'3-TOTAL Revenue Requirement'!H368</f>
        <v>13951.115</v>
      </c>
      <c r="L359" s="213">
        <f>$F359*'3-TOTAL Revenue Requirement'!J368</f>
        <v>7933.4849999999988</v>
      </c>
      <c r="M359" s="213"/>
      <c r="N359" s="213">
        <f>$F359*'3-TOTAL Revenue Requirement'!L368</f>
        <v>547.11500000000001</v>
      </c>
      <c r="P359" s="146"/>
      <c r="Q359" s="5"/>
    </row>
    <row r="360" spans="1:17" ht="15" x14ac:dyDescent="0.25">
      <c r="B360" s="290"/>
      <c r="C360" s="146"/>
      <c r="D360" s="146"/>
      <c r="F360" s="435"/>
      <c r="H360" s="213"/>
      <c r="I360" s="218"/>
      <c r="J360" s="213"/>
      <c r="L360" s="213"/>
      <c r="M360" s="213"/>
      <c r="N360" s="213"/>
      <c r="P360" s="146"/>
      <c r="Q360" s="5"/>
    </row>
    <row r="362" spans="1:17" ht="15.6" x14ac:dyDescent="0.3">
      <c r="A362" s="144" t="s">
        <v>0</v>
      </c>
      <c r="C362" s="144" t="str">
        <f>$C$1</f>
        <v>473-20-1554.WS</v>
      </c>
      <c r="N362" s="424" t="s">
        <v>273</v>
      </c>
    </row>
    <row r="363" spans="1:17" ht="15.6" x14ac:dyDescent="0.3">
      <c r="A363" s="144" t="s">
        <v>1</v>
      </c>
      <c r="B363" s="144"/>
      <c r="C363" s="401">
        <f>$C$2</f>
        <v>49225</v>
      </c>
      <c r="D363" s="144"/>
      <c r="L363" s="146"/>
      <c r="M363" s="146"/>
      <c r="N363" s="400" t="s">
        <v>76</v>
      </c>
    </row>
    <row r="364" spans="1:17" ht="17.399999999999999" x14ac:dyDescent="0.3">
      <c r="A364" s="144" t="s">
        <v>56</v>
      </c>
      <c r="B364" s="144"/>
      <c r="C364" s="144" t="s">
        <v>49</v>
      </c>
      <c r="D364" s="144"/>
      <c r="L364" s="146"/>
      <c r="M364" s="146"/>
      <c r="N364" s="402"/>
    </row>
    <row r="365" spans="1:17" ht="15.6" x14ac:dyDescent="0.3">
      <c r="A365" s="144" t="s">
        <v>3</v>
      </c>
      <c r="B365" s="144"/>
      <c r="C365" s="145">
        <f>1*$C$4</f>
        <v>43373</v>
      </c>
      <c r="D365" s="144"/>
    </row>
    <row r="366" spans="1:17" ht="15.6" x14ac:dyDescent="0.3">
      <c r="A366" s="146"/>
      <c r="B366" s="146"/>
      <c r="C366" s="146"/>
      <c r="F366" s="376"/>
      <c r="G366" s="146"/>
      <c r="J366" s="400" t="s">
        <v>97</v>
      </c>
      <c r="K366" s="151"/>
      <c r="L366" s="400" t="s">
        <v>97</v>
      </c>
      <c r="M366" s="152"/>
      <c r="N366" s="151"/>
    </row>
    <row r="367" spans="1:17" ht="15.6" x14ac:dyDescent="0.3">
      <c r="A367" s="146"/>
      <c r="B367" s="146"/>
      <c r="C367" s="146"/>
      <c r="F367" s="376"/>
      <c r="G367" s="146"/>
      <c r="H367" s="400" t="s">
        <v>97</v>
      </c>
      <c r="I367" s="151"/>
      <c r="J367" s="152" t="s">
        <v>79</v>
      </c>
      <c r="L367" s="152" t="s">
        <v>82</v>
      </c>
      <c r="M367" s="152"/>
      <c r="N367" s="400" t="s">
        <v>97</v>
      </c>
    </row>
    <row r="368" spans="1:17" ht="15.6" x14ac:dyDescent="0.3">
      <c r="A368" s="146"/>
      <c r="B368" s="146"/>
      <c r="C368" s="146"/>
      <c r="F368" s="403" t="s">
        <v>96</v>
      </c>
      <c r="G368" s="146"/>
      <c r="H368" s="151" t="s">
        <v>77</v>
      </c>
      <c r="I368" s="151"/>
      <c r="J368" s="152" t="s">
        <v>81</v>
      </c>
      <c r="L368" s="152" t="s">
        <v>83</v>
      </c>
      <c r="M368" s="152"/>
      <c r="N368" s="152" t="s">
        <v>80</v>
      </c>
    </row>
    <row r="369" spans="1:17" ht="15.6" x14ac:dyDescent="0.3">
      <c r="A369" s="146"/>
      <c r="B369" s="146"/>
      <c r="C369" s="146"/>
      <c r="F369" s="404" t="s">
        <v>97</v>
      </c>
      <c r="G369" s="146"/>
      <c r="H369" s="154" t="s">
        <v>78</v>
      </c>
      <c r="I369" s="151"/>
      <c r="J369" s="434">
        <f>+C365</f>
        <v>43373</v>
      </c>
      <c r="L369" s="434">
        <f>+J369</f>
        <v>43373</v>
      </c>
      <c r="M369" s="151"/>
      <c r="N369" s="156" t="s">
        <v>42</v>
      </c>
    </row>
    <row r="370" spans="1:17" ht="15.6" x14ac:dyDescent="0.3">
      <c r="A370" s="146"/>
      <c r="B370" s="146"/>
      <c r="C370" s="146"/>
      <c r="F370" s="375" t="s">
        <v>11</v>
      </c>
      <c r="G370" s="151"/>
      <c r="H370" s="157" t="s">
        <v>12</v>
      </c>
      <c r="I370" s="157"/>
      <c r="J370" s="157" t="s">
        <v>272</v>
      </c>
      <c r="K370" s="157"/>
      <c r="L370" s="157" t="s">
        <v>14</v>
      </c>
      <c r="M370" s="157"/>
      <c r="N370" s="158" t="s">
        <v>43</v>
      </c>
    </row>
    <row r="371" spans="1:17" ht="15" x14ac:dyDescent="0.25">
      <c r="A371" s="368"/>
      <c r="B371" s="146"/>
      <c r="C371" s="146"/>
      <c r="D371" s="146"/>
      <c r="E371" s="146"/>
      <c r="F371" s="418"/>
      <c r="G371" s="373"/>
      <c r="H371" s="419"/>
      <c r="J371" s="419"/>
      <c r="K371" s="419"/>
      <c r="L371" s="373"/>
      <c r="M371" s="373"/>
      <c r="N371" s="221"/>
    </row>
    <row r="372" spans="1:17" ht="15.6" x14ac:dyDescent="0.3">
      <c r="A372" s="225" t="s">
        <v>214</v>
      </c>
      <c r="B372" s="146"/>
      <c r="C372" s="146"/>
      <c r="D372" s="146"/>
      <c r="E372" s="153"/>
      <c r="F372" s="376"/>
      <c r="G372" s="146"/>
      <c r="H372" s="146"/>
      <c r="J372" s="146"/>
      <c r="K372" s="146"/>
      <c r="L372" s="146"/>
      <c r="M372" s="146"/>
      <c r="N372" s="221"/>
    </row>
    <row r="373" spans="1:17" ht="15" x14ac:dyDescent="0.25">
      <c r="B373" s="290"/>
      <c r="C373" s="146"/>
      <c r="D373" s="146"/>
      <c r="F373" s="435"/>
      <c r="H373" s="213"/>
      <c r="I373" s="218"/>
      <c r="J373" s="213"/>
      <c r="L373" s="213"/>
      <c r="M373" s="213"/>
      <c r="N373" s="213"/>
      <c r="P373" s="146"/>
      <c r="Q373" s="5"/>
    </row>
    <row r="374" spans="1:17" ht="15.6" x14ac:dyDescent="0.3">
      <c r="B374" s="401" t="str">
        <f>+'[2]Water Rate Base Input'!C263</f>
        <v>Asset A/C#: 108 - WATER LINES</v>
      </c>
      <c r="C374" s="146"/>
      <c r="D374" s="146"/>
      <c r="F374" s="435">
        <f>'[2]Water Rate Base Input'!O263</f>
        <v>0</v>
      </c>
      <c r="H374" s="213">
        <f>$F374*'3-TOTAL Revenue Requirement'!F369</f>
        <v>0</v>
      </c>
      <c r="I374" s="218"/>
      <c r="J374" s="213">
        <f>$F374*'3-TOTAL Revenue Requirement'!H369</f>
        <v>0</v>
      </c>
      <c r="L374" s="213">
        <f>$F374*'3-TOTAL Revenue Requirement'!J369</f>
        <v>0</v>
      </c>
      <c r="M374" s="213"/>
      <c r="N374" s="213"/>
      <c r="P374" s="146"/>
      <c r="Q374" s="5"/>
    </row>
    <row r="375" spans="1:17" ht="15" x14ac:dyDescent="0.25">
      <c r="B375" s="290" t="str">
        <f>+'[2]Water Rate Base Input'!C264</f>
        <v>33  WATER LINES (1998 TDCA GRA</v>
      </c>
      <c r="C375" s="146"/>
      <c r="D375" s="146"/>
      <c r="F375" s="435">
        <f>'[2]Water Rate Base Input'!O264</f>
        <v>1</v>
      </c>
      <c r="H375" s="213">
        <f>$F375*'3-TOTAL Revenue Requirement'!F370</f>
        <v>352611.04</v>
      </c>
      <c r="I375" s="218"/>
      <c r="J375" s="213">
        <f>$F375*'3-TOTAL Revenue Requirement'!H370</f>
        <v>174101.78</v>
      </c>
      <c r="L375" s="213">
        <f>$F375*'3-TOTAL Revenue Requirement'!J370</f>
        <v>178509.25999999998</v>
      </c>
      <c r="M375" s="213"/>
      <c r="N375" s="213">
        <f>$F375*'3-TOTAL Revenue Requirement'!L370</f>
        <v>8815.2800000000007</v>
      </c>
      <c r="P375" s="146"/>
      <c r="Q375" s="5"/>
    </row>
    <row r="376" spans="1:17" ht="15" x14ac:dyDescent="0.25">
      <c r="B376" s="290" t="str">
        <f>+'[2]Water Rate Base Input'!C265</f>
        <v>41  WATER LINES - PRESTON 455</v>
      </c>
      <c r="C376" s="146"/>
      <c r="D376" s="146"/>
      <c r="F376" s="435">
        <f>'[2]Water Rate Base Input'!O265</f>
        <v>1</v>
      </c>
      <c r="H376" s="213">
        <f>$F376*'3-TOTAL Revenue Requirement'!F371</f>
        <v>9750</v>
      </c>
      <c r="I376" s="218"/>
      <c r="J376" s="213">
        <f>$F376*'3-TOTAL Revenue Requirement'!H371</f>
        <v>4204.6900000000005</v>
      </c>
      <c r="L376" s="213">
        <f>$F376*'3-TOTAL Revenue Requirement'!J371</f>
        <v>5545.3099999999995</v>
      </c>
      <c r="M376" s="213"/>
      <c r="N376" s="213">
        <f>$F376*'3-TOTAL Revenue Requirement'!L371</f>
        <v>243.75</v>
      </c>
      <c r="P376" s="146"/>
      <c r="Q376" s="5"/>
    </row>
    <row r="377" spans="1:17" ht="15" x14ac:dyDescent="0.25">
      <c r="B377" s="290" t="str">
        <f>+'[2]Water Rate Base Input'!C266</f>
        <v>42  DANVILLE WATER LINES</v>
      </c>
      <c r="C377" s="146"/>
      <c r="D377" s="146"/>
      <c r="F377" s="435">
        <f>'[2]Water Rate Base Input'!O266</f>
        <v>1</v>
      </c>
      <c r="H377" s="213">
        <f>$F377*'3-TOTAL Revenue Requirement'!F372</f>
        <v>300000</v>
      </c>
      <c r="I377" s="218"/>
      <c r="J377" s="213">
        <f>$F377*'3-TOTAL Revenue Requirement'!H372</f>
        <v>255000</v>
      </c>
      <c r="L377" s="213">
        <f>$F377*'3-TOTAL Revenue Requirement'!J372</f>
        <v>45000</v>
      </c>
      <c r="M377" s="213"/>
      <c r="N377" s="213">
        <f>$F377*'3-TOTAL Revenue Requirement'!L372</f>
        <v>15000</v>
      </c>
      <c r="P377" s="146"/>
      <c r="Q377" s="5"/>
    </row>
    <row r="378" spans="1:17" ht="15" x14ac:dyDescent="0.25">
      <c r="B378" s="290" t="str">
        <f>+'[2]Water Rate Base Input'!C267</f>
        <v>44  WATER LINES - TXI</v>
      </c>
      <c r="C378" s="146"/>
      <c r="D378" s="146"/>
      <c r="F378" s="435">
        <f>'[2]Water Rate Base Input'!O267</f>
        <v>1</v>
      </c>
      <c r="H378" s="213">
        <f>$F378*'3-TOTAL Revenue Requirement'!F373</f>
        <v>84148.71</v>
      </c>
      <c r="I378" s="218"/>
      <c r="J378" s="213">
        <f>$F378*'3-TOTAL Revenue Requirement'!H373</f>
        <v>34711.379999999997</v>
      </c>
      <c r="L378" s="213">
        <f>$F378*'3-TOTAL Revenue Requirement'!J373</f>
        <v>49437.330000000009</v>
      </c>
      <c r="M378" s="213"/>
      <c r="N378" s="213">
        <f>$F378*'3-TOTAL Revenue Requirement'!L373</f>
        <v>2103.7199999999998</v>
      </c>
      <c r="P378" s="146"/>
      <c r="Q378" s="5"/>
    </row>
    <row r="379" spans="1:17" ht="15" x14ac:dyDescent="0.25">
      <c r="B379" s="290" t="str">
        <f>+'[2]Water Rate Base Input'!C268</f>
        <v>45  WATER LINES - TDCA</v>
      </c>
      <c r="C379" s="146"/>
      <c r="D379" s="146"/>
      <c r="F379" s="435">
        <f>'[2]Water Rate Base Input'!O268</f>
        <v>1</v>
      </c>
      <c r="H379" s="213">
        <f>$F379*'3-TOTAL Revenue Requirement'!F374</f>
        <v>11100</v>
      </c>
      <c r="I379" s="218"/>
      <c r="J379" s="213">
        <f>$F379*'3-TOTAL Revenue Requirement'!H374</f>
        <v>4440</v>
      </c>
      <c r="L379" s="213">
        <f>$F379*'3-TOTAL Revenue Requirement'!J374</f>
        <v>6660</v>
      </c>
      <c r="M379" s="213"/>
      <c r="N379" s="213">
        <f>$F379*'3-TOTAL Revenue Requirement'!L374</f>
        <v>277.5</v>
      </c>
      <c r="P379" s="146"/>
      <c r="Q379" s="5"/>
    </row>
    <row r="380" spans="1:17" ht="15" x14ac:dyDescent="0.25">
      <c r="B380" s="290" t="str">
        <f>+'[2]Water Rate Base Input'!C269</f>
        <v>RELOCATE WILSON CREEK LINE</v>
      </c>
      <c r="C380" s="146"/>
      <c r="D380" s="146"/>
      <c r="F380" s="435">
        <f>'[2]Water Rate Base Input'!O269</f>
        <v>1</v>
      </c>
      <c r="H380" s="213">
        <f>$F380*'3-TOTAL Revenue Requirement'!F375</f>
        <v>18869.66</v>
      </c>
      <c r="I380" s="218"/>
      <c r="J380" s="213">
        <f>$F380*'3-TOTAL Revenue Requirement'!H375</f>
        <v>7076.0999999999995</v>
      </c>
      <c r="L380" s="213">
        <f>$F380*'3-TOTAL Revenue Requirement'!J375</f>
        <v>11793.560000000001</v>
      </c>
      <c r="M380" s="213"/>
      <c r="N380" s="213">
        <f>$F380*'3-TOTAL Revenue Requirement'!L375</f>
        <v>471.74</v>
      </c>
      <c r="P380" s="146"/>
      <c r="Q380" s="5"/>
    </row>
    <row r="381" spans="1:17" ht="15" x14ac:dyDescent="0.25">
      <c r="B381" s="290" t="str">
        <f>+'[2]Water Rate Base Input'!C270</f>
        <v>CARTER RANCH WATERLINE</v>
      </c>
      <c r="C381" s="146"/>
      <c r="D381" s="146"/>
      <c r="F381" s="435">
        <f>'[2]Water Rate Base Input'!O270</f>
        <v>1</v>
      </c>
      <c r="H381" s="213">
        <f>$F381*'3-TOTAL Revenue Requirement'!F376</f>
        <v>196614</v>
      </c>
      <c r="I381" s="218"/>
      <c r="J381" s="213">
        <f>$F381*'3-TOTAL Revenue Requirement'!H376</f>
        <v>69224.510000000009</v>
      </c>
      <c r="L381" s="213">
        <f>$F381*'3-TOTAL Revenue Requirement'!J376</f>
        <v>127389.48999999999</v>
      </c>
      <c r="M381" s="213"/>
      <c r="N381" s="213">
        <f>$F381*'3-TOTAL Revenue Requirement'!L376</f>
        <v>4915.3500000000004</v>
      </c>
      <c r="P381" s="146"/>
      <c r="Q381" s="5"/>
    </row>
    <row r="382" spans="1:17" ht="15" x14ac:dyDescent="0.25">
      <c r="B382" s="290" t="str">
        <f>+'[2]Water Rate Base Input'!C271</f>
        <v>18' WATER LINE DOWNTOWN PUMP STATION</v>
      </c>
      <c r="C382" s="146"/>
      <c r="D382" s="146"/>
      <c r="F382" s="435">
        <f>'[2]Water Rate Base Input'!O271</f>
        <v>1</v>
      </c>
      <c r="H382" s="213">
        <f>$F382*'3-TOTAL Revenue Requirement'!F377</f>
        <v>1377558.62</v>
      </c>
      <c r="I382" s="218"/>
      <c r="J382" s="213">
        <f>$F382*'3-TOTAL Revenue Requirement'!H377</f>
        <v>485015.49</v>
      </c>
      <c r="L382" s="213">
        <f>$F382*'3-TOTAL Revenue Requirement'!J377</f>
        <v>892543.13000000012</v>
      </c>
      <c r="M382" s="213"/>
      <c r="N382" s="213">
        <f>$F382*'3-TOTAL Revenue Requirement'!L377</f>
        <v>34438.97</v>
      </c>
      <c r="P382" s="146"/>
      <c r="Q382" s="5"/>
    </row>
    <row r="383" spans="1:17" ht="15" x14ac:dyDescent="0.25">
      <c r="B383" s="290" t="str">
        <f>+'[2]Water Rate Base Input'!C272</f>
        <v>OLD PUMPSTATION TO SH 289</v>
      </c>
      <c r="C383" s="146"/>
      <c r="D383" s="146"/>
      <c r="F383" s="435">
        <f>'[2]Water Rate Base Input'!O272</f>
        <v>1</v>
      </c>
      <c r="H383" s="213">
        <f>$F383*'3-TOTAL Revenue Requirement'!F378</f>
        <v>12721.33</v>
      </c>
      <c r="I383" s="218"/>
      <c r="J383" s="213">
        <f>$F383*'3-TOTAL Revenue Requirement'!H378</f>
        <v>4478.92</v>
      </c>
      <c r="L383" s="213">
        <f>$F383*'3-TOTAL Revenue Requirement'!J378</f>
        <v>8242.41</v>
      </c>
      <c r="M383" s="213"/>
      <c r="N383" s="213">
        <f>$F383*'3-TOTAL Revenue Requirement'!L378</f>
        <v>318.02999999999997</v>
      </c>
      <c r="P383" s="146"/>
      <c r="Q383" s="5"/>
    </row>
    <row r="384" spans="1:17" ht="15" x14ac:dyDescent="0.25">
      <c r="B384" s="290" t="str">
        <f>+'[2]Water Rate Base Input'!C273</f>
        <v>N PRESTON LAKES WATERLINE</v>
      </c>
      <c r="C384" s="146"/>
      <c r="D384" s="146"/>
      <c r="F384" s="435">
        <f>'[2]Water Rate Base Input'!O273</f>
        <v>1</v>
      </c>
      <c r="H384" s="213">
        <f>$F384*'3-TOTAL Revenue Requirement'!F379</f>
        <v>1164681.93</v>
      </c>
      <c r="I384" s="218"/>
      <c r="J384" s="213">
        <f>$F384*'3-TOTAL Revenue Requirement'!H379</f>
        <v>320287.55</v>
      </c>
      <c r="L384" s="213">
        <f>$F384*'3-TOTAL Revenue Requirement'!J379</f>
        <v>844394.37999999989</v>
      </c>
      <c r="M384" s="213"/>
      <c r="N384" s="213">
        <f>$F384*'3-TOTAL Revenue Requirement'!L379</f>
        <v>29117.05</v>
      </c>
      <c r="P384" s="146"/>
      <c r="Q384" s="5"/>
    </row>
    <row r="385" spans="2:17" ht="15" x14ac:dyDescent="0.25">
      <c r="B385" s="290" t="str">
        <f>+'[2]Water Rate Base Input'!C274</f>
        <v>WATER/SEWER LINE</v>
      </c>
      <c r="C385" s="146"/>
      <c r="D385" s="146"/>
      <c r="F385" s="435">
        <f>'[2]Water Rate Base Input'!O274</f>
        <v>1</v>
      </c>
      <c r="H385" s="213">
        <f>$F385*'3-TOTAL Revenue Requirement'!F380</f>
        <v>210215.46</v>
      </c>
      <c r="I385" s="218"/>
      <c r="J385" s="213">
        <f>$F385*'3-TOTAL Revenue Requirement'!H380</f>
        <v>74013.41</v>
      </c>
      <c r="L385" s="213">
        <f>$F385*'3-TOTAL Revenue Requirement'!J380</f>
        <v>136202.04999999999</v>
      </c>
      <c r="M385" s="213"/>
      <c r="N385" s="213">
        <f>$F385*'3-TOTAL Revenue Requirement'!L380</f>
        <v>5255.39</v>
      </c>
      <c r="P385" s="146"/>
      <c r="Q385" s="5"/>
    </row>
    <row r="386" spans="2:17" ht="15" x14ac:dyDescent="0.25">
      <c r="B386" s="290" t="str">
        <f>+'[2]Water Rate Base Input'!C275</f>
        <v>WATER CCN ACQUISITION</v>
      </c>
      <c r="C386" s="146"/>
      <c r="D386" s="146"/>
      <c r="F386" s="435">
        <f>'[2]Water Rate Base Input'!O275</f>
        <v>1</v>
      </c>
      <c r="H386" s="213">
        <f>$F386*'3-TOTAL Revenue Requirement'!F381</f>
        <v>56735.79</v>
      </c>
      <c r="I386" s="218"/>
      <c r="J386" s="213">
        <f>$F386*'3-TOTAL Revenue Requirement'!H381</f>
        <v>19975.66</v>
      </c>
      <c r="L386" s="213">
        <f>$F386*'3-TOTAL Revenue Requirement'!J381</f>
        <v>36760.130000000005</v>
      </c>
      <c r="M386" s="213"/>
      <c r="N386" s="213">
        <f>$F386*'3-TOTAL Revenue Requirement'!L381</f>
        <v>1418.39</v>
      </c>
      <c r="P386" s="146"/>
      <c r="Q386" s="5"/>
    </row>
    <row r="387" spans="2:17" ht="15" x14ac:dyDescent="0.25">
      <c r="B387" s="290" t="str">
        <f>+'[2]Water Rate Base Input'!C276</f>
        <v>GROUND STORAGE 1MGD CELINA RD</v>
      </c>
      <c r="C387" s="146"/>
      <c r="D387" s="146"/>
      <c r="F387" s="435">
        <f>'[2]Water Rate Base Input'!O276</f>
        <v>1</v>
      </c>
      <c r="H387" s="213">
        <f>$F387*'3-TOTAL Revenue Requirement'!F382</f>
        <v>382480.89</v>
      </c>
      <c r="I387" s="218"/>
      <c r="J387" s="213">
        <f>$F387*'3-TOTAL Revenue Requirement'!H382</f>
        <v>382480.89</v>
      </c>
      <c r="L387" s="213">
        <f>$F387*'3-TOTAL Revenue Requirement'!J382</f>
        <v>0</v>
      </c>
      <c r="M387" s="213"/>
      <c r="N387" s="213">
        <f>$F387*'3-TOTAL Revenue Requirement'!L382</f>
        <v>0</v>
      </c>
      <c r="P387" s="146"/>
      <c r="Q387" s="5"/>
    </row>
    <row r="388" spans="2:17" ht="15" x14ac:dyDescent="0.25">
      <c r="B388" s="290" t="str">
        <f>+'[2]Water Rate Base Input'!C277</f>
        <v>DOWNTOWN PUMP STATION</v>
      </c>
      <c r="C388" s="146"/>
      <c r="D388" s="146"/>
      <c r="F388" s="435">
        <f>'[2]Water Rate Base Input'!O277</f>
        <v>1</v>
      </c>
      <c r="H388" s="213">
        <f>$F388*'3-TOTAL Revenue Requirement'!F383</f>
        <v>1012779.69</v>
      </c>
      <c r="I388" s="218"/>
      <c r="J388" s="213">
        <f>$F388*'3-TOTAL Revenue Requirement'!H383</f>
        <v>356582.82</v>
      </c>
      <c r="L388" s="213">
        <f>$F388*'3-TOTAL Revenue Requirement'!J383</f>
        <v>656196.86999999988</v>
      </c>
      <c r="M388" s="213"/>
      <c r="N388" s="213">
        <f>$F388*'3-TOTAL Revenue Requirement'!L383</f>
        <v>25319.49</v>
      </c>
      <c r="P388" s="146"/>
      <c r="Q388" s="5"/>
    </row>
    <row r="389" spans="2:17" ht="15" x14ac:dyDescent="0.25">
      <c r="B389" s="290" t="str">
        <f>+'[2]Water Rate Base Input'!C278</f>
        <v>PUMP STATION 12 OAKS</v>
      </c>
      <c r="C389" s="146"/>
      <c r="D389" s="146"/>
      <c r="F389" s="435">
        <f>'[2]Water Rate Base Input'!O278</f>
        <v>1</v>
      </c>
      <c r="H389" s="213">
        <f>$F389*'3-TOTAL Revenue Requirement'!F384</f>
        <v>49148</v>
      </c>
      <c r="I389" s="218"/>
      <c r="J389" s="213">
        <f>$F389*'3-TOTAL Revenue Requirement'!H384</f>
        <v>17304.189999999999</v>
      </c>
      <c r="L389" s="213">
        <f>$F389*'3-TOTAL Revenue Requirement'!J384</f>
        <v>31843.81</v>
      </c>
      <c r="M389" s="213"/>
      <c r="N389" s="213">
        <f>$F389*'3-TOTAL Revenue Requirement'!L384</f>
        <v>1228.7</v>
      </c>
      <c r="P389" s="146"/>
      <c r="Q389" s="5"/>
    </row>
    <row r="390" spans="2:17" ht="15" x14ac:dyDescent="0.25">
      <c r="B390" s="290" t="str">
        <f>+'[2]Water Rate Base Input'!C279</f>
        <v>UTRWD PUMP STATION</v>
      </c>
      <c r="C390" s="146"/>
      <c r="D390" s="146"/>
      <c r="F390" s="435">
        <f>'[2]Water Rate Base Input'!O279</f>
        <v>1</v>
      </c>
      <c r="H390" s="213">
        <f>$F390*'3-TOTAL Revenue Requirement'!F385</f>
        <v>1322574.04</v>
      </c>
      <c r="I390" s="218"/>
      <c r="J390" s="213">
        <f>$F390*'3-TOTAL Revenue Requirement'!H385</f>
        <v>465656.25999999995</v>
      </c>
      <c r="L390" s="213">
        <f>$F390*'3-TOTAL Revenue Requirement'!J385</f>
        <v>856917.78</v>
      </c>
      <c r="M390" s="213"/>
      <c r="N390" s="213">
        <f>$F390*'3-TOTAL Revenue Requirement'!L385</f>
        <v>33064.35</v>
      </c>
      <c r="P390" s="146"/>
      <c r="Q390" s="5"/>
    </row>
    <row r="391" spans="2:17" ht="15" x14ac:dyDescent="0.25">
      <c r="B391" s="290" t="str">
        <f>+'[2]Water Rate Base Input'!C280</f>
        <v>DANVILLE TAKEOVER</v>
      </c>
      <c r="C391" s="146"/>
      <c r="D391" s="146"/>
      <c r="F391" s="435">
        <f>'[2]Water Rate Base Input'!O280</f>
        <v>1</v>
      </c>
      <c r="H391" s="213">
        <f>$F391*'3-TOTAL Revenue Requirement'!F386</f>
        <v>530364</v>
      </c>
      <c r="I391" s="218"/>
      <c r="J391" s="213">
        <f>$F391*'3-TOTAL Revenue Requirement'!H386</f>
        <v>172368.30000000002</v>
      </c>
      <c r="L391" s="213">
        <f>$F391*'3-TOTAL Revenue Requirement'!J386</f>
        <v>357995.69999999995</v>
      </c>
      <c r="M391" s="213"/>
      <c r="N391" s="213">
        <f>$F391*'3-TOTAL Revenue Requirement'!L386</f>
        <v>13259.1</v>
      </c>
      <c r="P391" s="146"/>
      <c r="Q391" s="5"/>
    </row>
    <row r="392" spans="2:17" ht="15" x14ac:dyDescent="0.25">
      <c r="B392" s="290" t="str">
        <f>+'[2]Water Rate Base Input'!C281</f>
        <v>KENTUCY WATER LINE UPGRADE</v>
      </c>
      <c r="C392" s="146"/>
      <c r="D392" s="146"/>
      <c r="F392" s="435">
        <f>'[2]Water Rate Base Input'!O281</f>
        <v>1</v>
      </c>
      <c r="H392" s="213">
        <f>$F392*'3-TOTAL Revenue Requirement'!F387</f>
        <v>12420</v>
      </c>
      <c r="I392" s="218"/>
      <c r="J392" s="213">
        <f>$F392*'3-TOTAL Revenue Requirement'!H387</f>
        <v>4114.13</v>
      </c>
      <c r="L392" s="213">
        <f>$F392*'3-TOTAL Revenue Requirement'!J387</f>
        <v>8305.869999999999</v>
      </c>
      <c r="M392" s="213"/>
      <c r="N392" s="213">
        <f>$F392*'3-TOTAL Revenue Requirement'!L387</f>
        <v>310.5</v>
      </c>
      <c r="P392" s="146"/>
      <c r="Q392" s="5"/>
    </row>
    <row r="393" spans="2:17" ht="15" x14ac:dyDescent="0.25">
      <c r="B393" s="290" t="str">
        <f>+'[2]Water Rate Base Input'!C282</f>
        <v>WATER/SEWER LINE - DICKERSON</v>
      </c>
      <c r="C393" s="146"/>
      <c r="D393" s="146"/>
      <c r="F393" s="435">
        <f>'[2]Water Rate Base Input'!O282</f>
        <v>1</v>
      </c>
      <c r="H393" s="213">
        <f>$F393*'3-TOTAL Revenue Requirement'!F388</f>
        <v>31048</v>
      </c>
      <c r="I393" s="218"/>
      <c r="J393" s="213">
        <f>$F393*'3-TOTAL Revenue Requirement'!H388</f>
        <v>9314.4000000000015</v>
      </c>
      <c r="L393" s="213">
        <f>$F393*'3-TOTAL Revenue Requirement'!J388</f>
        <v>21733.599999999999</v>
      </c>
      <c r="M393" s="213"/>
      <c r="N393" s="213">
        <f>$F393*'3-TOTAL Revenue Requirement'!L388</f>
        <v>776.2</v>
      </c>
      <c r="P393" s="146"/>
      <c r="Q393" s="5"/>
    </row>
    <row r="394" spans="2:17" ht="15" x14ac:dyDescent="0.25">
      <c r="B394" s="290" t="str">
        <f>+'[2]Water Rate Base Input'!C283</f>
        <v>ORCA GRANT WATERLINE REHAB</v>
      </c>
      <c r="C394" s="146"/>
      <c r="D394" s="146"/>
      <c r="F394" s="435">
        <f>'[2]Water Rate Base Input'!O283</f>
        <v>1</v>
      </c>
      <c r="H394" s="213">
        <f>$F394*'3-TOTAL Revenue Requirement'!F389</f>
        <v>529388.94999999995</v>
      </c>
      <c r="I394" s="218"/>
      <c r="J394" s="213">
        <f>$F394*'3-TOTAL Revenue Requirement'!H389</f>
        <v>129038.52</v>
      </c>
      <c r="L394" s="213">
        <f>$F394*'3-TOTAL Revenue Requirement'!J389</f>
        <v>400350.42999999993</v>
      </c>
      <c r="M394" s="213"/>
      <c r="N394" s="213">
        <f>$F394*'3-TOTAL Revenue Requirement'!L389</f>
        <v>13234.72</v>
      </c>
      <c r="P394" s="146"/>
      <c r="Q394" s="5"/>
    </row>
    <row r="395" spans="2:17" ht="15" x14ac:dyDescent="0.25">
      <c r="B395" s="290" t="str">
        <f>+'[2]Water Rate Base Input'!C284</f>
        <v>Marilee SUD Hwy 289 and FM 455 section</v>
      </c>
      <c r="C395" s="146"/>
      <c r="D395" s="146"/>
      <c r="F395" s="435">
        <f>'[2]Water Rate Base Input'!O284</f>
        <v>1</v>
      </c>
      <c r="H395" s="213">
        <f>$F395*'3-TOTAL Revenue Requirement'!F390</f>
        <v>76982.69</v>
      </c>
      <c r="I395" s="218"/>
      <c r="J395" s="213">
        <f>$F395*'3-TOTAL Revenue Requirement'!H390</f>
        <v>14296.81</v>
      </c>
      <c r="L395" s="213">
        <f>$F395*'3-TOTAL Revenue Requirement'!J390</f>
        <v>62685.880000000005</v>
      </c>
      <c r="M395" s="213"/>
      <c r="N395" s="213">
        <f>$F395*'3-TOTAL Revenue Requirement'!L390</f>
        <v>2199.5100000000002</v>
      </c>
      <c r="P395" s="146"/>
      <c r="Q395" s="5"/>
    </row>
    <row r="396" spans="2:17" ht="15" x14ac:dyDescent="0.25">
      <c r="B396" s="290" t="str">
        <f>+'[2]Water Rate Base Input'!C285</f>
        <v>Light Farms Water Tower Project</v>
      </c>
      <c r="C396" s="146"/>
      <c r="D396" s="146"/>
      <c r="F396" s="435">
        <f>'[2]Water Rate Base Input'!O285</f>
        <v>1</v>
      </c>
      <c r="H396" s="213">
        <f>$F396*'3-TOTAL Revenue Requirement'!F391</f>
        <v>3248101.99</v>
      </c>
      <c r="I396" s="218"/>
      <c r="J396" s="213">
        <f>$F396*'3-TOTAL Revenue Requirement'!H391</f>
        <v>270675.17</v>
      </c>
      <c r="L396" s="213">
        <f>$F396*'3-TOTAL Revenue Requirement'!J391</f>
        <v>2977426.8200000003</v>
      </c>
      <c r="M396" s="213"/>
      <c r="N396" s="213">
        <f>$F396*'3-TOTAL Revenue Requirement'!L391</f>
        <v>81202.55</v>
      </c>
      <c r="P396" s="146"/>
      <c r="Q396" s="5"/>
    </row>
    <row r="397" spans="2:17" ht="15" x14ac:dyDescent="0.25">
      <c r="B397" s="290" t="str">
        <f>+'[2]Water Rate Base Input'!C286</f>
        <v>Southeast Sector Water Line</v>
      </c>
      <c r="C397" s="146"/>
      <c r="D397" s="146"/>
      <c r="F397" s="435">
        <f>'[2]Water Rate Base Input'!O286</f>
        <v>1</v>
      </c>
      <c r="H397" s="213">
        <f>$F397*'3-TOTAL Revenue Requirement'!F392</f>
        <v>3941908.64</v>
      </c>
      <c r="I397" s="218"/>
      <c r="J397" s="213">
        <f>$F397*'3-TOTAL Revenue Requirement'!H392</f>
        <v>123184.65</v>
      </c>
      <c r="L397" s="213">
        <f>$F397*'3-TOTAL Revenue Requirement'!J392</f>
        <v>3818723.99</v>
      </c>
      <c r="M397" s="213"/>
      <c r="N397" s="213">
        <f>$F397*'3-TOTAL Revenue Requirement'!L392</f>
        <v>98547.72</v>
      </c>
      <c r="P397" s="146"/>
      <c r="Q397" s="5"/>
    </row>
    <row r="398" spans="2:17" ht="15" x14ac:dyDescent="0.25">
      <c r="B398" s="290" t="str">
        <f>+'[2]Water Rate Base Input'!C287</f>
        <v>Creeks of Legacy Phase 2b - Water</v>
      </c>
      <c r="C398" s="146"/>
      <c r="D398" s="146"/>
      <c r="F398" s="435">
        <f>'[2]Water Rate Base Input'!O287</f>
        <v>1</v>
      </c>
      <c r="H398" s="213">
        <f>$F398*'3-TOTAL Revenue Requirement'!F393</f>
        <v>136660.39000000001</v>
      </c>
      <c r="I398" s="218"/>
      <c r="J398" s="213">
        <f>$F398*'3-TOTAL Revenue Requirement'!H393</f>
        <v>3416.51</v>
      </c>
      <c r="L398" s="213">
        <f>$F398*'3-TOTAL Revenue Requirement'!J393</f>
        <v>133243.88</v>
      </c>
      <c r="M398" s="213"/>
      <c r="N398" s="213">
        <f>$F398*'3-TOTAL Revenue Requirement'!L393</f>
        <v>3416.51</v>
      </c>
      <c r="P398" s="146"/>
      <c r="Q398" s="5"/>
    </row>
    <row r="399" spans="2:17" ht="15" x14ac:dyDescent="0.25">
      <c r="B399" s="290" t="str">
        <f>+'[2]Water Rate Base Input'!C288</f>
        <v>Creeks of Legacy Phase 2C - Water</v>
      </c>
      <c r="C399" s="146"/>
      <c r="D399" s="146"/>
      <c r="F399" s="435">
        <f>'[2]Water Rate Base Input'!O288</f>
        <v>1</v>
      </c>
      <c r="H399" s="213">
        <f>$F399*'3-TOTAL Revenue Requirement'!F394</f>
        <v>142622.04999999999</v>
      </c>
      <c r="I399" s="218"/>
      <c r="J399" s="213">
        <f>$F399*'3-TOTAL Revenue Requirement'!H394</f>
        <v>3565.55</v>
      </c>
      <c r="L399" s="213">
        <f>$F399*'3-TOTAL Revenue Requirement'!J394</f>
        <v>139056.5</v>
      </c>
      <c r="M399" s="213"/>
      <c r="N399" s="213">
        <f>$F399*'3-TOTAL Revenue Requirement'!L394</f>
        <v>3565.55</v>
      </c>
      <c r="P399" s="146"/>
      <c r="Q399" s="5"/>
    </row>
    <row r="400" spans="2:17" ht="15" x14ac:dyDescent="0.25">
      <c r="B400" s="290" t="str">
        <f>+'[2]Water Rate Base Input'!C289</f>
        <v xml:space="preserve">Ownsby Farms - Water </v>
      </c>
      <c r="C400" s="146"/>
      <c r="D400" s="146"/>
      <c r="F400" s="435">
        <f>'[2]Water Rate Base Input'!O289</f>
        <v>1</v>
      </c>
      <c r="H400" s="213">
        <f>$F400*'3-TOTAL Revenue Requirement'!F395</f>
        <v>570725.19999999995</v>
      </c>
      <c r="I400" s="218"/>
      <c r="J400" s="213">
        <f>$F400*'3-TOTAL Revenue Requirement'!H395</f>
        <v>7134.07</v>
      </c>
      <c r="L400" s="213">
        <f>$F400*'3-TOTAL Revenue Requirement'!J395</f>
        <v>563591.13</v>
      </c>
      <c r="M400" s="213"/>
      <c r="N400" s="213">
        <f>$F400*'3-TOTAL Revenue Requirement'!L395</f>
        <v>7134.07</v>
      </c>
      <c r="P400" s="146"/>
      <c r="Q400" s="5"/>
    </row>
    <row r="401" spans="2:17" ht="15" x14ac:dyDescent="0.25">
      <c r="B401" s="290" t="str">
        <f>+'[2]Water Rate Base Input'!C290</f>
        <v>Lilyana 2A-1 - Water</v>
      </c>
      <c r="C401" s="146"/>
      <c r="D401" s="146"/>
      <c r="F401" s="435">
        <f>'[2]Water Rate Base Input'!O290</f>
        <v>1</v>
      </c>
      <c r="H401" s="213">
        <f>$F401*'3-TOTAL Revenue Requirement'!F396</f>
        <v>255105.1</v>
      </c>
      <c r="I401" s="218"/>
      <c r="J401" s="213">
        <f>$F401*'3-TOTAL Revenue Requirement'!H396</f>
        <v>1594.41</v>
      </c>
      <c r="L401" s="213">
        <f>$F401*'3-TOTAL Revenue Requirement'!J396</f>
        <v>253510.69</v>
      </c>
      <c r="M401" s="213"/>
      <c r="N401" s="213">
        <f>$F401*'3-TOTAL Revenue Requirement'!L396</f>
        <v>1594.41</v>
      </c>
      <c r="P401" s="146"/>
      <c r="Q401" s="5"/>
    </row>
    <row r="402" spans="2:17" ht="15" x14ac:dyDescent="0.25">
      <c r="B402" s="290" t="str">
        <f>+'[2]Water Rate Base Input'!C291</f>
        <v>Creeks of Legacy West Phase 1 - Water</v>
      </c>
      <c r="C402" s="146"/>
      <c r="D402" s="146"/>
      <c r="F402" s="435">
        <f>'[2]Water Rate Base Input'!O291</f>
        <v>1</v>
      </c>
      <c r="H402" s="213">
        <f>$F402*'3-TOTAL Revenue Requirement'!F397</f>
        <v>571225</v>
      </c>
      <c r="I402" s="218"/>
      <c r="J402" s="213">
        <f>$F402*'3-TOTAL Revenue Requirement'!H397</f>
        <v>1190.05</v>
      </c>
      <c r="L402" s="213">
        <f>$F402*'3-TOTAL Revenue Requirement'!J397</f>
        <v>570034.94999999995</v>
      </c>
      <c r="M402" s="213"/>
      <c r="N402" s="213">
        <f>$F402*'3-TOTAL Revenue Requirement'!L397</f>
        <v>1190.05</v>
      </c>
      <c r="P402" s="146"/>
      <c r="Q402" s="5"/>
    </row>
    <row r="403" spans="2:17" ht="15" x14ac:dyDescent="0.25">
      <c r="B403" s="290" t="str">
        <f>+'[2]Water Rate Base Input'!C292</f>
        <v>Downtown Rehab Water Project</v>
      </c>
      <c r="C403" s="146"/>
      <c r="D403" s="146"/>
      <c r="F403" s="435">
        <f>'[2]Water Rate Base Input'!O292</f>
        <v>1</v>
      </c>
      <c r="H403" s="213">
        <f>$F403*'3-TOTAL Revenue Requirement'!F398</f>
        <v>505193</v>
      </c>
      <c r="I403" s="218"/>
      <c r="J403" s="213">
        <f>$F403*'3-TOTAL Revenue Requirement'!H398</f>
        <v>1052.49</v>
      </c>
      <c r="L403" s="213">
        <f>$F403*'3-TOTAL Revenue Requirement'!J398</f>
        <v>504140.51</v>
      </c>
      <c r="M403" s="213"/>
      <c r="N403" s="213">
        <f>$F403*'3-TOTAL Revenue Requirement'!L398</f>
        <v>1052.49</v>
      </c>
      <c r="P403" s="146"/>
      <c r="Q403" s="5"/>
    </row>
    <row r="404" spans="2:17" ht="15.6" x14ac:dyDescent="0.3">
      <c r="B404" s="401" t="str">
        <f>+'[2]Water Rate Base Input'!C311</f>
        <v>Asset A/C#: 109 - LAND</v>
      </c>
      <c r="C404" s="146"/>
      <c r="D404" s="146"/>
      <c r="F404" s="435">
        <f>'[2]Water Rate Base Input'!O311</f>
        <v>0</v>
      </c>
      <c r="H404" s="213">
        <f>$F404*'3-TOTAL Revenue Requirement'!F399</f>
        <v>0</v>
      </c>
      <c r="I404" s="218"/>
      <c r="J404" s="213">
        <f>$F404*'3-TOTAL Revenue Requirement'!H399</f>
        <v>0</v>
      </c>
      <c r="L404" s="213">
        <f>$F404*'3-TOTAL Revenue Requirement'!J399</f>
        <v>0</v>
      </c>
      <c r="M404" s="213"/>
      <c r="N404" s="213"/>
      <c r="P404" s="146"/>
      <c r="Q404" s="5"/>
    </row>
    <row r="405" spans="2:17" ht="15" x14ac:dyDescent="0.25">
      <c r="B405" s="290" t="str">
        <f>+'[2]Water Rate Base Input'!C312</f>
        <v>12.2 ACRES GROUND STORAGE</v>
      </c>
      <c r="C405" s="146"/>
      <c r="D405" s="146"/>
      <c r="F405" s="435">
        <f>'[2]Water Rate Base Input'!O312</f>
        <v>1</v>
      </c>
      <c r="H405" s="213">
        <f>$F405*'3-TOTAL Revenue Requirement'!F400</f>
        <v>154115.07999999999</v>
      </c>
      <c r="I405" s="218"/>
      <c r="J405" s="213">
        <f>$F405*'3-TOTAL Revenue Requirement'!H400</f>
        <v>0</v>
      </c>
      <c r="L405" s="213">
        <f>$F405*'3-TOTAL Revenue Requirement'!J400</f>
        <v>154115.07999999999</v>
      </c>
      <c r="M405" s="213"/>
      <c r="N405" s="213">
        <f>$F405*'3-TOTAL Revenue Requirement'!L400</f>
        <v>0</v>
      </c>
      <c r="P405" s="146"/>
      <c r="Q405" s="5"/>
    </row>
    <row r="406" spans="2:17" ht="15" x14ac:dyDescent="0.25">
      <c r="B406" s="290" t="str">
        <f>+'[2]Water Rate Base Input'!C313</f>
        <v>20' Sewer Easement - Light Farms</v>
      </c>
      <c r="C406" s="146"/>
      <c r="D406" s="146"/>
      <c r="F406" s="435">
        <f>'[2]Water Rate Base Input'!O313</f>
        <v>0</v>
      </c>
      <c r="H406" s="213">
        <f>$F406*'3-TOTAL Revenue Requirement'!F401</f>
        <v>0</v>
      </c>
      <c r="I406" s="218"/>
      <c r="J406" s="213">
        <f>$F406*'3-TOTAL Revenue Requirement'!H401</f>
        <v>0</v>
      </c>
      <c r="L406" s="213">
        <f>$F406*'3-TOTAL Revenue Requirement'!J401</f>
        <v>0</v>
      </c>
      <c r="M406" s="213"/>
      <c r="N406" s="213">
        <f>$F406*'3-TOTAL Revenue Requirement'!L401</f>
        <v>0</v>
      </c>
      <c r="P406" s="146"/>
      <c r="Q406" s="5"/>
    </row>
    <row r="407" spans="2:17" ht="15" x14ac:dyDescent="0.25">
      <c r="B407" s="290" t="str">
        <f>+'[2]Water Rate Base Input'!C314</f>
        <v>Easements - SE Sector Water &amp; Sewer Line</v>
      </c>
      <c r="C407" s="146"/>
      <c r="D407" s="146"/>
      <c r="F407" s="435">
        <f>'[2]Water Rate Base Input'!O314</f>
        <v>0.5</v>
      </c>
      <c r="H407" s="213">
        <f>$F407*'3-TOTAL Revenue Requirement'!F402</f>
        <v>511964.04</v>
      </c>
      <c r="I407" s="218"/>
      <c r="J407" s="213">
        <f>$F407*'3-TOTAL Revenue Requirement'!H402</f>
        <v>0</v>
      </c>
      <c r="L407" s="213">
        <f>$F407*'3-TOTAL Revenue Requirement'!J402</f>
        <v>511964.04</v>
      </c>
      <c r="M407" s="213"/>
      <c r="N407" s="213">
        <f>$F407*'3-TOTAL Revenue Requirement'!L402</f>
        <v>0</v>
      </c>
      <c r="P407" s="146"/>
      <c r="Q407" s="5"/>
    </row>
    <row r="408" spans="2:17" ht="15.6" x14ac:dyDescent="0.3">
      <c r="B408" s="401" t="str">
        <f>+'[2]Water Rate Base Input'!C359</f>
        <v>Asset A/C#: 110 - Working Capital; Inventory &amp; Prepaid Balance</v>
      </c>
      <c r="C408" s="146"/>
      <c r="D408" s="146"/>
      <c r="F408" s="435"/>
      <c r="H408" s="213"/>
      <c r="I408" s="218"/>
      <c r="J408" s="213"/>
      <c r="L408" s="213"/>
      <c r="M408" s="213"/>
      <c r="N408" s="213"/>
      <c r="P408" s="146"/>
      <c r="Q408" s="5"/>
    </row>
    <row r="409" spans="2:17" ht="15" x14ac:dyDescent="0.25">
      <c r="B409" s="290" t="str">
        <f>+'[2]Water Rate Base Input'!C360</f>
        <v>LOMR and POWC Water/sewer Line Project</v>
      </c>
      <c r="C409" s="146"/>
      <c r="D409" s="146"/>
      <c r="F409" s="435">
        <f>'[2]Water Rate Base Input'!O360</f>
        <v>0.5</v>
      </c>
      <c r="H409" s="213">
        <f>$F409*'3-TOTAL Revenue Requirement'!F416</f>
        <v>27162.400000000001</v>
      </c>
      <c r="I409" s="218"/>
      <c r="J409" s="213">
        <f>$F409*'3-TOTAL Revenue Requirement'!H416</f>
        <v>679.06000000000006</v>
      </c>
      <c r="L409" s="213">
        <f>$F409*'3-TOTAL Revenue Requirement'!J416</f>
        <v>26483.34</v>
      </c>
      <c r="M409" s="213"/>
      <c r="N409" s="213">
        <f>$F409*'3-TOTAL Revenue Requirement'!L416</f>
        <v>679.06000000000006</v>
      </c>
      <c r="P409" s="146"/>
      <c r="Q409" s="5"/>
    </row>
    <row r="410" spans="2:17" ht="15" x14ac:dyDescent="0.25">
      <c r="B410" s="290" t="str">
        <f>+'[2]Water Rate Base Input'!C361</f>
        <v>2 MGD Elevated Storage Tank</v>
      </c>
      <c r="C410" s="146"/>
      <c r="D410" s="146"/>
      <c r="F410" s="435">
        <f>'[2]Water Rate Base Input'!O361</f>
        <v>1</v>
      </c>
      <c r="H410" s="213">
        <f>$F410*'3-TOTAL Revenue Requirement'!F417</f>
        <v>79114</v>
      </c>
      <c r="I410" s="218"/>
      <c r="J410" s="213">
        <f>$F410*'3-TOTAL Revenue Requirement'!H417</f>
        <v>1977.85</v>
      </c>
      <c r="L410" s="213">
        <f>$F410*'3-TOTAL Revenue Requirement'!J417</f>
        <v>77136.149999999994</v>
      </c>
      <c r="M410" s="213"/>
      <c r="N410" s="213">
        <f>$F410*'3-TOTAL Revenue Requirement'!L417</f>
        <v>1977.85</v>
      </c>
      <c r="P410" s="146"/>
      <c r="Q410" s="5"/>
    </row>
    <row r="411" spans="2:17" ht="15" x14ac:dyDescent="0.25">
      <c r="B411" s="290" t="str">
        <f>+'[2]Water Rate Base Input'!C362</f>
        <v>Downtown WWTP Prof Services</v>
      </c>
      <c r="C411" s="146"/>
      <c r="D411" s="146"/>
      <c r="F411" s="435">
        <f>'[2]Water Rate Base Input'!O362</f>
        <v>0</v>
      </c>
      <c r="H411" s="213">
        <f>$F411*'3-TOTAL Revenue Requirement'!F418</f>
        <v>0</v>
      </c>
      <c r="I411" s="218"/>
      <c r="J411" s="213">
        <f>$F411*'3-TOTAL Revenue Requirement'!H418</f>
        <v>0</v>
      </c>
      <c r="L411" s="213">
        <f>$F411*'3-TOTAL Revenue Requirement'!J418</f>
        <v>0</v>
      </c>
      <c r="M411" s="213"/>
      <c r="N411" s="213">
        <f>$F411*'3-TOTAL Revenue Requirement'!L418</f>
        <v>0</v>
      </c>
      <c r="P411" s="146"/>
      <c r="Q411" s="5"/>
    </row>
    <row r="412" spans="2:17" ht="15" x14ac:dyDescent="0.25">
      <c r="B412" s="290" t="str">
        <f>+'[2]Water Rate Base Input'!C363</f>
        <v>Celina RD/DT Pump Station</v>
      </c>
      <c r="C412" s="146"/>
      <c r="D412" s="146"/>
      <c r="F412" s="435">
        <f>'[2]Water Rate Base Input'!O363</f>
        <v>1</v>
      </c>
      <c r="H412" s="213">
        <f>$F412*'3-TOTAL Revenue Requirement'!F419</f>
        <v>395011</v>
      </c>
      <c r="I412" s="218"/>
      <c r="J412" s="213">
        <f>$F412*'3-TOTAL Revenue Requirement'!H419</f>
        <v>9875.2749999999996</v>
      </c>
      <c r="L412" s="213">
        <f>$F412*'3-TOTAL Revenue Requirement'!J419</f>
        <v>385135.72499999998</v>
      </c>
      <c r="M412" s="213"/>
      <c r="N412" s="213">
        <f>$F412*'3-TOTAL Revenue Requirement'!L419</f>
        <v>9875.2749999999996</v>
      </c>
      <c r="P412" s="146"/>
      <c r="Q412" s="5"/>
    </row>
    <row r="413" spans="2:17" ht="15" x14ac:dyDescent="0.25">
      <c r="B413" s="290" t="str">
        <f>+'[2]Water Rate Base Input'!C364</f>
        <v>DC Ranch</v>
      </c>
      <c r="C413" s="146"/>
      <c r="D413" s="146"/>
      <c r="F413" s="435">
        <f>'[2]Water Rate Base Input'!O364</f>
        <v>0.5</v>
      </c>
      <c r="H413" s="213">
        <f>$F413*'3-TOTAL Revenue Requirement'!F420</f>
        <v>23367.5</v>
      </c>
      <c r="I413" s="218"/>
      <c r="J413" s="213">
        <f>$F413*'3-TOTAL Revenue Requirement'!H420</f>
        <v>584.1875</v>
      </c>
      <c r="L413" s="213">
        <f>$F413*'3-TOTAL Revenue Requirement'!J420</f>
        <v>22783.3125</v>
      </c>
      <c r="M413" s="213"/>
      <c r="N413" s="213">
        <f>$F413*'3-TOTAL Revenue Requirement'!L420</f>
        <v>584.1875</v>
      </c>
      <c r="P413" s="146"/>
      <c r="Q413" s="5"/>
    </row>
    <row r="414" spans="2:17" ht="15" x14ac:dyDescent="0.25">
      <c r="B414" s="290" t="str">
        <f>+'[2]Water Rate Base Input'!C365</f>
        <v>Celina GST Rehab</v>
      </c>
      <c r="C414" s="146"/>
      <c r="D414" s="146"/>
      <c r="F414" s="435">
        <f>'[2]Water Rate Base Input'!O365</f>
        <v>1</v>
      </c>
      <c r="H414" s="213">
        <f>$F414*'3-TOTAL Revenue Requirement'!F421</f>
        <v>4697</v>
      </c>
      <c r="I414" s="218"/>
      <c r="J414" s="213">
        <f>$F414*'3-TOTAL Revenue Requirement'!H421</f>
        <v>117.425</v>
      </c>
      <c r="L414" s="213">
        <f>$F414*'3-TOTAL Revenue Requirement'!J421</f>
        <v>4579.5749999999998</v>
      </c>
      <c r="M414" s="213"/>
      <c r="N414" s="213">
        <f>$F414*'3-TOTAL Revenue Requirement'!L421</f>
        <v>117.425</v>
      </c>
      <c r="P414" s="146"/>
      <c r="Q414" s="5"/>
    </row>
    <row r="415" spans="2:17" ht="15" x14ac:dyDescent="0.25">
      <c r="B415" s="290" t="str">
        <f>+'[2]Water Rate Base Input'!C366</f>
        <v>2 MGD Elevated Storage Tank</v>
      </c>
      <c r="C415" s="146"/>
      <c r="D415" s="146"/>
      <c r="F415" s="435">
        <f>'[2]Water Rate Base Input'!O366</f>
        <v>1</v>
      </c>
      <c r="H415" s="213">
        <f>$F415*'3-TOTAL Revenue Requirement'!F422</f>
        <v>1146602</v>
      </c>
      <c r="I415" s="218"/>
      <c r="J415" s="213">
        <f>$F415*'3-TOTAL Revenue Requirement'!H422</f>
        <v>28665.05</v>
      </c>
      <c r="L415" s="213">
        <f>$F415*'3-TOTAL Revenue Requirement'!J422</f>
        <v>1117936.95</v>
      </c>
      <c r="M415" s="213"/>
      <c r="N415" s="213">
        <f>$F415*'3-TOTAL Revenue Requirement'!L422</f>
        <v>28665.05</v>
      </c>
      <c r="P415" s="146"/>
      <c r="Q415" s="5"/>
    </row>
    <row r="416" spans="2:17" ht="15" x14ac:dyDescent="0.25">
      <c r="B416" s="290" t="str">
        <f>+'[2]Water Rate Base Input'!C367</f>
        <v>Merritt Erosion Project</v>
      </c>
      <c r="C416" s="146"/>
      <c r="D416" s="146"/>
      <c r="F416" s="435">
        <f>'[2]Water Rate Base Input'!O367</f>
        <v>1</v>
      </c>
      <c r="H416" s="213">
        <f>$F416*'3-TOTAL Revenue Requirement'!F423</f>
        <v>30719</v>
      </c>
      <c r="I416" s="218"/>
      <c r="J416" s="213">
        <f>$F416*'3-TOTAL Revenue Requirement'!H423</f>
        <v>767.97500000000002</v>
      </c>
      <c r="L416" s="213">
        <f>$F416*'3-TOTAL Revenue Requirement'!J423</f>
        <v>29951.025000000001</v>
      </c>
      <c r="M416" s="213"/>
      <c r="N416" s="213">
        <f>$F416*'3-TOTAL Revenue Requirement'!L423</f>
        <v>767.97500000000002</v>
      </c>
      <c r="P416" s="146"/>
      <c r="Q416" s="5"/>
    </row>
    <row r="417" spans="2:17" ht="15" x14ac:dyDescent="0.25">
      <c r="B417" s="290" t="str">
        <f>+'[2]Water Rate Base Input'!C368</f>
        <v>Downtown WWTP - Prof SVC</v>
      </c>
      <c r="C417" s="146"/>
      <c r="D417" s="146"/>
      <c r="F417" s="435">
        <f>'[2]Water Rate Base Input'!O368</f>
        <v>0</v>
      </c>
      <c r="H417" s="213">
        <f>$F417*'3-TOTAL Revenue Requirement'!F424</f>
        <v>0</v>
      </c>
      <c r="I417" s="218"/>
      <c r="J417" s="213">
        <f>$F417*'3-TOTAL Revenue Requirement'!H424</f>
        <v>0</v>
      </c>
      <c r="L417" s="213">
        <f>$F417*'3-TOTAL Revenue Requirement'!J424</f>
        <v>0</v>
      </c>
      <c r="M417" s="213"/>
      <c r="N417" s="213">
        <f>$F417*'3-TOTAL Revenue Requirement'!L424</f>
        <v>0</v>
      </c>
      <c r="P417" s="146"/>
      <c r="Q417" s="5"/>
    </row>
    <row r="418" spans="2:17" ht="15" x14ac:dyDescent="0.25">
      <c r="B418" s="290" t="str">
        <f>+'[2]Water Rate Base Input'!C369</f>
        <v>2 MGD Elevated Storage tanks</v>
      </c>
      <c r="C418" s="146"/>
      <c r="D418" s="146"/>
      <c r="F418" s="435">
        <f>'[2]Water Rate Base Input'!O369</f>
        <v>1</v>
      </c>
      <c r="H418" s="213">
        <f>$F418*'3-TOTAL Revenue Requirement'!F425</f>
        <v>1519590</v>
      </c>
      <c r="I418" s="218"/>
      <c r="J418" s="213">
        <f>$F418*'3-TOTAL Revenue Requirement'!H425</f>
        <v>37989.75</v>
      </c>
      <c r="L418" s="213">
        <f>$F418*'3-TOTAL Revenue Requirement'!J425</f>
        <v>1481600.25</v>
      </c>
      <c r="M418" s="213"/>
      <c r="N418" s="213">
        <f>$F418*'3-TOTAL Revenue Requirement'!L425</f>
        <v>37989.75</v>
      </c>
      <c r="P418" s="146"/>
      <c r="Q418" s="5"/>
    </row>
    <row r="419" spans="2:17" ht="15" x14ac:dyDescent="0.25">
      <c r="B419" s="290" t="str">
        <f>+'[2]Water Rate Base Input'!C370</f>
        <v>DC Ranch</v>
      </c>
      <c r="C419" s="146"/>
      <c r="D419" s="146"/>
      <c r="F419" s="435">
        <f>'[2]Water Rate Base Input'!O370</f>
        <v>0.5</v>
      </c>
      <c r="H419" s="213">
        <f>$F419*'3-TOTAL Revenue Requirement'!F426</f>
        <v>415723.5</v>
      </c>
      <c r="I419" s="218"/>
      <c r="J419" s="213">
        <f>$F419*'3-TOTAL Revenue Requirement'!H426</f>
        <v>10393.0875</v>
      </c>
      <c r="L419" s="213">
        <f>$F419*'3-TOTAL Revenue Requirement'!J426</f>
        <v>405330.41249999998</v>
      </c>
      <c r="M419" s="213"/>
      <c r="N419" s="213">
        <f>$F419*'3-TOTAL Revenue Requirement'!L426</f>
        <v>10393.0875</v>
      </c>
      <c r="P419" s="146"/>
      <c r="Q419" s="5"/>
    </row>
    <row r="420" spans="2:17" ht="15" x14ac:dyDescent="0.25">
      <c r="B420" s="290" t="str">
        <f>+'[2]Water Rate Base Input'!C371</f>
        <v>Celina GST Rehab</v>
      </c>
      <c r="C420" s="146"/>
      <c r="D420" s="146"/>
      <c r="F420" s="435">
        <f>'[2]Water Rate Base Input'!O371</f>
        <v>1</v>
      </c>
      <c r="H420" s="213">
        <f>$F420*'3-TOTAL Revenue Requirement'!F427</f>
        <v>7458</v>
      </c>
      <c r="I420" s="218"/>
      <c r="J420" s="213">
        <f>$F420*'3-TOTAL Revenue Requirement'!H427</f>
        <v>186.45</v>
      </c>
      <c r="L420" s="213">
        <f>$F420*'3-TOTAL Revenue Requirement'!J427</f>
        <v>7271.55</v>
      </c>
      <c r="M420" s="213"/>
      <c r="N420" s="213">
        <f>$F420*'3-TOTAL Revenue Requirement'!L427</f>
        <v>186.45</v>
      </c>
      <c r="P420" s="146"/>
      <c r="Q420" s="5"/>
    </row>
    <row r="421" spans="2:17" ht="15" x14ac:dyDescent="0.25">
      <c r="B421" s="290" t="str">
        <f>+'[2]Water Rate Base Input'!C372</f>
        <v>Merrit Erosion</v>
      </c>
      <c r="C421" s="146"/>
      <c r="D421" s="146"/>
      <c r="F421" s="435">
        <f>'[2]Water Rate Base Input'!O372</f>
        <v>0.5</v>
      </c>
      <c r="H421" s="213">
        <f>$F421*'3-TOTAL Revenue Requirement'!F428</f>
        <v>35120</v>
      </c>
      <c r="I421" s="218"/>
      <c r="J421" s="213">
        <f>$F421*'3-TOTAL Revenue Requirement'!H428</f>
        <v>878</v>
      </c>
      <c r="L421" s="213">
        <f>$F421*'3-TOTAL Revenue Requirement'!J428</f>
        <v>34242</v>
      </c>
      <c r="M421" s="213"/>
      <c r="N421" s="213">
        <f>$F421*'3-TOTAL Revenue Requirement'!L428</f>
        <v>878</v>
      </c>
      <c r="P421" s="146"/>
      <c r="Q421" s="5"/>
    </row>
    <row r="422" spans="2:17" ht="15" x14ac:dyDescent="0.25">
      <c r="B422" s="290" t="str">
        <f>+'[2]Water Rate Base Input'!C373</f>
        <v>Downtown Rehab - Sewer</v>
      </c>
      <c r="C422" s="146"/>
      <c r="D422" s="146"/>
      <c r="F422" s="435">
        <f>'[2]Water Rate Base Input'!O373</f>
        <v>0</v>
      </c>
      <c r="H422" s="213">
        <f>$F422*'3-TOTAL Revenue Requirement'!F429</f>
        <v>0</v>
      </c>
      <c r="I422" s="218"/>
      <c r="J422" s="213">
        <f>$F422*'3-TOTAL Revenue Requirement'!H429</f>
        <v>0</v>
      </c>
      <c r="L422" s="213">
        <f>$F422*'3-TOTAL Revenue Requirement'!J429</f>
        <v>0</v>
      </c>
      <c r="M422" s="213"/>
      <c r="N422" s="213">
        <f>$F422*'3-TOTAL Revenue Requirement'!L429</f>
        <v>0</v>
      </c>
      <c r="P422" s="146"/>
      <c r="Q422" s="5"/>
    </row>
    <row r="423" spans="2:17" ht="15" x14ac:dyDescent="0.25">
      <c r="B423" s="290" t="str">
        <f>+'[2]Water Rate Base Input'!C374</f>
        <v>Downtown WWTP upgrade to .95 MGP</v>
      </c>
      <c r="C423" s="146"/>
      <c r="D423" s="146"/>
      <c r="F423" s="435">
        <f>'[2]Water Rate Base Input'!O374</f>
        <v>0</v>
      </c>
      <c r="H423" s="213">
        <f>$F423*'3-TOTAL Revenue Requirement'!F430</f>
        <v>0</v>
      </c>
      <c r="I423" s="218"/>
      <c r="J423" s="213">
        <f>$F423*'3-TOTAL Revenue Requirement'!H430</f>
        <v>0</v>
      </c>
      <c r="L423" s="213">
        <f>$F423*'3-TOTAL Revenue Requirement'!J430</f>
        <v>0</v>
      </c>
      <c r="M423" s="213"/>
      <c r="N423" s="213">
        <f>$F423*'3-TOTAL Revenue Requirement'!L430</f>
        <v>0</v>
      </c>
      <c r="P423" s="146"/>
      <c r="Q423" s="5"/>
    </row>
    <row r="424" spans="2:17" ht="15" x14ac:dyDescent="0.25">
      <c r="B424" s="290" t="str">
        <f>+'[2]Water Rate Base Input'!C375</f>
        <v>Southeast Sector 5B</v>
      </c>
      <c r="C424" s="146"/>
      <c r="D424" s="146"/>
      <c r="F424" s="435">
        <f>'[2]Water Rate Base Input'!O375</f>
        <v>0.5</v>
      </c>
      <c r="H424" s="213">
        <f>$F424*'3-TOTAL Revenue Requirement'!F431</f>
        <v>2715</v>
      </c>
      <c r="I424" s="218"/>
      <c r="J424" s="213">
        <f>$F424*'3-TOTAL Revenue Requirement'!H431</f>
        <v>67.875</v>
      </c>
      <c r="L424" s="213">
        <f>$F424*'3-TOTAL Revenue Requirement'!J431</f>
        <v>2647.125</v>
      </c>
      <c r="M424" s="213"/>
      <c r="N424" s="213">
        <f>$F424*'3-TOTAL Revenue Requirement'!L431</f>
        <v>67.875</v>
      </c>
      <c r="P424" s="146"/>
      <c r="Q424" s="5"/>
    </row>
    <row r="425" spans="2:17" ht="15" x14ac:dyDescent="0.25">
      <c r="B425" s="290" t="str">
        <f>+'[2]Water Rate Base Input'!C376</f>
        <v>CRPS Improvements</v>
      </c>
      <c r="C425" s="146"/>
      <c r="D425" s="146"/>
      <c r="F425" s="435">
        <f>'[2]Water Rate Base Input'!O376</f>
        <v>0.5</v>
      </c>
      <c r="H425" s="213">
        <f>$F425*'3-TOTAL Revenue Requirement'!F432</f>
        <v>25253.5</v>
      </c>
      <c r="I425" s="218"/>
      <c r="J425" s="213">
        <f>$F425*'3-TOTAL Revenue Requirement'!H432</f>
        <v>631.33749999999998</v>
      </c>
      <c r="L425" s="213">
        <f>$F425*'3-TOTAL Revenue Requirement'!J432</f>
        <v>24622.162499999999</v>
      </c>
      <c r="M425" s="213"/>
      <c r="N425" s="213">
        <f>$F425*'3-TOTAL Revenue Requirement'!L432</f>
        <v>631.33749999999998</v>
      </c>
      <c r="P425" s="146"/>
      <c r="Q425" s="5"/>
    </row>
    <row r="426" spans="2:17" ht="15" x14ac:dyDescent="0.25">
      <c r="B426" s="290" t="str">
        <f>+'[2]Water Rate Base Input'!C377</f>
        <v>Oklahoma Water Line</v>
      </c>
      <c r="C426" s="146"/>
      <c r="D426" s="146"/>
      <c r="F426" s="435">
        <f>'[2]Water Rate Base Input'!O377</f>
        <v>1</v>
      </c>
      <c r="H426" s="213">
        <f>$F426*'3-TOTAL Revenue Requirement'!F433</f>
        <v>29670</v>
      </c>
      <c r="I426" s="218"/>
      <c r="J426" s="213">
        <f>$F426*'3-TOTAL Revenue Requirement'!H433</f>
        <v>741.75</v>
      </c>
      <c r="L426" s="213">
        <f>$F426*'3-TOTAL Revenue Requirement'!J433</f>
        <v>28928.25</v>
      </c>
      <c r="M426" s="213"/>
      <c r="N426" s="213">
        <f>$F426*'3-TOTAL Revenue Requirement'!L433</f>
        <v>741.75</v>
      </c>
      <c r="P426" s="146"/>
      <c r="Q426" s="5"/>
    </row>
    <row r="427" spans="2:17" ht="15" x14ac:dyDescent="0.25">
      <c r="B427" s="290" t="str">
        <f>+'[2]Water Rate Base Input'!C378</f>
        <v>Discharge Line CRPS</v>
      </c>
      <c r="C427" s="146"/>
      <c r="D427" s="146"/>
      <c r="F427" s="435">
        <f>'[2]Water Rate Base Input'!O378</f>
        <v>0.5</v>
      </c>
      <c r="H427" s="213">
        <f>$F427*'3-TOTAL Revenue Requirement'!F434</f>
        <v>128593.5</v>
      </c>
      <c r="I427" s="218"/>
      <c r="J427" s="213">
        <f>$F427*'3-TOTAL Revenue Requirement'!H434</f>
        <v>3214.8375000000001</v>
      </c>
      <c r="L427" s="213">
        <f>$F427*'3-TOTAL Revenue Requirement'!J434</f>
        <v>125378.66250000001</v>
      </c>
      <c r="M427" s="213"/>
      <c r="N427" s="213">
        <f>$F427*'3-TOTAL Revenue Requirement'!L434</f>
        <v>3214.8375000000001</v>
      </c>
      <c r="P427" s="146"/>
      <c r="Q427" s="5"/>
    </row>
    <row r="428" spans="2:17" ht="15" x14ac:dyDescent="0.25">
      <c r="B428" s="290" t="str">
        <f>+'[2]Water Rate Base Input'!C379</f>
        <v>3488 Preston Hills Circle</v>
      </c>
      <c r="C428" s="146"/>
      <c r="D428" s="146"/>
      <c r="F428" s="435">
        <f>'[2]Water Rate Base Input'!O379</f>
        <v>0.5</v>
      </c>
      <c r="H428" s="213">
        <f>$F428*'3-TOTAL Revenue Requirement'!F435</f>
        <v>4475</v>
      </c>
      <c r="I428" s="218"/>
      <c r="J428" s="213">
        <f>$F428*'3-TOTAL Revenue Requirement'!H435</f>
        <v>111.875</v>
      </c>
      <c r="L428" s="213">
        <f>$F428*'3-TOTAL Revenue Requirement'!J435</f>
        <v>4363.125</v>
      </c>
      <c r="M428" s="213"/>
      <c r="N428" s="213">
        <f>$F428*'3-TOTAL Revenue Requirement'!L435</f>
        <v>111.875</v>
      </c>
      <c r="P428" s="146"/>
      <c r="Q428" s="5"/>
    </row>
    <row r="429" spans="2:17" ht="15" x14ac:dyDescent="0.25">
      <c r="B429" s="290" t="str">
        <f>+'[2]Water Rate Base Input'!C380</f>
        <v>Caruth Morgan Lakes</v>
      </c>
      <c r="C429" s="146"/>
      <c r="D429" s="146"/>
      <c r="F429" s="435">
        <f>'[2]Water Rate Base Input'!O380</f>
        <v>0.5</v>
      </c>
      <c r="H429" s="213">
        <f>$F429*'3-TOTAL Revenue Requirement'!F436</f>
        <v>3425</v>
      </c>
      <c r="I429" s="218"/>
      <c r="J429" s="213">
        <f>$F429*'3-TOTAL Revenue Requirement'!H436</f>
        <v>85.625</v>
      </c>
      <c r="L429" s="213">
        <f>$F429*'3-TOTAL Revenue Requirement'!J436</f>
        <v>3339.375</v>
      </c>
      <c r="M429" s="213"/>
      <c r="N429" s="213">
        <f>$F429*'3-TOTAL Revenue Requirement'!L436</f>
        <v>85.625</v>
      </c>
      <c r="P429" s="146"/>
      <c r="Q429" s="5"/>
    </row>
    <row r="430" spans="2:17" ht="15" x14ac:dyDescent="0.25">
      <c r="B430" s="290" t="str">
        <f>+'[2]Water Rate Base Input'!C381</f>
        <v>Celina Road/Downtown Pump Station</v>
      </c>
      <c r="C430" s="146"/>
      <c r="D430" s="146"/>
      <c r="F430" s="435">
        <f>'[2]Water Rate Base Input'!O381</f>
        <v>1</v>
      </c>
      <c r="H430" s="213">
        <f>$F430*'3-TOTAL Revenue Requirement'!F437</f>
        <v>5862690</v>
      </c>
      <c r="I430" s="218"/>
      <c r="J430" s="213">
        <f>$F430*'3-TOTAL Revenue Requirement'!H437</f>
        <v>146567.25</v>
      </c>
      <c r="L430" s="213">
        <f>$F430*'3-TOTAL Revenue Requirement'!J437</f>
        <v>5716122.75</v>
      </c>
      <c r="M430" s="213"/>
      <c r="N430" s="213">
        <f>$F430*'3-TOTAL Revenue Requirement'!L437</f>
        <v>146567.25</v>
      </c>
      <c r="P430" s="146"/>
      <c r="Q430" s="5"/>
    </row>
    <row r="431" spans="2:17" ht="15" x14ac:dyDescent="0.25">
      <c r="B431" s="290" t="str">
        <f>+'[2]Water Rate Base Input'!C382</f>
        <v>Construction Work In Progress Sept. 30, 2017</v>
      </c>
      <c r="C431" s="146"/>
      <c r="D431" s="146"/>
      <c r="F431" s="435">
        <f>'[2]Water Rate Base Input'!O382</f>
        <v>0.5</v>
      </c>
      <c r="H431" s="213">
        <f>$F431*'3-TOTAL Revenue Requirement'!F438</f>
        <v>9642239.5</v>
      </c>
      <c r="I431" s="218"/>
      <c r="J431" s="213">
        <f>$F431*'3-TOTAL Revenue Requirement'!H438</f>
        <v>241055.98749999999</v>
      </c>
      <c r="L431" s="213">
        <f>$F431*'3-TOTAL Revenue Requirement'!J438</f>
        <v>9401183.5124999993</v>
      </c>
      <c r="M431" s="213"/>
      <c r="N431" s="213">
        <f>$F431*'3-TOTAL Revenue Requirement'!L438</f>
        <v>241055.98749999999</v>
      </c>
      <c r="P431" s="146"/>
      <c r="Q431" s="5"/>
    </row>
    <row r="432" spans="2:17" ht="15" x14ac:dyDescent="0.25">
      <c r="B432" s="290" t="str">
        <f>+'[2]Water Rate Base Input'!C384</f>
        <v>Working Capital (45 Day Convention)</v>
      </c>
      <c r="C432" s="146"/>
      <c r="D432" s="146"/>
      <c r="F432" s="435">
        <f>'[2]Water Rate Base Input'!O384</f>
        <v>0</v>
      </c>
      <c r="H432" s="213">
        <f>$F432*'3-TOTAL Revenue Requirement'!F439</f>
        <v>0</v>
      </c>
      <c r="I432" s="218"/>
      <c r="J432" s="213">
        <f>$F432*'3-TOTAL Revenue Requirement'!H439</f>
        <v>0</v>
      </c>
      <c r="L432" s="213">
        <f>$F432*'3-TOTAL Revenue Requirement'!J439</f>
        <v>0</v>
      </c>
      <c r="M432" s="213"/>
      <c r="N432" s="213">
        <f>$F432*'3-TOTAL Revenue Requirement'!L439</f>
        <v>0</v>
      </c>
      <c r="P432" s="146"/>
      <c r="Q432" s="5"/>
    </row>
    <row r="433" spans="1:17" ht="15" x14ac:dyDescent="0.25">
      <c r="B433" s="290" t="str">
        <f>+'[2]Water Rate Base Input'!C386</f>
        <v>Inventory &amp; Supplies Balance (Per Staff)</v>
      </c>
      <c r="C433" s="146"/>
      <c r="D433" s="146"/>
      <c r="F433" s="435">
        <f>'[2]Water Rate Base Input'!O386</f>
        <v>0</v>
      </c>
      <c r="H433" s="213">
        <f>$F433*'3-TOTAL Revenue Requirement'!F440</f>
        <v>0</v>
      </c>
      <c r="I433" s="218"/>
      <c r="J433" s="213">
        <f>$F433*'3-TOTAL Revenue Requirement'!H440</f>
        <v>0</v>
      </c>
      <c r="L433" s="213">
        <f>$F433*'3-TOTAL Revenue Requirement'!J440</f>
        <v>0</v>
      </c>
      <c r="M433" s="213"/>
      <c r="N433" s="213">
        <f>$F433*'3-TOTAL Revenue Requirement'!L440</f>
        <v>0</v>
      </c>
      <c r="P433" s="146"/>
      <c r="Q433" s="5"/>
    </row>
    <row r="434" spans="1:17" ht="15" x14ac:dyDescent="0.25">
      <c r="B434" s="290"/>
      <c r="C434" s="146"/>
      <c r="D434" s="146"/>
      <c r="F434" s="435"/>
      <c r="H434" s="213"/>
      <c r="I434" s="218"/>
      <c r="J434" s="213"/>
      <c r="L434" s="213"/>
      <c r="M434" s="213"/>
      <c r="N434" s="213"/>
      <c r="P434" s="146"/>
      <c r="Q434" s="5"/>
    </row>
    <row r="435" spans="1:17" ht="15" x14ac:dyDescent="0.25">
      <c r="B435" s="290" t="s">
        <v>9</v>
      </c>
      <c r="C435" s="146"/>
      <c r="D435" s="146"/>
      <c r="H435" s="421">
        <f>SUM(H279:H434)</f>
        <v>41426498.149999999</v>
      </c>
      <c r="I435" s="218"/>
      <c r="J435" s="421">
        <f>SUM(J279:J434)</f>
        <v>5611595.7874999996</v>
      </c>
      <c r="L435" s="421">
        <f>SUM(L279:L434)</f>
        <v>35901648.362499997</v>
      </c>
      <c r="M435" s="213"/>
      <c r="N435" s="421">
        <f>SUM(N279:N434)</f>
        <v>1062823.6925000001</v>
      </c>
      <c r="P435" s="146"/>
      <c r="Q435" s="5"/>
    </row>
    <row r="436" spans="1:17" ht="15" hidden="1" x14ac:dyDescent="0.25">
      <c r="A436" s="368"/>
      <c r="B436" s="368"/>
      <c r="C436" s="368"/>
      <c r="D436" s="146"/>
      <c r="E436" s="146"/>
      <c r="F436" s="376"/>
      <c r="G436" s="146"/>
      <c r="H436" s="146"/>
      <c r="I436" s="146"/>
      <c r="J436" s="146"/>
      <c r="K436" s="146"/>
      <c r="L436" s="146"/>
      <c r="M436" s="146"/>
      <c r="N436" s="146"/>
      <c r="O436" s="146"/>
      <c r="P436" s="146"/>
      <c r="Q436" s="5"/>
    </row>
    <row r="437" spans="1:17" ht="15" hidden="1" x14ac:dyDescent="0.25">
      <c r="A437" s="368"/>
      <c r="B437" s="368"/>
      <c r="C437" s="368"/>
      <c r="D437" s="146"/>
      <c r="E437" s="146"/>
      <c r="F437" s="376"/>
      <c r="G437" s="146"/>
      <c r="H437" s="146"/>
      <c r="I437" s="146"/>
      <c r="J437" s="146"/>
      <c r="K437" s="146"/>
      <c r="L437" s="146"/>
      <c r="M437" s="146"/>
      <c r="N437" s="146"/>
      <c r="O437" s="146"/>
      <c r="P437" s="146"/>
      <c r="Q437" s="5"/>
    </row>
    <row r="438" spans="1:17" ht="15" hidden="1" x14ac:dyDescent="0.25">
      <c r="A438" s="368"/>
      <c r="B438" s="368"/>
      <c r="C438" s="368"/>
      <c r="D438" s="146"/>
      <c r="E438" s="146"/>
      <c r="F438" s="376"/>
      <c r="G438" s="146"/>
      <c r="H438" s="146"/>
      <c r="I438" s="146"/>
      <c r="J438" s="146"/>
      <c r="K438" s="146"/>
      <c r="L438" s="146"/>
      <c r="M438" s="146"/>
      <c r="N438" s="146"/>
      <c r="O438" s="146"/>
      <c r="P438" s="146"/>
      <c r="Q438" s="5"/>
    </row>
    <row r="439" spans="1:17" ht="15" hidden="1" x14ac:dyDescent="0.25">
      <c r="A439" s="368"/>
      <c r="B439" s="368"/>
      <c r="C439" s="368"/>
      <c r="D439" s="146"/>
      <c r="E439" s="146"/>
      <c r="F439" s="376"/>
      <c r="G439" s="146"/>
      <c r="H439" s="146"/>
      <c r="I439" s="146"/>
      <c r="J439" s="146"/>
      <c r="K439" s="146"/>
      <c r="L439" s="146"/>
      <c r="M439" s="146"/>
      <c r="N439" s="146"/>
      <c r="O439" s="146"/>
      <c r="P439" s="146"/>
      <c r="Q439" s="5"/>
    </row>
    <row r="440" spans="1:17" ht="15" hidden="1" x14ac:dyDescent="0.25">
      <c r="A440" s="368"/>
      <c r="B440" s="368"/>
      <c r="C440" s="368"/>
      <c r="D440" s="146"/>
      <c r="E440" s="146"/>
      <c r="F440" s="376"/>
      <c r="G440" s="146"/>
      <c r="H440" s="146"/>
      <c r="I440" s="146"/>
      <c r="J440" s="146"/>
      <c r="K440" s="146"/>
      <c r="L440" s="146"/>
      <c r="M440" s="146"/>
      <c r="N440" s="146"/>
      <c r="O440" s="146"/>
      <c r="P440" s="146"/>
      <c r="Q440" s="5"/>
    </row>
    <row r="441" spans="1:17" ht="15" hidden="1" x14ac:dyDescent="0.25">
      <c r="A441" s="368"/>
      <c r="B441" s="368"/>
      <c r="C441" s="368"/>
      <c r="D441" s="146"/>
      <c r="E441" s="146"/>
      <c r="F441" s="376"/>
      <c r="G441" s="146"/>
      <c r="H441" s="146"/>
      <c r="I441" s="146"/>
      <c r="J441" s="146"/>
      <c r="K441" s="146"/>
      <c r="L441" s="146"/>
      <c r="M441" s="146"/>
      <c r="N441" s="146"/>
      <c r="O441" s="146"/>
      <c r="P441" s="146"/>
      <c r="Q441" s="5"/>
    </row>
    <row r="442" spans="1:17" ht="15" hidden="1" x14ac:dyDescent="0.25">
      <c r="A442" s="368"/>
      <c r="B442" s="368"/>
      <c r="C442" s="368"/>
      <c r="D442" s="146"/>
      <c r="E442" s="146"/>
      <c r="F442" s="376"/>
      <c r="G442" s="146"/>
      <c r="H442" s="146"/>
      <c r="I442" s="146"/>
      <c r="J442" s="146"/>
      <c r="K442" s="146"/>
      <c r="L442" s="146"/>
      <c r="M442" s="146"/>
      <c r="N442" s="146"/>
      <c r="O442" s="146"/>
      <c r="P442" s="146"/>
      <c r="Q442" s="5"/>
    </row>
    <row r="443" spans="1:17" ht="15" hidden="1" x14ac:dyDescent="0.25">
      <c r="A443" s="368"/>
      <c r="B443" s="368"/>
      <c r="C443" s="368"/>
      <c r="D443" s="146"/>
      <c r="E443" s="146"/>
      <c r="F443" s="376"/>
      <c r="G443" s="146"/>
      <c r="H443" s="146"/>
      <c r="I443" s="146"/>
      <c r="J443" s="146"/>
      <c r="K443" s="146"/>
      <c r="L443" s="146"/>
      <c r="M443" s="146"/>
      <c r="N443" s="146"/>
      <c r="O443" s="146"/>
      <c r="P443" s="146"/>
      <c r="Q443" s="5"/>
    </row>
    <row r="444" spans="1:17" ht="15" hidden="1" x14ac:dyDescent="0.25">
      <c r="A444" s="368"/>
      <c r="B444" s="368"/>
      <c r="C444" s="368"/>
      <c r="D444" s="146"/>
      <c r="E444" s="146"/>
      <c r="F444" s="376"/>
      <c r="G444" s="146"/>
      <c r="H444" s="146"/>
      <c r="I444" s="146"/>
      <c r="J444" s="146"/>
      <c r="K444" s="146"/>
      <c r="L444" s="146"/>
      <c r="M444" s="146"/>
      <c r="N444" s="146"/>
      <c r="O444" s="146"/>
      <c r="P444" s="146"/>
      <c r="Q444" s="5"/>
    </row>
    <row r="445" spans="1:17" ht="15" hidden="1" x14ac:dyDescent="0.25">
      <c r="A445" s="368"/>
      <c r="B445" s="368"/>
      <c r="C445" s="368"/>
      <c r="D445" s="146"/>
      <c r="E445" s="146"/>
      <c r="F445" s="376"/>
      <c r="G445" s="146"/>
      <c r="H445" s="146"/>
      <c r="I445" s="146"/>
      <c r="J445" s="146"/>
      <c r="K445" s="146"/>
      <c r="L445" s="146"/>
      <c r="M445" s="146"/>
      <c r="N445" s="146"/>
      <c r="O445" s="146"/>
      <c r="P445" s="146"/>
      <c r="Q445" s="5"/>
    </row>
    <row r="446" spans="1:17" ht="15" hidden="1" x14ac:dyDescent="0.25">
      <c r="A446" s="368"/>
      <c r="B446" s="368"/>
      <c r="C446" s="368"/>
      <c r="D446" s="146"/>
      <c r="E446" s="146"/>
      <c r="F446" s="376"/>
      <c r="G446" s="146"/>
      <c r="H446" s="146"/>
      <c r="I446" s="146"/>
      <c r="J446" s="146"/>
      <c r="K446" s="146"/>
      <c r="L446" s="146"/>
      <c r="M446" s="146"/>
      <c r="N446" s="146"/>
      <c r="O446" s="146"/>
      <c r="P446" s="146"/>
      <c r="Q446" s="5"/>
    </row>
    <row r="447" spans="1:17" ht="15" hidden="1" x14ac:dyDescent="0.25">
      <c r="A447" s="368"/>
      <c r="B447" s="368"/>
      <c r="C447" s="368"/>
      <c r="D447" s="146"/>
      <c r="E447" s="146"/>
      <c r="F447" s="376"/>
      <c r="G447" s="146"/>
      <c r="H447" s="146"/>
      <c r="I447" s="146"/>
      <c r="J447" s="146"/>
      <c r="K447" s="146"/>
      <c r="L447" s="146"/>
      <c r="M447" s="146"/>
      <c r="N447" s="146"/>
      <c r="O447" s="146"/>
      <c r="P447" s="146"/>
      <c r="Q447" s="5"/>
    </row>
    <row r="448" spans="1:17" ht="15" hidden="1" x14ac:dyDescent="0.25">
      <c r="A448" s="368"/>
      <c r="B448" s="368"/>
      <c r="C448" s="368"/>
      <c r="D448" s="146"/>
      <c r="E448" s="146"/>
      <c r="F448" s="376"/>
      <c r="G448" s="146"/>
      <c r="H448" s="146"/>
      <c r="I448" s="146"/>
      <c r="J448" s="146"/>
      <c r="K448" s="146"/>
      <c r="L448" s="146"/>
      <c r="M448" s="146"/>
      <c r="N448" s="146"/>
      <c r="O448" s="146"/>
      <c r="P448" s="146"/>
      <c r="Q448" s="5"/>
    </row>
    <row r="449" spans="1:17" ht="15" hidden="1" x14ac:dyDescent="0.25">
      <c r="A449" s="368"/>
      <c r="B449" s="368"/>
      <c r="C449" s="368"/>
      <c r="D449" s="146"/>
      <c r="E449" s="146"/>
      <c r="F449" s="376"/>
      <c r="G449" s="146"/>
      <c r="H449" s="146"/>
      <c r="I449" s="146"/>
      <c r="J449" s="146"/>
      <c r="K449" s="146"/>
      <c r="L449" s="146"/>
      <c r="M449" s="146"/>
      <c r="N449" s="146"/>
      <c r="O449" s="146"/>
      <c r="P449" s="146"/>
      <c r="Q449" s="5"/>
    </row>
    <row r="450" spans="1:17" ht="15" hidden="1" x14ac:dyDescent="0.25">
      <c r="A450" s="368"/>
      <c r="B450" s="368"/>
      <c r="C450" s="368"/>
      <c r="D450" s="146"/>
      <c r="E450" s="146"/>
      <c r="F450" s="376"/>
      <c r="G450" s="146"/>
      <c r="H450" s="146"/>
      <c r="I450" s="146"/>
      <c r="J450" s="146"/>
      <c r="K450" s="146"/>
      <c r="L450" s="146"/>
      <c r="M450" s="146"/>
      <c r="N450" s="146"/>
      <c r="O450" s="146"/>
      <c r="P450" s="146"/>
      <c r="Q450" s="5"/>
    </row>
    <row r="451" spans="1:17" ht="15" hidden="1" x14ac:dyDescent="0.25">
      <c r="A451" s="368"/>
      <c r="B451" s="368"/>
      <c r="C451" s="368"/>
      <c r="D451" s="146"/>
      <c r="E451" s="146"/>
      <c r="F451" s="376"/>
      <c r="G451" s="146"/>
      <c r="H451" s="146"/>
      <c r="I451" s="146"/>
      <c r="J451" s="146"/>
      <c r="K451" s="146"/>
      <c r="L451" s="146"/>
      <c r="M451" s="146"/>
      <c r="N451" s="146"/>
      <c r="O451" s="146"/>
      <c r="P451" s="146"/>
      <c r="Q451" s="5"/>
    </row>
    <row r="452" spans="1:17" ht="15" hidden="1" x14ac:dyDescent="0.25">
      <c r="A452" s="368"/>
      <c r="B452" s="368"/>
      <c r="C452" s="368"/>
      <c r="D452" s="146"/>
      <c r="E452" s="146"/>
      <c r="F452" s="376"/>
      <c r="G452" s="146"/>
      <c r="H452" s="146"/>
      <c r="I452" s="146"/>
      <c r="J452" s="146"/>
      <c r="K452" s="146"/>
      <c r="L452" s="146"/>
      <c r="M452" s="146"/>
      <c r="N452" s="146"/>
      <c r="O452" s="146"/>
      <c r="P452" s="146"/>
      <c r="Q452" s="5"/>
    </row>
    <row r="453" spans="1:17" ht="15" hidden="1" x14ac:dyDescent="0.25">
      <c r="A453" s="368"/>
      <c r="B453" s="368"/>
      <c r="C453" s="368"/>
      <c r="D453" s="146"/>
      <c r="E453" s="146"/>
      <c r="F453" s="376"/>
      <c r="G453" s="146"/>
      <c r="H453" s="146"/>
      <c r="I453" s="146"/>
      <c r="J453" s="146"/>
      <c r="K453" s="146"/>
      <c r="L453" s="146"/>
      <c r="M453" s="146"/>
      <c r="N453" s="146"/>
      <c r="O453" s="146"/>
      <c r="P453" s="146"/>
      <c r="Q453" s="5"/>
    </row>
    <row r="454" spans="1:17" ht="15" hidden="1" x14ac:dyDescent="0.25">
      <c r="A454" s="368"/>
      <c r="B454" s="368"/>
      <c r="C454" s="368"/>
      <c r="D454" s="146"/>
      <c r="E454" s="146"/>
      <c r="F454" s="376"/>
      <c r="G454" s="146"/>
      <c r="H454" s="146"/>
      <c r="I454" s="146"/>
      <c r="J454" s="146"/>
      <c r="K454" s="146"/>
      <c r="L454" s="146"/>
      <c r="M454" s="146"/>
      <c r="N454" s="146"/>
      <c r="O454" s="146"/>
      <c r="P454" s="146"/>
      <c r="Q454" s="5"/>
    </row>
    <row r="455" spans="1:17" ht="15" hidden="1" x14ac:dyDescent="0.25">
      <c r="A455" s="368"/>
      <c r="B455" s="368"/>
      <c r="C455" s="368"/>
      <c r="D455" s="146"/>
      <c r="E455" s="146"/>
      <c r="F455" s="376"/>
      <c r="G455" s="146"/>
      <c r="H455" s="146"/>
      <c r="I455" s="146"/>
      <c r="J455" s="146"/>
      <c r="K455" s="146"/>
      <c r="L455" s="146"/>
      <c r="M455" s="146"/>
      <c r="N455" s="146"/>
      <c r="O455" s="146"/>
      <c r="P455" s="146"/>
      <c r="Q455" s="5"/>
    </row>
    <row r="456" spans="1:17" ht="15" hidden="1" x14ac:dyDescent="0.25">
      <c r="A456" s="368"/>
      <c r="B456" s="368"/>
      <c r="C456" s="368"/>
      <c r="D456" s="146"/>
      <c r="E456" s="146"/>
      <c r="F456" s="376"/>
      <c r="G456" s="146"/>
      <c r="H456" s="146"/>
      <c r="I456" s="146"/>
      <c r="J456" s="146"/>
      <c r="K456" s="146"/>
      <c r="L456" s="146"/>
      <c r="M456" s="146"/>
      <c r="N456" s="146"/>
      <c r="O456" s="146"/>
      <c r="P456" s="146"/>
      <c r="Q456" s="5"/>
    </row>
    <row r="457" spans="1:17" ht="15" hidden="1" x14ac:dyDescent="0.25">
      <c r="A457" s="368"/>
      <c r="B457" s="368"/>
      <c r="C457" s="368"/>
      <c r="D457" s="146"/>
      <c r="E457" s="146"/>
      <c r="F457" s="376"/>
      <c r="G457" s="146"/>
      <c r="H457" s="146"/>
      <c r="I457" s="146"/>
      <c r="J457" s="146"/>
      <c r="K457" s="146"/>
      <c r="L457" s="146"/>
      <c r="M457" s="146"/>
      <c r="N457" s="146"/>
      <c r="O457" s="146"/>
      <c r="P457" s="146"/>
      <c r="Q457" s="5"/>
    </row>
    <row r="458" spans="1:17" ht="15" hidden="1" x14ac:dyDescent="0.25">
      <c r="B458" s="368"/>
      <c r="C458" s="368"/>
      <c r="D458" s="146"/>
      <c r="E458" s="368"/>
      <c r="F458" s="376"/>
      <c r="G458" s="146"/>
      <c r="H458" s="146"/>
      <c r="I458" s="146"/>
      <c r="J458" s="146"/>
      <c r="K458" s="146"/>
      <c r="L458" s="146"/>
      <c r="M458" s="146"/>
      <c r="N458" s="146"/>
      <c r="O458" s="146"/>
      <c r="P458" s="146"/>
      <c r="Q458" s="5"/>
    </row>
    <row r="459" spans="1:17" ht="15" hidden="1" x14ac:dyDescent="0.25">
      <c r="A459" s="368"/>
      <c r="B459" s="368"/>
      <c r="C459" s="368"/>
      <c r="D459" s="146"/>
      <c r="E459" s="146"/>
      <c r="F459" s="376"/>
      <c r="G459" s="146"/>
      <c r="H459" s="146"/>
      <c r="I459" s="146"/>
      <c r="J459" s="146"/>
      <c r="K459" s="146"/>
      <c r="L459" s="146"/>
      <c r="M459" s="146"/>
      <c r="N459" s="146"/>
      <c r="O459" s="146"/>
      <c r="P459" s="146"/>
      <c r="Q459" s="5"/>
    </row>
    <row r="460" spans="1:17" ht="15" hidden="1" x14ac:dyDescent="0.25">
      <c r="A460" s="368"/>
      <c r="B460" s="368"/>
      <c r="C460" s="368"/>
      <c r="D460" s="146"/>
      <c r="E460" s="146"/>
      <c r="F460" s="376"/>
      <c r="G460" s="146"/>
      <c r="H460" s="146"/>
      <c r="I460" s="146"/>
      <c r="J460" s="146"/>
      <c r="K460" s="146"/>
      <c r="L460" s="146"/>
      <c r="M460" s="146"/>
      <c r="N460" s="146"/>
      <c r="O460" s="146"/>
      <c r="P460" s="146"/>
      <c r="Q460" s="5"/>
    </row>
    <row r="461" spans="1:17" ht="15" hidden="1" x14ac:dyDescent="0.25">
      <c r="A461" s="368"/>
      <c r="B461" s="368"/>
      <c r="C461" s="368"/>
      <c r="D461" s="146"/>
      <c r="E461" s="146"/>
      <c r="F461" s="376"/>
      <c r="G461" s="146"/>
      <c r="H461" s="146"/>
      <c r="I461" s="146"/>
      <c r="J461" s="146"/>
      <c r="K461" s="146"/>
      <c r="L461" s="146"/>
      <c r="M461" s="146"/>
      <c r="N461" s="146"/>
      <c r="O461" s="146"/>
      <c r="P461" s="146"/>
      <c r="Q461" s="5"/>
    </row>
    <row r="462" spans="1:17" ht="15" hidden="1" x14ac:dyDescent="0.25">
      <c r="A462" s="368"/>
      <c r="B462" s="368"/>
      <c r="C462" s="368"/>
      <c r="D462" s="146"/>
      <c r="E462" s="146"/>
      <c r="F462" s="376"/>
      <c r="G462" s="146"/>
      <c r="H462" s="146"/>
      <c r="I462" s="146"/>
      <c r="J462" s="146"/>
      <c r="K462" s="146"/>
      <c r="L462" s="146"/>
      <c r="M462" s="146"/>
      <c r="N462" s="146"/>
      <c r="O462" s="146"/>
      <c r="P462" s="146"/>
      <c r="Q462" s="5"/>
    </row>
    <row r="463" spans="1:17" ht="15" hidden="1" x14ac:dyDescent="0.25">
      <c r="A463" s="368"/>
      <c r="B463" s="368"/>
      <c r="C463" s="368"/>
      <c r="D463" s="146"/>
      <c r="E463" s="146"/>
      <c r="F463" s="376"/>
      <c r="G463" s="146"/>
      <c r="H463" s="146"/>
      <c r="I463" s="146"/>
      <c r="J463" s="146"/>
      <c r="K463" s="146"/>
      <c r="L463" s="146"/>
      <c r="M463" s="146"/>
      <c r="N463" s="146"/>
      <c r="O463" s="146"/>
      <c r="P463" s="146"/>
      <c r="Q463" s="5"/>
    </row>
    <row r="464" spans="1:17" ht="15" hidden="1" x14ac:dyDescent="0.25">
      <c r="A464" s="368"/>
      <c r="B464" s="368"/>
      <c r="C464" s="368"/>
      <c r="D464" s="146"/>
      <c r="E464" s="146"/>
      <c r="F464" s="376"/>
      <c r="G464" s="146"/>
      <c r="H464" s="146"/>
      <c r="I464" s="146"/>
      <c r="J464" s="146"/>
      <c r="K464" s="146"/>
      <c r="L464" s="146"/>
      <c r="M464" s="146"/>
      <c r="N464" s="146"/>
      <c r="O464" s="146"/>
      <c r="P464" s="146"/>
      <c r="Q464" s="5"/>
    </row>
    <row r="465" spans="1:17" ht="15" hidden="1" x14ac:dyDescent="0.25">
      <c r="A465" s="368"/>
      <c r="B465" s="368"/>
      <c r="C465" s="368"/>
      <c r="D465" s="146"/>
      <c r="E465" s="146"/>
      <c r="F465" s="376"/>
      <c r="G465" s="146"/>
      <c r="H465" s="146"/>
      <c r="I465" s="146"/>
      <c r="J465" s="146"/>
      <c r="K465" s="146"/>
      <c r="L465" s="146"/>
      <c r="M465" s="146"/>
      <c r="N465" s="146"/>
      <c r="O465" s="146"/>
      <c r="P465" s="146"/>
      <c r="Q465" s="5"/>
    </row>
    <row r="466" spans="1:17" ht="15" hidden="1" x14ac:dyDescent="0.25">
      <c r="A466" s="368"/>
      <c r="B466" s="368"/>
      <c r="C466" s="368"/>
      <c r="D466" s="146"/>
      <c r="E466" s="146"/>
      <c r="F466" s="376"/>
      <c r="G466" s="146"/>
      <c r="H466" s="146"/>
      <c r="I466" s="146"/>
      <c r="J466" s="146"/>
      <c r="K466" s="146"/>
      <c r="L466" s="146"/>
      <c r="M466" s="146"/>
      <c r="N466" s="146"/>
      <c r="O466" s="146"/>
      <c r="P466" s="146"/>
      <c r="Q466" s="5"/>
    </row>
    <row r="467" spans="1:17" ht="15" hidden="1" x14ac:dyDescent="0.25">
      <c r="A467" s="368"/>
      <c r="B467" s="368"/>
      <c r="C467" s="368"/>
      <c r="D467" s="146"/>
      <c r="E467" s="146"/>
      <c r="F467" s="376"/>
      <c r="G467" s="146"/>
      <c r="H467" s="146"/>
      <c r="I467" s="146"/>
      <c r="J467" s="146"/>
      <c r="K467" s="146"/>
      <c r="L467" s="146"/>
      <c r="M467" s="146"/>
      <c r="N467" s="146"/>
      <c r="O467" s="146"/>
      <c r="P467" s="146"/>
      <c r="Q467" s="5"/>
    </row>
    <row r="468" spans="1:17" ht="15" hidden="1" x14ac:dyDescent="0.25">
      <c r="A468" s="368"/>
      <c r="B468" s="368"/>
      <c r="C468" s="368"/>
      <c r="D468" s="146"/>
      <c r="E468" s="146"/>
      <c r="F468" s="376"/>
      <c r="G468" s="146"/>
      <c r="H468" s="146"/>
      <c r="I468" s="146"/>
      <c r="J468" s="146"/>
      <c r="K468" s="146"/>
      <c r="L468" s="146"/>
      <c r="M468" s="146"/>
      <c r="N468" s="146"/>
      <c r="O468" s="146"/>
      <c r="P468" s="146"/>
      <c r="Q468" s="5"/>
    </row>
    <row r="469" spans="1:17" ht="15" hidden="1" x14ac:dyDescent="0.25">
      <c r="A469" s="368"/>
      <c r="B469" s="368"/>
      <c r="C469" s="368"/>
      <c r="D469" s="146"/>
      <c r="E469" s="146"/>
      <c r="F469" s="376"/>
      <c r="G469" s="146"/>
      <c r="H469" s="146"/>
      <c r="I469" s="146"/>
      <c r="J469" s="146"/>
      <c r="K469" s="146"/>
      <c r="L469" s="146"/>
      <c r="M469" s="146"/>
      <c r="N469" s="146"/>
      <c r="O469" s="146"/>
      <c r="P469" s="146"/>
      <c r="Q469" s="5"/>
    </row>
    <row r="470" spans="1:17" ht="15" hidden="1" x14ac:dyDescent="0.25">
      <c r="A470" s="368"/>
      <c r="B470" s="368"/>
      <c r="C470" s="368"/>
      <c r="D470" s="146"/>
      <c r="E470" s="146"/>
      <c r="F470" s="376"/>
      <c r="G470" s="146"/>
      <c r="H470" s="146"/>
      <c r="I470" s="146"/>
      <c r="J470" s="146"/>
      <c r="K470" s="146"/>
      <c r="L470" s="146"/>
      <c r="M470" s="146"/>
      <c r="N470" s="146"/>
      <c r="O470" s="146"/>
      <c r="P470" s="146"/>
      <c r="Q470" s="5"/>
    </row>
    <row r="471" spans="1:17" ht="15" hidden="1" x14ac:dyDescent="0.25">
      <c r="A471" s="368"/>
      <c r="B471" s="368"/>
      <c r="C471" s="368"/>
      <c r="D471" s="146"/>
      <c r="E471" s="146"/>
      <c r="F471" s="376"/>
      <c r="G471" s="146"/>
      <c r="H471" s="146"/>
      <c r="I471" s="146"/>
      <c r="J471" s="146"/>
      <c r="K471" s="146"/>
      <c r="L471" s="146"/>
      <c r="M471" s="146"/>
      <c r="N471" s="146"/>
      <c r="O471" s="146"/>
      <c r="P471" s="146"/>
      <c r="Q471" s="5"/>
    </row>
    <row r="472" spans="1:17" ht="15" hidden="1" x14ac:dyDescent="0.25">
      <c r="A472" s="368"/>
      <c r="B472" s="368"/>
      <c r="C472" s="368"/>
      <c r="D472" s="146"/>
      <c r="E472" s="146"/>
      <c r="F472" s="376"/>
      <c r="G472" s="146"/>
      <c r="H472" s="146"/>
      <c r="I472" s="146"/>
      <c r="J472" s="146"/>
      <c r="K472" s="146"/>
      <c r="L472" s="146"/>
      <c r="M472" s="146"/>
      <c r="N472" s="146"/>
      <c r="O472" s="146"/>
      <c r="P472" s="146"/>
      <c r="Q472" s="5"/>
    </row>
    <row r="473" spans="1:17" ht="15" hidden="1" x14ac:dyDescent="0.25">
      <c r="A473" s="368"/>
      <c r="B473" s="368"/>
      <c r="C473" s="368"/>
      <c r="D473" s="146"/>
      <c r="E473" s="146"/>
      <c r="F473" s="376"/>
      <c r="G473" s="146"/>
      <c r="H473" s="146"/>
      <c r="I473" s="146"/>
      <c r="J473" s="146"/>
      <c r="K473" s="146"/>
      <c r="L473" s="146"/>
      <c r="M473" s="146"/>
      <c r="N473" s="146"/>
      <c r="O473" s="146"/>
      <c r="P473" s="146"/>
      <c r="Q473" s="5"/>
    </row>
    <row r="474" spans="1:17" ht="15" hidden="1" x14ac:dyDescent="0.25">
      <c r="A474" s="368"/>
      <c r="B474" s="368"/>
      <c r="C474" s="368"/>
      <c r="D474" s="146"/>
      <c r="E474" s="146"/>
      <c r="F474" s="376"/>
      <c r="G474" s="146"/>
      <c r="H474" s="146"/>
      <c r="I474" s="146"/>
      <c r="J474" s="146"/>
      <c r="K474" s="146"/>
      <c r="L474" s="146"/>
      <c r="M474" s="146"/>
      <c r="N474" s="146"/>
      <c r="O474" s="146"/>
      <c r="P474" s="146"/>
      <c r="Q474" s="5"/>
    </row>
    <row r="475" spans="1:17" ht="15" hidden="1" x14ac:dyDescent="0.25">
      <c r="A475" s="368"/>
      <c r="B475" s="368"/>
      <c r="C475" s="368"/>
      <c r="D475" s="146"/>
      <c r="E475" s="146"/>
      <c r="F475" s="376"/>
      <c r="G475" s="146"/>
      <c r="H475" s="146"/>
      <c r="I475" s="146"/>
      <c r="J475" s="146"/>
      <c r="K475" s="146"/>
      <c r="L475" s="146"/>
      <c r="M475" s="146"/>
      <c r="N475" s="146"/>
      <c r="O475" s="146"/>
      <c r="P475" s="146"/>
      <c r="Q475" s="5"/>
    </row>
    <row r="476" spans="1:17" ht="15" hidden="1" x14ac:dyDescent="0.25">
      <c r="A476" s="368"/>
      <c r="B476" s="368"/>
      <c r="C476" s="368"/>
      <c r="D476" s="146"/>
      <c r="E476" s="146"/>
      <c r="F476" s="376"/>
      <c r="G476" s="146"/>
      <c r="H476" s="146"/>
      <c r="I476" s="146"/>
      <c r="J476" s="146"/>
      <c r="K476" s="146"/>
      <c r="L476" s="146"/>
      <c r="M476" s="146"/>
      <c r="N476" s="146"/>
      <c r="O476" s="146"/>
      <c r="P476" s="146"/>
      <c r="Q476" s="5"/>
    </row>
    <row r="477" spans="1:17" ht="15" hidden="1" x14ac:dyDescent="0.25">
      <c r="A477" s="368"/>
      <c r="B477" s="368"/>
      <c r="C477" s="368"/>
      <c r="D477" s="146"/>
      <c r="E477" s="146"/>
      <c r="F477" s="376"/>
      <c r="G477" s="146"/>
      <c r="H477" s="146"/>
      <c r="I477" s="146"/>
      <c r="J477" s="146"/>
      <c r="K477" s="146"/>
      <c r="L477" s="146"/>
      <c r="M477" s="146"/>
      <c r="N477" s="146"/>
      <c r="O477" s="146"/>
      <c r="P477" s="146"/>
      <c r="Q477" s="5"/>
    </row>
    <row r="478" spans="1:17" ht="15" hidden="1" x14ac:dyDescent="0.25">
      <c r="A478" s="368"/>
      <c r="B478" s="368"/>
      <c r="C478" s="368"/>
      <c r="D478" s="146"/>
      <c r="E478" s="146"/>
      <c r="F478" s="376"/>
      <c r="G478" s="146"/>
      <c r="H478" s="146"/>
      <c r="I478" s="146"/>
      <c r="J478" s="146"/>
      <c r="K478" s="146"/>
      <c r="L478" s="146"/>
      <c r="M478" s="146"/>
      <c r="N478" s="146"/>
      <c r="O478" s="146"/>
      <c r="P478" s="146"/>
      <c r="Q478" s="5"/>
    </row>
    <row r="479" spans="1:17" ht="15" hidden="1" x14ac:dyDescent="0.25">
      <c r="A479" s="368"/>
      <c r="B479" s="368"/>
      <c r="C479" s="368"/>
      <c r="D479" s="146"/>
      <c r="E479" s="146"/>
      <c r="F479" s="376"/>
      <c r="G479" s="146"/>
      <c r="H479" s="146"/>
      <c r="I479" s="146"/>
      <c r="J479" s="146"/>
      <c r="K479" s="146"/>
      <c r="L479" s="146"/>
      <c r="M479" s="146"/>
      <c r="N479" s="146"/>
      <c r="O479" s="146"/>
      <c r="P479" s="146"/>
      <c r="Q479" s="5"/>
    </row>
    <row r="480" spans="1:17" ht="15" hidden="1" x14ac:dyDescent="0.25">
      <c r="A480" s="368"/>
      <c r="B480" s="368"/>
      <c r="C480" s="368"/>
      <c r="D480" s="146"/>
      <c r="E480" s="146"/>
      <c r="F480" s="376"/>
      <c r="G480" s="146"/>
      <c r="H480" s="146"/>
      <c r="I480" s="146"/>
      <c r="J480" s="146"/>
      <c r="K480" s="146"/>
      <c r="L480" s="146"/>
      <c r="M480" s="146"/>
      <c r="N480" s="146"/>
      <c r="O480" s="146"/>
      <c r="P480" s="146"/>
      <c r="Q480" s="5"/>
    </row>
    <row r="481" spans="1:42" ht="15" hidden="1" x14ac:dyDescent="0.25">
      <c r="A481" s="368"/>
      <c r="B481" s="368"/>
      <c r="C481" s="368"/>
      <c r="D481" s="146"/>
      <c r="E481" s="146"/>
      <c r="F481" s="376"/>
      <c r="G481" s="146"/>
      <c r="H481" s="146"/>
      <c r="I481" s="146"/>
      <c r="J481" s="146"/>
      <c r="K481" s="146"/>
      <c r="L481" s="146"/>
      <c r="M481" s="146"/>
      <c r="N481" s="146"/>
      <c r="O481" s="146"/>
      <c r="P481" s="146"/>
      <c r="Q481" s="5"/>
    </row>
    <row r="482" spans="1:42" ht="15" hidden="1" x14ac:dyDescent="0.25">
      <c r="A482" s="368"/>
      <c r="B482" s="368"/>
      <c r="C482" s="368"/>
      <c r="D482" s="146"/>
      <c r="E482" s="146"/>
      <c r="F482" s="376"/>
      <c r="G482" s="146"/>
      <c r="H482" s="146"/>
      <c r="I482" s="146"/>
      <c r="J482" s="146"/>
      <c r="K482" s="146"/>
      <c r="L482" s="146"/>
      <c r="M482" s="146"/>
      <c r="N482" s="146"/>
      <c r="O482" s="146"/>
      <c r="P482" s="146"/>
      <c r="Q482" s="5"/>
    </row>
    <row r="483" spans="1:42" ht="15" hidden="1" x14ac:dyDescent="0.25">
      <c r="A483" s="368"/>
      <c r="B483" s="368"/>
      <c r="C483" s="368"/>
      <c r="D483" s="146"/>
      <c r="E483" s="146"/>
      <c r="F483" s="376"/>
      <c r="G483" s="146"/>
      <c r="H483" s="146"/>
      <c r="I483" s="146"/>
      <c r="J483" s="146"/>
      <c r="K483" s="146"/>
      <c r="L483" s="146"/>
      <c r="M483" s="146"/>
      <c r="N483" s="146"/>
      <c r="O483" s="146"/>
      <c r="P483" s="146"/>
      <c r="Q483" s="5"/>
    </row>
    <row r="484" spans="1:42" ht="15" hidden="1" x14ac:dyDescent="0.25">
      <c r="A484" s="368"/>
      <c r="B484" s="368"/>
      <c r="C484" s="368"/>
      <c r="D484" s="146"/>
      <c r="E484" s="146"/>
      <c r="F484" s="376"/>
      <c r="G484" s="146"/>
      <c r="H484" s="146"/>
      <c r="I484" s="146"/>
      <c r="J484" s="146"/>
      <c r="K484" s="146"/>
      <c r="L484" s="146"/>
      <c r="M484" s="146"/>
      <c r="N484" s="146"/>
      <c r="O484" s="146"/>
      <c r="P484" s="146"/>
      <c r="Q484" s="5"/>
    </row>
    <row r="485" spans="1:42" ht="15" hidden="1" x14ac:dyDescent="0.25">
      <c r="A485" s="368"/>
      <c r="B485" s="368"/>
      <c r="C485" s="368"/>
      <c r="D485" s="146"/>
      <c r="E485" s="146"/>
      <c r="F485" s="376"/>
      <c r="G485" s="146"/>
      <c r="H485" s="146"/>
      <c r="I485" s="146"/>
      <c r="J485" s="146"/>
      <c r="K485" s="146"/>
      <c r="L485" s="146"/>
      <c r="M485" s="146"/>
      <c r="N485" s="146"/>
      <c r="O485" s="146"/>
      <c r="P485" s="146"/>
      <c r="Q485" s="5"/>
    </row>
    <row r="486" spans="1:42" ht="15" hidden="1" x14ac:dyDescent="0.25">
      <c r="A486" s="368"/>
      <c r="B486" s="368"/>
      <c r="C486" s="368"/>
      <c r="D486" s="146"/>
      <c r="E486" s="146"/>
      <c r="F486" s="376"/>
      <c r="G486" s="146"/>
      <c r="H486" s="146"/>
      <c r="I486" s="146"/>
      <c r="J486" s="146"/>
      <c r="K486" s="146"/>
      <c r="L486" s="146"/>
      <c r="M486" s="146"/>
      <c r="N486" s="146"/>
      <c r="O486" s="146"/>
      <c r="P486" s="146"/>
      <c r="Q486" s="5"/>
    </row>
    <row r="487" spans="1:42" ht="15" x14ac:dyDescent="0.25">
      <c r="A487" s="368"/>
      <c r="B487" s="368"/>
      <c r="C487" s="368"/>
      <c r="D487" s="146"/>
      <c r="E487" s="146"/>
      <c r="F487" s="376"/>
      <c r="G487" s="146"/>
      <c r="H487" s="146"/>
      <c r="I487" s="146"/>
      <c r="J487" s="146"/>
      <c r="K487" s="146"/>
      <c r="L487" s="146"/>
      <c r="M487" s="146"/>
      <c r="N487" s="146"/>
      <c r="O487" s="146"/>
      <c r="P487" s="146"/>
      <c r="Q487" s="5"/>
    </row>
    <row r="488" spans="1:42" ht="15.6" x14ac:dyDescent="0.3">
      <c r="A488" s="144" t="s">
        <v>0</v>
      </c>
      <c r="C488" s="144" t="str">
        <f>$C$1</f>
        <v>473-20-1554.WS</v>
      </c>
      <c r="E488" s="146"/>
      <c r="F488" s="376"/>
      <c r="G488" s="146"/>
      <c r="H488" s="146"/>
      <c r="I488" s="146"/>
      <c r="J488" s="146"/>
      <c r="K488" s="146"/>
      <c r="L488" s="146"/>
      <c r="M488" s="146"/>
      <c r="N488" s="424" t="s">
        <v>273</v>
      </c>
      <c r="Q488" s="51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</row>
    <row r="489" spans="1:42" ht="15.6" x14ac:dyDescent="0.3">
      <c r="A489" s="144" t="s">
        <v>1</v>
      </c>
      <c r="B489" s="144"/>
      <c r="C489" s="401">
        <f>$C$2</f>
        <v>49225</v>
      </c>
      <c r="D489" s="144"/>
      <c r="E489" s="221"/>
      <c r="F489" s="436"/>
      <c r="G489" s="221"/>
      <c r="H489" s="221"/>
      <c r="I489" s="221"/>
      <c r="J489" s="221"/>
      <c r="K489" s="221"/>
      <c r="L489" s="144"/>
      <c r="M489" s="144"/>
      <c r="N489" s="400" t="s">
        <v>33</v>
      </c>
      <c r="P489" s="215"/>
      <c r="Q489" s="51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</row>
    <row r="490" spans="1:42" ht="15.6" x14ac:dyDescent="0.3">
      <c r="A490" s="144" t="s">
        <v>2</v>
      </c>
      <c r="B490" s="144"/>
      <c r="C490" s="144" t="s">
        <v>49</v>
      </c>
      <c r="D490" s="144"/>
      <c r="E490" s="221"/>
      <c r="F490" s="436"/>
      <c r="G490" s="221"/>
      <c r="H490" s="221"/>
      <c r="I490" s="221"/>
      <c r="J490" s="221"/>
      <c r="K490" s="221"/>
      <c r="L490" s="144"/>
      <c r="M490" s="144"/>
      <c r="N490" s="424"/>
      <c r="P490" s="215"/>
      <c r="Q490" s="51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</row>
    <row r="491" spans="1:42" ht="15.6" x14ac:dyDescent="0.3">
      <c r="A491" s="144" t="s">
        <v>3</v>
      </c>
      <c r="B491" s="144"/>
      <c r="C491" s="145">
        <f>1*$C$4</f>
        <v>43373</v>
      </c>
      <c r="D491" s="144"/>
      <c r="E491" s="221"/>
      <c r="F491" s="436"/>
      <c r="G491" s="221"/>
      <c r="H491" s="221"/>
      <c r="I491" s="221"/>
      <c r="J491" s="221"/>
      <c r="K491" s="221"/>
      <c r="L491" s="221"/>
      <c r="M491" s="221"/>
      <c r="P491" s="215"/>
      <c r="Q491" s="51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</row>
    <row r="492" spans="1:42" ht="15" x14ac:dyDescent="0.25">
      <c r="P492" s="215"/>
      <c r="Q492" s="51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</row>
    <row r="493" spans="1:42" ht="15.6" x14ac:dyDescent="0.3">
      <c r="A493" s="146"/>
      <c r="B493" s="146"/>
      <c r="C493" s="146"/>
      <c r="D493" s="146"/>
      <c r="E493" s="146"/>
      <c r="F493" s="227"/>
      <c r="G493" s="151"/>
      <c r="H493" s="152"/>
      <c r="I493" s="152"/>
      <c r="J493" s="152" t="s">
        <v>51</v>
      </c>
      <c r="K493" s="152"/>
      <c r="L493" s="152"/>
      <c r="M493" s="151"/>
      <c r="P493" s="215"/>
      <c r="Q493" s="51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</row>
    <row r="494" spans="1:42" ht="15.6" x14ac:dyDescent="0.3">
      <c r="A494" s="146"/>
      <c r="B494" s="146"/>
      <c r="C494" s="146"/>
      <c r="D494" s="146"/>
      <c r="E494" s="146"/>
      <c r="F494" s="376"/>
      <c r="G494" s="151"/>
      <c r="H494" s="152"/>
      <c r="I494" s="152"/>
      <c r="J494" s="152" t="s">
        <v>4</v>
      </c>
      <c r="K494" s="152"/>
      <c r="L494" s="151" t="s">
        <v>53</v>
      </c>
      <c r="M494" s="151"/>
      <c r="P494" s="215"/>
      <c r="Q494" s="51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</row>
    <row r="495" spans="1:42" ht="15.6" x14ac:dyDescent="0.3">
      <c r="A495" s="146"/>
      <c r="B495" s="146"/>
      <c r="C495" s="146"/>
      <c r="D495" s="146"/>
      <c r="E495" s="146"/>
      <c r="F495" s="403" t="s">
        <v>96</v>
      </c>
      <c r="G495" s="151"/>
      <c r="H495" s="151" t="s">
        <v>6</v>
      </c>
      <c r="I495" s="152"/>
      <c r="J495" s="152" t="s">
        <v>6</v>
      </c>
      <c r="K495" s="152"/>
      <c r="L495" s="151" t="s">
        <v>8</v>
      </c>
      <c r="M495" s="152"/>
      <c r="P495" s="215"/>
      <c r="Q495" s="51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</row>
    <row r="496" spans="1:42" ht="15.6" x14ac:dyDescent="0.3">
      <c r="A496" s="146"/>
      <c r="B496" s="146"/>
      <c r="C496" s="146"/>
      <c r="D496" s="146"/>
      <c r="E496" s="146"/>
      <c r="F496" s="404" t="s">
        <v>97</v>
      </c>
      <c r="G496" s="151"/>
      <c r="H496" s="154" t="s">
        <v>97</v>
      </c>
      <c r="I496" s="151"/>
      <c r="J496" s="155" t="s">
        <v>97</v>
      </c>
      <c r="K496" s="151"/>
      <c r="L496" s="155" t="s">
        <v>97</v>
      </c>
      <c r="M496" s="151"/>
      <c r="P496" s="215"/>
      <c r="Q496" s="51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</row>
    <row r="497" spans="1:42" ht="15.6" x14ac:dyDescent="0.3">
      <c r="A497" s="146"/>
      <c r="B497" s="146"/>
      <c r="C497" s="146"/>
      <c r="D497" s="146"/>
      <c r="E497" s="146"/>
      <c r="F497" s="375" t="s">
        <v>11</v>
      </c>
      <c r="G497" s="151"/>
      <c r="H497" s="157" t="s">
        <v>12</v>
      </c>
      <c r="I497" s="157"/>
      <c r="J497" s="157" t="s">
        <v>272</v>
      </c>
      <c r="K497" s="157"/>
      <c r="L497" s="157" t="s">
        <v>14</v>
      </c>
      <c r="M497" s="157"/>
      <c r="P497" s="215"/>
      <c r="Q497" s="51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</row>
    <row r="498" spans="1:42" ht="15.6" x14ac:dyDescent="0.3">
      <c r="A498" s="144" t="s">
        <v>34</v>
      </c>
      <c r="B498" s="146"/>
      <c r="C498" s="146"/>
      <c r="D498" s="437"/>
      <c r="E498" s="146"/>
      <c r="F498" s="376"/>
      <c r="G498" s="146"/>
      <c r="H498" s="146"/>
      <c r="I498" s="146"/>
      <c r="J498" s="146"/>
      <c r="K498" s="146"/>
      <c r="L498" s="146"/>
      <c r="M498" s="146"/>
      <c r="P498" s="215"/>
      <c r="Q498" s="51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</row>
    <row r="499" spans="1:42" ht="15" x14ac:dyDescent="0.25">
      <c r="A499" s="146"/>
      <c r="B499" s="146"/>
      <c r="C499" s="146"/>
      <c r="D499" s="146"/>
      <c r="E499" s="146"/>
      <c r="F499" s="376"/>
      <c r="G499" s="146"/>
      <c r="H499" s="146"/>
      <c r="I499" s="146"/>
      <c r="J499" s="146"/>
      <c r="K499" s="146"/>
      <c r="L499" s="146"/>
      <c r="M499" s="146"/>
      <c r="P499" s="215"/>
      <c r="Q499" s="51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</row>
    <row r="500" spans="1:42" ht="15" x14ac:dyDescent="0.25">
      <c r="A500" s="368"/>
      <c r="B500" s="368"/>
      <c r="C500" s="368"/>
      <c r="D500" s="146"/>
      <c r="E500" s="146"/>
      <c r="F500" s="376"/>
      <c r="G500" s="146"/>
      <c r="H500" s="146"/>
      <c r="I500" s="146"/>
      <c r="J500" s="146"/>
      <c r="K500" s="146"/>
      <c r="L500" s="146"/>
      <c r="M500" s="146"/>
      <c r="P500" s="215"/>
      <c r="Q500" s="51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</row>
    <row r="501" spans="1:42" ht="15.6" x14ac:dyDescent="0.3">
      <c r="A501" s="371" t="s">
        <v>35</v>
      </c>
      <c r="B501" s="370"/>
      <c r="C501" s="370"/>
      <c r="D501" s="146"/>
      <c r="E501" s="146"/>
      <c r="F501" s="406"/>
      <c r="G501" s="218"/>
      <c r="H501" s="213"/>
      <c r="I501" s="218"/>
      <c r="J501" s="213"/>
      <c r="K501" s="218"/>
      <c r="L501" s="213"/>
      <c r="M501" s="218"/>
      <c r="P501" s="215"/>
      <c r="Q501" s="51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</row>
    <row r="502" spans="1:42" ht="15" x14ac:dyDescent="0.25">
      <c r="E502" s="146"/>
      <c r="P502" s="215"/>
      <c r="Q502" s="51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</row>
    <row r="503" spans="1:42" ht="15.6" x14ac:dyDescent="0.3">
      <c r="A503" s="438" t="str">
        <f>+'[2]Operating Input'!$E$80</f>
        <v>P/R     TAX   EXPENSE</v>
      </c>
      <c r="B503" s="146"/>
      <c r="C503" s="146"/>
      <c r="D503" s="146"/>
      <c r="E503" s="146"/>
      <c r="F503" s="406"/>
      <c r="G503" s="213"/>
      <c r="H503" s="213"/>
      <c r="I503" s="218"/>
      <c r="J503" s="213"/>
      <c r="K503" s="218"/>
      <c r="L503" s="213"/>
      <c r="M503" s="218"/>
      <c r="P503" s="215"/>
      <c r="Q503" s="51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</row>
    <row r="504" spans="1:42" ht="15" x14ac:dyDescent="0.25">
      <c r="A504" s="370"/>
      <c r="B504" s="146" t="s">
        <v>92</v>
      </c>
      <c r="C504" s="146"/>
      <c r="D504" s="146"/>
      <c r="E504" s="146"/>
      <c r="F504" s="406">
        <f>'[2]Operating Input'!$K$80</f>
        <v>1</v>
      </c>
      <c r="G504" s="406"/>
      <c r="H504" s="407">
        <f>$F504*'3-TOTAL Revenue Requirement'!F483</f>
        <v>39906.25</v>
      </c>
      <c r="I504" s="215"/>
      <c r="J504" s="407">
        <f>$F504*'3-TOTAL Revenue Requirement'!J483</f>
        <v>41827.270000000004</v>
      </c>
      <c r="K504" s="215"/>
      <c r="L504" s="407">
        <f>$F504*'3-TOTAL Revenue Requirement'!L483</f>
        <v>-1921.0200000000041</v>
      </c>
      <c r="M504" s="218"/>
      <c r="P504" s="215"/>
      <c r="Q504" s="51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</row>
    <row r="505" spans="1:42" ht="15" x14ac:dyDescent="0.25">
      <c r="A505" s="370"/>
      <c r="B505" s="146" t="s">
        <v>93</v>
      </c>
      <c r="C505" s="146"/>
      <c r="D505" s="146"/>
      <c r="E505" s="146"/>
      <c r="F505" s="406">
        <f>'[2]Operating Input'!$K$154</f>
        <v>0</v>
      </c>
      <c r="G505" s="406"/>
      <c r="H505" s="407">
        <f>$F505*'3-TOTAL Revenue Requirement'!F484</f>
        <v>0</v>
      </c>
      <c r="I505" s="218"/>
      <c r="J505" s="407">
        <f>$F505*'3-TOTAL Revenue Requirement'!J484</f>
        <v>0</v>
      </c>
      <c r="K505" s="218"/>
      <c r="L505" s="213">
        <v>0</v>
      </c>
      <c r="M505" s="218"/>
      <c r="P505" s="215"/>
      <c r="Q505" s="51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</row>
    <row r="506" spans="1:42" ht="15" x14ac:dyDescent="0.25">
      <c r="A506" s="370"/>
      <c r="B506" s="146" t="s">
        <v>61</v>
      </c>
      <c r="C506" s="146"/>
      <c r="D506" s="146"/>
      <c r="E506" s="146"/>
      <c r="F506" s="406">
        <f>+F149</f>
        <v>0.68200218801498591</v>
      </c>
      <c r="G506" s="406"/>
      <c r="H506" s="407">
        <f>$F506*'3-TOTAL Revenue Requirement'!F485/'[2]Operating Input'!$N$222</f>
        <v>3558.019054917942</v>
      </c>
      <c r="I506" s="215"/>
      <c r="J506" s="407">
        <f>$F506*'3-TOTAL Revenue Requirement'!J485/'[2]Operating Input'!$N$222</f>
        <v>7121.562327558805</v>
      </c>
      <c r="K506" s="218"/>
      <c r="L506" s="213">
        <v>0</v>
      </c>
      <c r="M506" s="218"/>
      <c r="P506" s="215"/>
      <c r="Q506" s="51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</row>
    <row r="507" spans="1:42" s="69" customFormat="1" ht="15.6" x14ac:dyDescent="0.3">
      <c r="A507" s="371"/>
      <c r="B507" s="144" t="s">
        <v>94</v>
      </c>
      <c r="C507" s="144"/>
      <c r="D507" s="144"/>
      <c r="E507" s="146"/>
      <c r="F507" s="439"/>
      <c r="G507" s="439"/>
      <c r="H507" s="366">
        <f>SUM(H504:H506)</f>
        <v>43464.269054917939</v>
      </c>
      <c r="I507" s="219"/>
      <c r="J507" s="366">
        <f>SUM(J504:J506)</f>
        <v>48948.832327558812</v>
      </c>
      <c r="K507" s="219"/>
      <c r="L507" s="366">
        <f>SUM(L504:L506)</f>
        <v>-1921.0200000000041</v>
      </c>
      <c r="M507" s="219"/>
      <c r="N507" s="107"/>
      <c r="O507" s="221"/>
      <c r="P507" s="216"/>
      <c r="Q507" s="101"/>
      <c r="R507" s="113"/>
      <c r="S507" s="113"/>
      <c r="T507" s="113"/>
      <c r="U507" s="113"/>
      <c r="V507" s="113"/>
      <c r="W507" s="113"/>
      <c r="X507" s="113"/>
      <c r="Y507" s="113"/>
      <c r="Z507" s="113"/>
      <c r="AA507" s="113"/>
      <c r="AB507" s="113"/>
      <c r="AC507" s="113"/>
      <c r="AD507" s="113"/>
      <c r="AE507" s="113"/>
      <c r="AF507" s="113"/>
      <c r="AG507" s="113"/>
      <c r="AH507" s="113"/>
      <c r="AI507" s="113"/>
      <c r="AJ507" s="113"/>
      <c r="AK507" s="113"/>
      <c r="AL507" s="113"/>
      <c r="AM507" s="113"/>
      <c r="AN507" s="113"/>
      <c r="AO507" s="113"/>
      <c r="AP507" s="113"/>
    </row>
    <row r="508" spans="1:42" ht="15" x14ac:dyDescent="0.25">
      <c r="A508" s="370"/>
      <c r="B508" s="146"/>
      <c r="C508" s="146"/>
      <c r="D508" s="146"/>
      <c r="E508" s="146"/>
      <c r="F508" s="406"/>
      <c r="G508" s="406"/>
      <c r="H508" s="213"/>
      <c r="I508" s="218"/>
      <c r="J508" s="213"/>
      <c r="K508" s="218"/>
      <c r="L508" s="213"/>
      <c r="M508" s="218"/>
      <c r="P508" s="215"/>
      <c r="Q508" s="51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</row>
    <row r="509" spans="1:42" ht="15.6" x14ac:dyDescent="0.3">
      <c r="A509" s="438" t="str">
        <f>+'[2]Operating Input'!$E$81</f>
        <v>SUTA</v>
      </c>
      <c r="B509" s="146"/>
      <c r="C509" s="146"/>
      <c r="D509" s="146"/>
      <c r="E509" s="146"/>
      <c r="F509" s="406"/>
      <c r="G509" s="406"/>
      <c r="H509" s="213"/>
      <c r="I509" s="218"/>
      <c r="J509" s="213"/>
      <c r="K509" s="218"/>
      <c r="L509" s="213"/>
      <c r="M509" s="218"/>
      <c r="P509" s="215"/>
      <c r="Q509" s="51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</row>
    <row r="510" spans="1:42" ht="15" x14ac:dyDescent="0.25">
      <c r="A510" s="370"/>
      <c r="B510" s="146" t="s">
        <v>92</v>
      </c>
      <c r="C510" s="146"/>
      <c r="D510" s="146"/>
      <c r="E510" s="146"/>
      <c r="F510" s="406">
        <f>'[2]Operating Input'!$K$81</f>
        <v>1</v>
      </c>
      <c r="G510" s="406"/>
      <c r="H510" s="407">
        <f>$F510*'3-TOTAL Revenue Requirement'!F489</f>
        <v>2216.66</v>
      </c>
      <c r="I510" s="215"/>
      <c r="J510" s="407">
        <f>$F510*'3-TOTAL Revenue Requirement'!J489</f>
        <v>3921.21</v>
      </c>
      <c r="K510" s="218"/>
      <c r="L510" s="213">
        <v>0</v>
      </c>
      <c r="M510" s="218"/>
      <c r="P510" s="215"/>
      <c r="Q510" s="51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</row>
    <row r="511" spans="1:42" ht="15" x14ac:dyDescent="0.25">
      <c r="A511" s="370"/>
      <c r="B511" s="146" t="s">
        <v>93</v>
      </c>
      <c r="C511" s="146"/>
      <c r="D511" s="146"/>
      <c r="E511" s="146"/>
      <c r="F511" s="406">
        <f>'[2]Operating Input'!$K$155</f>
        <v>0</v>
      </c>
      <c r="G511" s="406"/>
      <c r="H511" s="407">
        <f>$F511*'3-TOTAL Revenue Requirement'!F490</f>
        <v>0</v>
      </c>
      <c r="I511" s="218"/>
      <c r="J511" s="407">
        <f>$F511*'3-TOTAL Revenue Requirement'!J490</f>
        <v>0</v>
      </c>
      <c r="K511" s="218"/>
      <c r="L511" s="213">
        <v>0</v>
      </c>
      <c r="M511" s="218"/>
      <c r="P511" s="215"/>
      <c r="Q511" s="51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</row>
    <row r="512" spans="1:42" ht="15" x14ac:dyDescent="0.25">
      <c r="A512" s="370"/>
      <c r="B512" s="146" t="s">
        <v>61</v>
      </c>
      <c r="C512" s="146"/>
      <c r="D512" s="146"/>
      <c r="E512" s="146"/>
      <c r="F512" s="406">
        <f>+F506</f>
        <v>0.68200218801498591</v>
      </c>
      <c r="G512" s="406"/>
      <c r="H512" s="407">
        <f>$F512*'3-TOTAL Revenue Requirement'!F491/'[2]Operating Input'!$N$222</f>
        <v>223.79219797523746</v>
      </c>
      <c r="I512" s="215"/>
      <c r="J512" s="407">
        <f>$F512*'3-TOTAL Revenue Requirement'!J491/'[2]Operating Input'!$N$222</f>
        <v>758.65923394787046</v>
      </c>
      <c r="K512" s="218"/>
      <c r="L512" s="213">
        <v>0</v>
      </c>
      <c r="M512" s="218"/>
      <c r="P512" s="215"/>
      <c r="Q512" s="51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</row>
    <row r="513" spans="1:42" s="69" customFormat="1" ht="15.6" x14ac:dyDescent="0.3">
      <c r="A513" s="371"/>
      <c r="B513" s="144" t="s">
        <v>95</v>
      </c>
      <c r="C513" s="144"/>
      <c r="D513" s="144"/>
      <c r="E513" s="146"/>
      <c r="F513" s="439"/>
      <c r="G513" s="217"/>
      <c r="H513" s="366">
        <f>SUM(H510:H512)</f>
        <v>2440.4521979752371</v>
      </c>
      <c r="I513" s="219"/>
      <c r="J513" s="366">
        <f>SUM(J510:J512)</f>
        <v>4679.8692339478703</v>
      </c>
      <c r="K513" s="219"/>
      <c r="L513" s="366">
        <f>SUM(L510:L512)</f>
        <v>0</v>
      </c>
      <c r="M513" s="219"/>
      <c r="N513" s="107"/>
      <c r="O513" s="221"/>
      <c r="P513" s="216"/>
      <c r="Q513" s="101"/>
      <c r="R513" s="113"/>
      <c r="S513" s="113"/>
      <c r="T513" s="113"/>
      <c r="U513" s="113"/>
      <c r="V513" s="113"/>
      <c r="W513" s="113"/>
      <c r="X513" s="113"/>
      <c r="Y513" s="113"/>
      <c r="Z513" s="113"/>
      <c r="AA513" s="113"/>
      <c r="AB513" s="113"/>
      <c r="AC513" s="113"/>
      <c r="AD513" s="113"/>
      <c r="AE513" s="113"/>
      <c r="AF513" s="113"/>
      <c r="AG513" s="113"/>
      <c r="AH513" s="113"/>
      <c r="AI513" s="113"/>
      <c r="AJ513" s="113"/>
      <c r="AK513" s="113"/>
      <c r="AL513" s="113"/>
      <c r="AM513" s="113"/>
      <c r="AN513" s="113"/>
      <c r="AO513" s="113"/>
      <c r="AP513" s="113"/>
    </row>
    <row r="514" spans="1:42" ht="15" x14ac:dyDescent="0.25">
      <c r="A514" s="370"/>
      <c r="B514" s="370"/>
      <c r="C514" s="370"/>
      <c r="D514" s="146"/>
      <c r="E514" s="146"/>
      <c r="F514" s="423"/>
      <c r="G514" s="218"/>
      <c r="H514" s="367"/>
      <c r="I514" s="218"/>
      <c r="J514" s="367"/>
      <c r="K514" s="218"/>
      <c r="L514" s="367"/>
      <c r="M514" s="218"/>
      <c r="P514" s="215"/>
      <c r="Q514" s="51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</row>
    <row r="515" spans="1:42" ht="15.6" x14ac:dyDescent="0.3">
      <c r="A515" s="370"/>
      <c r="B515" s="370"/>
      <c r="C515" s="371" t="s">
        <v>39</v>
      </c>
      <c r="D515" s="144"/>
      <c r="E515" s="146"/>
      <c r="F515" s="416"/>
      <c r="G515" s="219"/>
      <c r="H515" s="217">
        <f>+H513+H507</f>
        <v>45904.721252893178</v>
      </c>
      <c r="I515" s="219"/>
      <c r="J515" s="217">
        <f>+J513+J507</f>
        <v>53628.701561506685</v>
      </c>
      <c r="K515" s="219"/>
      <c r="L515" s="217">
        <f>+L513+L507</f>
        <v>-1921.0200000000041</v>
      </c>
      <c r="M515" s="219"/>
      <c r="P515" s="215"/>
      <c r="Q515" s="51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</row>
    <row r="516" spans="1:42" ht="15" x14ac:dyDescent="0.25">
      <c r="A516" s="370"/>
      <c r="B516" s="370"/>
      <c r="C516" s="370"/>
      <c r="D516" s="146"/>
      <c r="E516" s="146"/>
      <c r="F516" s="406"/>
      <c r="G516" s="218"/>
      <c r="H516" s="218"/>
      <c r="I516" s="218"/>
      <c r="J516" s="213"/>
      <c r="K516" s="218"/>
      <c r="L516" s="218"/>
      <c r="M516" s="218"/>
      <c r="P516" s="215"/>
      <c r="Q516" s="51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</row>
    <row r="517" spans="1:42" ht="15" x14ac:dyDescent="0.25">
      <c r="A517" s="146"/>
      <c r="B517" s="370"/>
      <c r="C517" s="370"/>
      <c r="D517" s="146"/>
      <c r="E517" s="146"/>
      <c r="F517" s="406"/>
      <c r="G517" s="213"/>
      <c r="H517" s="213"/>
      <c r="I517" s="213"/>
      <c r="J517" s="213"/>
      <c r="K517" s="213"/>
      <c r="L517" s="213"/>
      <c r="M517" s="213"/>
      <c r="P517" s="146"/>
      <c r="Q517" s="5"/>
    </row>
    <row r="518" spans="1:42" ht="15.6" x14ac:dyDescent="0.3">
      <c r="A518" s="371" t="s">
        <v>91</v>
      </c>
      <c r="B518" s="371"/>
      <c r="C518" s="371"/>
      <c r="D518" s="144"/>
      <c r="E518" s="146"/>
      <c r="F518" s="416"/>
      <c r="G518" s="219"/>
      <c r="H518" s="217">
        <f>+H515</f>
        <v>45904.721252893178</v>
      </c>
      <c r="I518" s="219"/>
      <c r="J518" s="217">
        <f>+J515</f>
        <v>53628.701561506685</v>
      </c>
      <c r="K518" s="219"/>
      <c r="L518" s="217">
        <f>+L515</f>
        <v>-1921.0200000000041</v>
      </c>
      <c r="M518" s="219"/>
      <c r="P518" s="146"/>
      <c r="Q518" s="5"/>
    </row>
    <row r="519" spans="1:42" ht="15.6" x14ac:dyDescent="0.3">
      <c r="A519" s="370" t="s">
        <v>36</v>
      </c>
      <c r="B519" s="371"/>
      <c r="C519" s="371"/>
      <c r="D519" s="144"/>
      <c r="E519" s="146"/>
      <c r="F519" s="227"/>
      <c r="G519" s="440"/>
      <c r="H519" s="440"/>
      <c r="I519" s="440"/>
      <c r="J519" s="440"/>
      <c r="K519" s="440"/>
      <c r="L519" s="440"/>
      <c r="M519" s="440"/>
      <c r="O519" s="440"/>
      <c r="P519" s="146"/>
      <c r="Q519" s="5"/>
    </row>
    <row r="520" spans="1:42" ht="15.6" x14ac:dyDescent="0.3">
      <c r="A520" s="370"/>
      <c r="B520" s="371"/>
      <c r="C520" s="371"/>
      <c r="D520" s="144"/>
      <c r="E520" s="146"/>
      <c r="F520" s="227"/>
      <c r="G520" s="440"/>
      <c r="H520" s="440"/>
      <c r="I520" s="440"/>
      <c r="J520" s="440"/>
      <c r="K520" s="440"/>
      <c r="L520" s="440"/>
      <c r="M520" s="440"/>
      <c r="O520" s="440"/>
      <c r="P520" s="146"/>
      <c r="Q520" s="5"/>
    </row>
    <row r="521" spans="1:42" ht="15.6" x14ac:dyDescent="0.3">
      <c r="A521" s="370"/>
      <c r="B521" s="371"/>
      <c r="C521" s="371"/>
      <c r="D521" s="144"/>
      <c r="E521" s="146"/>
      <c r="F521" s="227"/>
      <c r="G521" s="440"/>
      <c r="H521" s="440"/>
      <c r="I521" s="440"/>
      <c r="J521" s="440"/>
      <c r="K521" s="440"/>
      <c r="L521" s="440"/>
      <c r="M521" s="440"/>
      <c r="N521" s="440"/>
      <c r="O521" s="440"/>
      <c r="P521" s="146"/>
      <c r="Q521" s="5"/>
    </row>
    <row r="522" spans="1:42" ht="15.6" x14ac:dyDescent="0.3">
      <c r="A522" s="370"/>
      <c r="B522" s="371"/>
      <c r="C522" s="371"/>
      <c r="D522" s="144"/>
      <c r="E522" s="146"/>
      <c r="F522" s="227"/>
      <c r="G522" s="440"/>
      <c r="H522" s="440"/>
      <c r="I522" s="440"/>
      <c r="J522" s="440"/>
      <c r="K522" s="440"/>
      <c r="L522" s="440"/>
      <c r="M522" s="440"/>
      <c r="N522" s="440"/>
      <c r="O522" s="440"/>
      <c r="P522" s="146"/>
      <c r="Q522" s="5"/>
    </row>
    <row r="523" spans="1:42" ht="15.6" x14ac:dyDescent="0.3">
      <c r="A523" s="370"/>
      <c r="B523" s="371"/>
      <c r="C523" s="371"/>
      <c r="D523" s="144"/>
      <c r="E523" s="146"/>
      <c r="F523" s="227"/>
      <c r="G523" s="440"/>
      <c r="H523" s="440"/>
      <c r="I523" s="440"/>
      <c r="J523" s="440"/>
      <c r="K523" s="440"/>
      <c r="L523" s="440"/>
      <c r="M523" s="440"/>
      <c r="N523" s="440"/>
      <c r="O523" s="440"/>
      <c r="P523" s="146"/>
      <c r="Q523" s="5"/>
    </row>
    <row r="524" spans="1:42" ht="15.6" x14ac:dyDescent="0.3">
      <c r="A524" s="144" t="s">
        <v>0</v>
      </c>
      <c r="B524" s="146"/>
      <c r="C524" s="144" t="str">
        <f>$C$1</f>
        <v>473-20-1554.WS</v>
      </c>
      <c r="D524" s="146"/>
      <c r="E524" s="146"/>
      <c r="F524" s="376"/>
      <c r="G524" s="146"/>
      <c r="H524" s="146"/>
      <c r="I524" s="146"/>
      <c r="J524" s="146"/>
      <c r="K524" s="146"/>
      <c r="L524" s="146"/>
      <c r="M524" s="146"/>
      <c r="N524" s="424" t="s">
        <v>273</v>
      </c>
      <c r="P524" s="146"/>
      <c r="Q524" s="5"/>
    </row>
    <row r="525" spans="1:42" ht="15.6" x14ac:dyDescent="0.3">
      <c r="A525" s="144" t="s">
        <v>1</v>
      </c>
      <c r="B525" s="144"/>
      <c r="C525" s="401">
        <f>$C$2</f>
        <v>49225</v>
      </c>
      <c r="D525" s="144"/>
      <c r="E525" s="146"/>
      <c r="F525" s="376"/>
      <c r="G525" s="146"/>
      <c r="H525" s="146"/>
      <c r="I525" s="146"/>
      <c r="J525" s="146"/>
      <c r="K525" s="146"/>
      <c r="L525" s="146"/>
      <c r="M525" s="146"/>
      <c r="N525" s="400" t="s">
        <v>75</v>
      </c>
      <c r="P525" s="146"/>
      <c r="Q525" s="5"/>
    </row>
    <row r="526" spans="1:42" ht="17.399999999999999" x14ac:dyDescent="0.3">
      <c r="A526" s="144" t="s">
        <v>56</v>
      </c>
      <c r="B526" s="144"/>
      <c r="C526" s="144" t="s">
        <v>49</v>
      </c>
      <c r="D526" s="144"/>
      <c r="E526" s="146"/>
      <c r="F526" s="376"/>
      <c r="G526" s="146"/>
      <c r="H526" s="146"/>
      <c r="I526" s="146"/>
      <c r="J526" s="146"/>
      <c r="K526" s="146"/>
      <c r="L526" s="146"/>
      <c r="M526" s="146"/>
      <c r="N526" s="402"/>
      <c r="P526" s="146"/>
      <c r="Q526" s="5"/>
    </row>
    <row r="527" spans="1:42" ht="15.6" x14ac:dyDescent="0.3">
      <c r="A527" s="144" t="s">
        <v>3</v>
      </c>
      <c r="B527" s="144"/>
      <c r="C527" s="145">
        <f>1*$C$4</f>
        <v>43373</v>
      </c>
      <c r="D527" s="144"/>
      <c r="E527" s="146"/>
      <c r="F527" s="376"/>
      <c r="G527" s="146"/>
      <c r="H527" s="146"/>
      <c r="I527" s="146"/>
      <c r="J527" s="146"/>
      <c r="K527" s="146"/>
      <c r="L527" s="146"/>
      <c r="M527" s="146"/>
      <c r="N527" s="146"/>
      <c r="P527" s="146"/>
      <c r="Q527" s="5"/>
    </row>
    <row r="528" spans="1:42" ht="15" x14ac:dyDescent="0.25">
      <c r="A528" s="146"/>
      <c r="B528" s="146"/>
      <c r="C528" s="146"/>
      <c r="D528" s="146"/>
      <c r="E528" s="146"/>
      <c r="F528" s="376"/>
      <c r="G528" s="146"/>
      <c r="H528" s="146"/>
      <c r="I528" s="146"/>
      <c r="J528" s="146"/>
      <c r="K528" s="150"/>
      <c r="L528" s="146"/>
      <c r="M528" s="146"/>
      <c r="N528" s="146"/>
      <c r="P528" s="146"/>
      <c r="Q528" s="5"/>
    </row>
    <row r="529" spans="1:17" ht="15.6" x14ac:dyDescent="0.3">
      <c r="A529" s="146"/>
      <c r="B529" s="146"/>
      <c r="C529" s="146"/>
      <c r="D529" s="146"/>
      <c r="E529" s="146"/>
      <c r="F529" s="227"/>
      <c r="G529" s="151"/>
      <c r="H529" s="152"/>
      <c r="I529" s="152"/>
      <c r="J529" s="152" t="s">
        <v>51</v>
      </c>
      <c r="K529" s="152"/>
      <c r="L529" s="152"/>
      <c r="M529" s="151"/>
      <c r="N529" s="146"/>
      <c r="P529" s="146"/>
      <c r="Q529" s="5"/>
    </row>
    <row r="530" spans="1:17" ht="15.6" x14ac:dyDescent="0.3">
      <c r="A530" s="146"/>
      <c r="B530" s="146"/>
      <c r="C530" s="146"/>
      <c r="D530" s="146"/>
      <c r="E530" s="146"/>
      <c r="F530" s="376"/>
      <c r="G530" s="151"/>
      <c r="H530" s="152"/>
      <c r="I530" s="152"/>
      <c r="J530" s="152" t="s">
        <v>4</v>
      </c>
      <c r="K530" s="152"/>
      <c r="L530" s="151" t="s">
        <v>53</v>
      </c>
      <c r="M530" s="151"/>
      <c r="N530" s="146"/>
      <c r="P530" s="146"/>
      <c r="Q530" s="5"/>
    </row>
    <row r="531" spans="1:17" ht="15.6" x14ac:dyDescent="0.3">
      <c r="A531" s="144" t="s">
        <v>71</v>
      </c>
      <c r="B531" s="146"/>
      <c r="C531" s="146"/>
      <c r="D531" s="146"/>
      <c r="E531" s="146"/>
      <c r="F531" s="403" t="s">
        <v>96</v>
      </c>
      <c r="G531" s="151"/>
      <c r="H531" s="151" t="s">
        <v>6</v>
      </c>
      <c r="I531" s="152"/>
      <c r="J531" s="152" t="s">
        <v>6</v>
      </c>
      <c r="K531" s="152"/>
      <c r="L531" s="151" t="s">
        <v>8</v>
      </c>
      <c r="M531" s="152"/>
      <c r="N531" s="146"/>
      <c r="P531" s="146"/>
      <c r="Q531" s="5"/>
    </row>
    <row r="532" spans="1:17" ht="15.6" x14ac:dyDescent="0.3">
      <c r="A532" s="146"/>
      <c r="B532" s="146"/>
      <c r="C532" s="146"/>
      <c r="D532" s="146"/>
      <c r="E532" s="146"/>
      <c r="F532" s="404" t="s">
        <v>97</v>
      </c>
      <c r="G532" s="151"/>
      <c r="H532" s="154" t="s">
        <v>97</v>
      </c>
      <c r="I532" s="151"/>
      <c r="J532" s="155" t="s">
        <v>97</v>
      </c>
      <c r="K532" s="151"/>
      <c r="L532" s="155" t="s">
        <v>97</v>
      </c>
      <c r="M532" s="151"/>
      <c r="N532" s="146"/>
      <c r="P532" s="146"/>
      <c r="Q532" s="5"/>
    </row>
    <row r="533" spans="1:17" ht="15.6" x14ac:dyDescent="0.3">
      <c r="A533" s="146"/>
      <c r="B533" s="146"/>
      <c r="C533" s="146"/>
      <c r="D533" s="146"/>
      <c r="E533" s="146"/>
      <c r="F533" s="375" t="s">
        <v>11</v>
      </c>
      <c r="G533" s="151"/>
      <c r="H533" s="157" t="s">
        <v>12</v>
      </c>
      <c r="I533" s="157"/>
      <c r="J533" s="157" t="s">
        <v>272</v>
      </c>
      <c r="K533" s="157"/>
      <c r="L533" s="157" t="s">
        <v>14</v>
      </c>
      <c r="M533" s="151"/>
      <c r="N533" s="146"/>
      <c r="P533" s="146"/>
      <c r="Q533" s="5"/>
    </row>
    <row r="534" spans="1:17" ht="15.6" x14ac:dyDescent="0.3">
      <c r="A534" s="146"/>
      <c r="B534" s="146"/>
      <c r="C534" s="146"/>
      <c r="D534" s="146"/>
      <c r="E534" s="146"/>
      <c r="F534" s="403"/>
      <c r="G534" s="151"/>
      <c r="H534" s="157"/>
      <c r="I534" s="157"/>
      <c r="J534" s="157"/>
      <c r="K534" s="157"/>
      <c r="L534" s="158"/>
      <c r="M534" s="151"/>
      <c r="N534" s="146"/>
      <c r="P534" s="146"/>
      <c r="Q534" s="5"/>
    </row>
    <row r="535" spans="1:17" ht="15" x14ac:dyDescent="0.25">
      <c r="A535" s="260"/>
      <c r="B535" s="260"/>
      <c r="C535" s="260"/>
      <c r="D535" s="260"/>
      <c r="E535" s="146"/>
      <c r="F535" s="411"/>
      <c r="G535" s="365"/>
      <c r="H535" s="365"/>
      <c r="I535" s="365"/>
      <c r="J535" s="365"/>
      <c r="K535" s="365"/>
      <c r="L535" s="365"/>
      <c r="M535" s="365"/>
      <c r="N535" s="146"/>
      <c r="P535" s="146"/>
      <c r="Q535" s="5"/>
    </row>
    <row r="536" spans="1:17" ht="15.6" x14ac:dyDescent="0.3">
      <c r="A536" s="144" t="s">
        <v>72</v>
      </c>
      <c r="B536" s="144"/>
      <c r="C536" s="144"/>
      <c r="D536" s="146"/>
      <c r="E536" s="146"/>
      <c r="F536" s="411"/>
      <c r="G536" s="365"/>
      <c r="H536" s="365"/>
      <c r="I536" s="365"/>
      <c r="J536" s="365"/>
      <c r="K536" s="365"/>
      <c r="L536" s="365"/>
      <c r="M536" s="365"/>
      <c r="N536" s="146"/>
      <c r="P536" s="146"/>
      <c r="Q536" s="5"/>
    </row>
    <row r="537" spans="1:17" ht="15" x14ac:dyDescent="0.25">
      <c r="A537" s="146"/>
      <c r="B537" s="146" t="str">
        <f>PROPER('[2]Operating Input'!E17)</f>
        <v>Credit Card Fees</v>
      </c>
      <c r="C537" s="146"/>
      <c r="D537" s="146"/>
      <c r="E537" s="146"/>
      <c r="F537" s="406">
        <f>'[2]Operating Input'!K17</f>
        <v>0.5</v>
      </c>
      <c r="G537" s="213"/>
      <c r="H537" s="407">
        <f>$F537*'3-TOTAL Revenue Requirement'!F516</f>
        <v>34798.699999999997</v>
      </c>
      <c r="I537" s="215"/>
      <c r="J537" s="407">
        <f>$F537*'3-TOTAL Revenue Requirement'!J516</f>
        <v>25000</v>
      </c>
      <c r="K537" s="215"/>
      <c r="L537" s="407">
        <f>$F537*'3-TOTAL Revenue Requirement'!L516</f>
        <v>9798.6999999999971</v>
      </c>
      <c r="M537" s="218"/>
      <c r="N537" s="146"/>
      <c r="P537" s="146"/>
      <c r="Q537" s="5"/>
    </row>
    <row r="538" spans="1:17" ht="15" x14ac:dyDescent="0.25">
      <c r="A538" s="146"/>
      <c r="B538" s="146" t="str">
        <f>PROPER('[2]Operating Input'!E18)</f>
        <v>Water Tower Rental Fees</v>
      </c>
      <c r="C538" s="146"/>
      <c r="D538" s="146"/>
      <c r="E538" s="146"/>
      <c r="F538" s="406">
        <f>'[2]Operating Input'!K18</f>
        <v>1</v>
      </c>
      <c r="G538" s="213"/>
      <c r="H538" s="407">
        <f>$F538*'3-TOTAL Revenue Requirement'!F517</f>
        <v>71019.92</v>
      </c>
      <c r="I538" s="215"/>
      <c r="J538" s="407">
        <f>$F538*'3-TOTAL Revenue Requirement'!J517</f>
        <v>65000</v>
      </c>
      <c r="K538" s="215"/>
      <c r="L538" s="407">
        <f>$F538*'3-TOTAL Revenue Requirement'!L517</f>
        <v>6019.9199999999983</v>
      </c>
      <c r="M538" s="218"/>
      <c r="N538" s="146"/>
      <c r="P538" s="146"/>
      <c r="Q538" s="5"/>
    </row>
    <row r="539" spans="1:17" ht="15" x14ac:dyDescent="0.25">
      <c r="A539" s="146"/>
      <c r="B539" s="146" t="str">
        <f>PROPER('[2]Operating Input'!E19)</f>
        <v>Reconnect/Disconnect Fees</v>
      </c>
      <c r="C539" s="146"/>
      <c r="D539" s="146"/>
      <c r="E539" s="146"/>
      <c r="F539" s="406">
        <f>'[2]Operating Input'!K19</f>
        <v>1</v>
      </c>
      <c r="G539" s="213"/>
      <c r="H539" s="407">
        <f>$F539*'3-TOTAL Revenue Requirement'!F518</f>
        <v>9500</v>
      </c>
      <c r="I539" s="215"/>
      <c r="J539" s="407">
        <f>$F539*'3-TOTAL Revenue Requirement'!J518</f>
        <v>13000</v>
      </c>
      <c r="K539" s="215"/>
      <c r="L539" s="407">
        <f>$F539*'3-TOTAL Revenue Requirement'!L518</f>
        <v>-3500</v>
      </c>
      <c r="M539" s="218"/>
      <c r="N539" s="146"/>
      <c r="P539" s="146"/>
      <c r="Q539" s="5"/>
    </row>
    <row r="540" spans="1:17" ht="15" x14ac:dyDescent="0.25">
      <c r="A540" s="146"/>
      <c r="B540" s="146" t="str">
        <f>PROPER('[2]Operating Input'!E20)</f>
        <v>Customer Service Fees</v>
      </c>
      <c r="C540" s="146"/>
      <c r="D540" s="146"/>
      <c r="E540" s="146"/>
      <c r="F540" s="406">
        <f>'[2]Operating Input'!K20</f>
        <v>0.5</v>
      </c>
      <c r="G540" s="213"/>
      <c r="H540" s="407">
        <f>$F540*'3-TOTAL Revenue Requirement'!F519</f>
        <v>300</v>
      </c>
      <c r="I540" s="215"/>
      <c r="J540" s="407">
        <f>$F540*'3-TOTAL Revenue Requirement'!J519</f>
        <v>400</v>
      </c>
      <c r="K540" s="215"/>
      <c r="L540" s="407">
        <f>$F540*'3-TOTAL Revenue Requirement'!L519</f>
        <v>-100</v>
      </c>
      <c r="M540" s="218"/>
      <c r="N540" s="146"/>
      <c r="P540" s="146"/>
      <c r="Q540" s="5"/>
    </row>
    <row r="541" spans="1:17" ht="15" x14ac:dyDescent="0.25">
      <c r="A541" s="146"/>
      <c r="B541" s="146" t="str">
        <f>PROPER('[2]Operating Input'!E21)</f>
        <v>Transfer Fees</v>
      </c>
      <c r="C541" s="146"/>
      <c r="D541" s="146"/>
      <c r="E541" s="146"/>
      <c r="F541" s="406">
        <f>'[2]Operating Input'!K21</f>
        <v>0.5</v>
      </c>
      <c r="G541" s="213"/>
      <c r="H541" s="407">
        <f>$F541*'3-TOTAL Revenue Requirement'!F520</f>
        <v>762.5</v>
      </c>
      <c r="I541" s="215"/>
      <c r="J541" s="407">
        <f>$F541*'3-TOTAL Revenue Requirement'!J520</f>
        <v>500</v>
      </c>
      <c r="K541" s="215"/>
      <c r="L541" s="407">
        <f>$F541*'3-TOTAL Revenue Requirement'!L520</f>
        <v>262.5</v>
      </c>
      <c r="M541" s="218"/>
      <c r="N541" s="146"/>
      <c r="P541" s="146"/>
      <c r="Q541" s="5"/>
    </row>
    <row r="542" spans="1:17" ht="15" x14ac:dyDescent="0.25">
      <c r="A542" s="146"/>
      <c r="B542" s="146" t="str">
        <f>PROPER('[2]Operating Input'!E22)</f>
        <v>Water Connection Fees</v>
      </c>
      <c r="C542" s="146"/>
      <c r="D542" s="146"/>
      <c r="E542" s="146"/>
      <c r="F542" s="406">
        <f>'[2]Operating Input'!K22</f>
        <v>1</v>
      </c>
      <c r="G542" s="213"/>
      <c r="H542" s="407">
        <f>$F542*'3-TOTAL Revenue Requirement'!F521</f>
        <v>1042414.5</v>
      </c>
      <c r="I542" s="215"/>
      <c r="J542" s="407">
        <f>$F542*'3-TOTAL Revenue Requirement'!J521</f>
        <v>1166000</v>
      </c>
      <c r="K542" s="215"/>
      <c r="L542" s="407">
        <f>$F542*'3-TOTAL Revenue Requirement'!L521</f>
        <v>-123585.5</v>
      </c>
      <c r="M542" s="218"/>
      <c r="N542" s="146"/>
      <c r="P542" s="146"/>
      <c r="Q542" s="5"/>
    </row>
    <row r="543" spans="1:17" ht="15" x14ac:dyDescent="0.25">
      <c r="A543" s="146"/>
      <c r="B543" s="146" t="str">
        <f>PROPER('[2]Operating Input'!E23)</f>
        <v>Sewer Connection Fees</v>
      </c>
      <c r="C543" s="146"/>
      <c r="D543" s="146"/>
      <c r="E543" s="146"/>
      <c r="F543" s="406">
        <f>'[2]Operating Input'!K23</f>
        <v>0</v>
      </c>
      <c r="G543" s="213"/>
      <c r="H543" s="407">
        <f>$F543*'3-TOTAL Revenue Requirement'!F522</f>
        <v>0</v>
      </c>
      <c r="I543" s="215"/>
      <c r="J543" s="407">
        <f>$F543*'3-TOTAL Revenue Requirement'!J522</f>
        <v>0</v>
      </c>
      <c r="K543" s="215"/>
      <c r="L543" s="407">
        <f>$F543*'3-TOTAL Revenue Requirement'!L522</f>
        <v>0</v>
      </c>
      <c r="M543" s="218"/>
      <c r="N543" s="146"/>
      <c r="P543" s="146"/>
      <c r="Q543" s="5"/>
    </row>
    <row r="544" spans="1:17" ht="15" x14ac:dyDescent="0.25">
      <c r="A544" s="146"/>
      <c r="B544" s="146" t="str">
        <f>PROPER('[2]Operating Input'!E24)</f>
        <v>Penalties</v>
      </c>
      <c r="C544" s="146"/>
      <c r="D544" s="146"/>
      <c r="E544" s="146"/>
      <c r="F544" s="406">
        <f>'[2]Operating Input'!K24</f>
        <v>0.5</v>
      </c>
      <c r="G544" s="213"/>
      <c r="H544" s="407">
        <f>$F544*'3-TOTAL Revenue Requirement'!F523</f>
        <v>85757.27</v>
      </c>
      <c r="I544" s="215"/>
      <c r="J544" s="407">
        <f>$F544*'3-TOTAL Revenue Requirement'!J523</f>
        <v>49250</v>
      </c>
      <c r="K544" s="215"/>
      <c r="L544" s="407">
        <f>$F544*'3-TOTAL Revenue Requirement'!L523</f>
        <v>36507.270000000004</v>
      </c>
      <c r="M544" s="218"/>
      <c r="N544" s="146"/>
      <c r="P544" s="146"/>
      <c r="Q544" s="5"/>
    </row>
    <row r="545" spans="1:17" ht="15" x14ac:dyDescent="0.25">
      <c r="A545" s="146"/>
      <c r="B545" s="146" t="str">
        <f>PROPER('[2]Operating Input'!E25)</f>
        <v>Interest Income</v>
      </c>
      <c r="C545" s="146"/>
      <c r="D545" s="146"/>
      <c r="E545" s="146"/>
      <c r="F545" s="406">
        <f>'[2]Operating Input'!K25</f>
        <v>0.5</v>
      </c>
      <c r="G545" s="213"/>
      <c r="H545" s="407">
        <f>$F545*'3-TOTAL Revenue Requirement'!F524</f>
        <v>57751.974999999999</v>
      </c>
      <c r="I545" s="215"/>
      <c r="J545" s="407">
        <f>$F545*'3-TOTAL Revenue Requirement'!J524</f>
        <v>24500</v>
      </c>
      <c r="K545" s="215"/>
      <c r="L545" s="407">
        <f>$F545*'3-TOTAL Revenue Requirement'!L524</f>
        <v>33251.974999999999</v>
      </c>
      <c r="M545" s="218"/>
      <c r="N545" s="146"/>
      <c r="P545" s="146"/>
      <c r="Q545" s="5"/>
    </row>
    <row r="546" spans="1:17" ht="15" x14ac:dyDescent="0.25">
      <c r="A546" s="146"/>
      <c r="B546" s="146" t="str">
        <f>PROPER('[2]Operating Input'!E29)</f>
        <v>Radio Read-Meters</v>
      </c>
      <c r="C546" s="146"/>
      <c r="D546" s="146"/>
      <c r="E546" s="146"/>
      <c r="F546" s="406">
        <f>+'[2]Operating Input'!K29</f>
        <v>0.63393809917213129</v>
      </c>
      <c r="G546" s="213"/>
      <c r="H546" s="407">
        <f>$F546*'3-TOTAL Revenue Requirement'!F525</f>
        <v>250821.41256604876</v>
      </c>
      <c r="I546" s="215"/>
      <c r="J546" s="407">
        <f>$F546*'3-TOTAL Revenue Requirement'!J525</f>
        <v>278932.76363573776</v>
      </c>
      <c r="K546" s="215"/>
      <c r="L546" s="407">
        <f>$F546*'3-TOTAL Revenue Requirement'!L525</f>
        <v>-28111.35106968899</v>
      </c>
      <c r="M546" s="218"/>
      <c r="N546" s="146"/>
      <c r="P546" s="146"/>
      <c r="Q546" s="5"/>
    </row>
    <row r="547" spans="1:17" ht="15" x14ac:dyDescent="0.25">
      <c r="A547" s="146"/>
      <c r="B547" s="146" t="str">
        <f>PROPER('[2]Operating Input'!E30)</f>
        <v>Miscellaneous Income</v>
      </c>
      <c r="C547" s="146"/>
      <c r="D547" s="146"/>
      <c r="E547" s="146"/>
      <c r="F547" s="406">
        <f>+'[2]Operating Input'!K30</f>
        <v>0.5</v>
      </c>
      <c r="G547" s="213"/>
      <c r="H547" s="407">
        <f>$F547*'3-TOTAL Revenue Requirement'!F526</f>
        <v>44089.27</v>
      </c>
      <c r="I547" s="215"/>
      <c r="J547" s="407">
        <f>$F547*'3-TOTAL Revenue Requirement'!J526</f>
        <v>17500</v>
      </c>
      <c r="K547" s="215"/>
      <c r="L547" s="407">
        <f>$F547*'3-TOTAL Revenue Requirement'!L526</f>
        <v>26589.269999999997</v>
      </c>
      <c r="M547" s="218"/>
      <c r="N547" s="146"/>
      <c r="P547" s="146"/>
      <c r="Q547" s="5"/>
    </row>
    <row r="548" spans="1:17" ht="15" x14ac:dyDescent="0.25">
      <c r="A548" s="146"/>
      <c r="B548" s="146" t="str">
        <f>PROPER('[2]Operating Input'!E31)</f>
        <v xml:space="preserve"> Income Interest Income</v>
      </c>
      <c r="C548" s="146"/>
      <c r="D548" s="146"/>
      <c r="E548" s="146"/>
      <c r="F548" s="406">
        <f>+'[2]Operating Input'!K31</f>
        <v>0.5</v>
      </c>
      <c r="G548" s="213"/>
      <c r="H548" s="407">
        <f>$F548*'3-TOTAL Revenue Requirement'!F527</f>
        <v>0</v>
      </c>
      <c r="I548" s="215"/>
      <c r="J548" s="407">
        <f>$F548*'3-TOTAL Revenue Requirement'!J527</f>
        <v>35000</v>
      </c>
      <c r="K548" s="215"/>
      <c r="L548" s="407">
        <f>$F548*'3-TOTAL Revenue Requirement'!L527</f>
        <v>-35000</v>
      </c>
      <c r="M548" s="218"/>
      <c r="N548" s="146"/>
      <c r="P548" s="146"/>
      <c r="Q548" s="5"/>
    </row>
    <row r="549" spans="1:17" ht="15" x14ac:dyDescent="0.25">
      <c r="E549" s="146"/>
      <c r="F549" s="428"/>
      <c r="H549" s="429"/>
      <c r="J549" s="429"/>
      <c r="L549" s="429"/>
      <c r="N549" s="146"/>
    </row>
    <row r="550" spans="1:17" s="60" customFormat="1" ht="15.6" x14ac:dyDescent="0.3">
      <c r="A550" s="433" t="s">
        <v>73</v>
      </c>
      <c r="B550" s="413"/>
      <c r="C550" s="413"/>
      <c r="D550" s="413"/>
      <c r="E550" s="146"/>
      <c r="F550" s="409"/>
      <c r="G550" s="410"/>
      <c r="H550" s="410">
        <f>SUM(H537:H548)</f>
        <v>1597215.547566049</v>
      </c>
      <c r="I550" s="433"/>
      <c r="J550" s="410">
        <f>SUM(J537:J548)</f>
        <v>1675082.7636357378</v>
      </c>
      <c r="K550" s="433"/>
      <c r="L550" s="410">
        <f>SUM(L537:L548)</f>
        <v>-77867.216069688991</v>
      </c>
      <c r="M550" s="433"/>
      <c r="N550" s="146"/>
      <c r="O550" s="441"/>
      <c r="P550" s="442"/>
      <c r="Q550" s="58"/>
    </row>
    <row r="551" spans="1:17" ht="15.6" x14ac:dyDescent="0.3">
      <c r="B551" s="219"/>
      <c r="C551" s="219"/>
      <c r="D551" s="219"/>
      <c r="E551" s="146"/>
      <c r="F551" s="416"/>
      <c r="G551" s="257"/>
      <c r="H551" s="257"/>
      <c r="I551" s="257"/>
      <c r="J551" s="257"/>
      <c r="K551" s="257"/>
      <c r="L551" s="257"/>
      <c r="M551" s="257"/>
      <c r="N551" s="146"/>
      <c r="O551" s="146"/>
    </row>
    <row r="552" spans="1:17" ht="15" x14ac:dyDescent="0.25">
      <c r="A552" s="146"/>
      <c r="B552" s="146"/>
      <c r="C552" s="146"/>
      <c r="D552" s="218"/>
      <c r="E552" s="146"/>
      <c r="F552" s="443"/>
      <c r="G552" s="444"/>
      <c r="H552" s="445"/>
      <c r="I552" s="146"/>
      <c r="J552" s="146"/>
      <c r="K552" s="146"/>
      <c r="L552" s="231"/>
      <c r="M552" s="231"/>
      <c r="N552" s="231"/>
      <c r="O552" s="231"/>
    </row>
    <row r="553" spans="1:17" ht="15" x14ac:dyDescent="0.25">
      <c r="A553" s="146"/>
      <c r="B553" s="146"/>
      <c r="C553" s="146"/>
      <c r="D553" s="218"/>
      <c r="E553" s="146"/>
      <c r="F553" s="443"/>
      <c r="G553" s="444"/>
      <c r="H553" s="446"/>
      <c r="I553" s="146"/>
      <c r="J553" s="231"/>
      <c r="K553" s="146"/>
      <c r="L553" s="231"/>
      <c r="M553" s="231"/>
      <c r="N553" s="231"/>
      <c r="O553" s="231"/>
    </row>
    <row r="554" spans="1:17" ht="15" x14ac:dyDescent="0.25">
      <c r="A554" s="146"/>
      <c r="B554" s="146"/>
      <c r="C554" s="146"/>
      <c r="D554" s="218"/>
      <c r="E554" s="146"/>
      <c r="F554" s="447"/>
      <c r="G554" s="444"/>
      <c r="H554" s="446"/>
      <c r="I554" s="146"/>
      <c r="J554" s="150"/>
      <c r="K554" s="150"/>
      <c r="L554" s="231"/>
      <c r="M554" s="231"/>
      <c r="N554" s="231"/>
      <c r="O554" s="231"/>
    </row>
    <row r="555" spans="1:17" ht="15" x14ac:dyDescent="0.25">
      <c r="A555" s="146"/>
      <c r="B555" s="146"/>
      <c r="C555" s="146"/>
      <c r="D555" s="218"/>
      <c r="E555" s="146"/>
      <c r="F555" s="418"/>
      <c r="G555" s="448"/>
      <c r="H555" s="448"/>
      <c r="I555" s="150"/>
      <c r="J555" s="150"/>
      <c r="K555" s="150"/>
      <c r="L555" s="373"/>
      <c r="M555" s="373"/>
      <c r="N555" s="373"/>
      <c r="O555" s="373"/>
    </row>
    <row r="556" spans="1:17" ht="15" x14ac:dyDescent="0.25">
      <c r="A556" s="146"/>
      <c r="B556" s="146"/>
      <c r="C556" s="146"/>
      <c r="D556" s="218"/>
      <c r="E556" s="146"/>
      <c r="F556" s="418"/>
      <c r="G556" s="448"/>
      <c r="H556" s="448"/>
      <c r="I556" s="150"/>
      <c r="J556" s="150"/>
      <c r="K556" s="150"/>
      <c r="L556" s="373"/>
      <c r="M556" s="373"/>
      <c r="N556" s="373"/>
      <c r="O556" s="373"/>
    </row>
    <row r="557" spans="1:17" ht="15" x14ac:dyDescent="0.25">
      <c r="A557" s="146"/>
      <c r="B557" s="146"/>
      <c r="C557" s="146"/>
      <c r="D557" s="218"/>
      <c r="E557" s="146"/>
      <c r="F557" s="418"/>
      <c r="G557" s="448"/>
      <c r="H557" s="448"/>
      <c r="I557" s="150"/>
      <c r="J557" s="373"/>
      <c r="K557" s="150"/>
      <c r="L557" s="449"/>
      <c r="M557" s="150"/>
      <c r="N557" s="150"/>
      <c r="O557" s="449"/>
    </row>
    <row r="558" spans="1:17" ht="15" x14ac:dyDescent="0.25">
      <c r="A558" s="146"/>
      <c r="B558" s="146"/>
      <c r="C558" s="146"/>
      <c r="D558" s="218"/>
      <c r="E558" s="146"/>
      <c r="F558" s="418"/>
      <c r="G558" s="448"/>
      <c r="H558" s="448"/>
      <c r="I558" s="373"/>
      <c r="J558" s="373"/>
      <c r="K558" s="373"/>
      <c r="L558" s="449"/>
      <c r="M558" s="373"/>
      <c r="N558" s="373"/>
      <c r="O558" s="449"/>
    </row>
    <row r="559" spans="1:17" ht="15" x14ac:dyDescent="0.25">
      <c r="A559" s="146"/>
      <c r="B559" s="146"/>
      <c r="C559" s="146"/>
      <c r="D559" s="218"/>
      <c r="E559" s="146"/>
      <c r="F559" s="418"/>
      <c r="G559" s="450"/>
      <c r="H559" s="451"/>
      <c r="I559" s="373"/>
      <c r="J559" s="373"/>
      <c r="K559" s="373"/>
      <c r="L559" s="449"/>
      <c r="M559" s="373"/>
      <c r="N559" s="373"/>
      <c r="O559" s="449"/>
    </row>
    <row r="560" spans="1:17" ht="15" x14ac:dyDescent="0.25">
      <c r="A560" s="146"/>
      <c r="B560" s="146"/>
      <c r="C560" s="146"/>
      <c r="D560" s="218"/>
      <c r="E560" s="146"/>
      <c r="F560" s="418"/>
      <c r="G560" s="450"/>
      <c r="H560" s="450"/>
      <c r="I560" s="373"/>
      <c r="J560" s="373"/>
      <c r="K560" s="373"/>
      <c r="L560" s="449"/>
      <c r="M560" s="373"/>
      <c r="N560" s="373"/>
      <c r="O560" s="449"/>
    </row>
    <row r="561" spans="1:15" ht="15" x14ac:dyDescent="0.25">
      <c r="A561" s="146"/>
      <c r="B561" s="146"/>
      <c r="C561" s="146"/>
      <c r="D561" s="218"/>
      <c r="E561" s="146"/>
      <c r="F561" s="418"/>
      <c r="G561" s="450"/>
      <c r="H561" s="452"/>
      <c r="I561" s="419"/>
      <c r="J561" s="373"/>
      <c r="K561" s="419"/>
      <c r="L561" s="449"/>
      <c r="M561" s="373"/>
      <c r="N561" s="373"/>
      <c r="O561" s="449"/>
    </row>
    <row r="562" spans="1:15" ht="15" x14ac:dyDescent="0.25">
      <c r="A562" s="146"/>
      <c r="B562" s="146"/>
      <c r="C562" s="146"/>
      <c r="D562" s="146"/>
      <c r="E562" s="146"/>
      <c r="F562" s="418"/>
      <c r="G562" s="373"/>
      <c r="H562" s="418"/>
      <c r="I562" s="419"/>
      <c r="J562" s="373"/>
      <c r="K562" s="419"/>
      <c r="L562" s="449"/>
      <c r="M562" s="373"/>
      <c r="N562" s="373"/>
      <c r="O562" s="449"/>
    </row>
    <row r="563" spans="1:15" ht="15" x14ac:dyDescent="0.25">
      <c r="A563" s="146"/>
      <c r="B563" s="146"/>
      <c r="C563" s="146"/>
      <c r="D563" s="146"/>
      <c r="E563" s="146"/>
      <c r="F563" s="418"/>
      <c r="G563" s="373"/>
      <c r="H563" s="418"/>
      <c r="I563" s="419"/>
      <c r="J563" s="373"/>
      <c r="K563" s="419"/>
      <c r="L563" s="449"/>
      <c r="M563" s="373"/>
      <c r="N563" s="373"/>
      <c r="O563" s="449"/>
    </row>
    <row r="564" spans="1:15" ht="15" x14ac:dyDescent="0.25">
      <c r="A564" s="146"/>
      <c r="B564" s="146"/>
      <c r="C564" s="146"/>
      <c r="D564" s="146"/>
      <c r="E564" s="146"/>
      <c r="F564" s="376"/>
      <c r="G564" s="146"/>
      <c r="H564" s="376"/>
      <c r="I564" s="146"/>
      <c r="J564" s="373"/>
      <c r="K564" s="146"/>
      <c r="L564" s="453"/>
      <c r="M564" s="146"/>
      <c r="N564" s="146"/>
      <c r="O564" s="453"/>
    </row>
    <row r="565" spans="1:15" ht="15" x14ac:dyDescent="0.25">
      <c r="A565" s="146"/>
      <c r="B565" s="146"/>
      <c r="C565" s="146"/>
      <c r="D565" s="146"/>
      <c r="E565" s="146"/>
      <c r="F565" s="406"/>
      <c r="G565" s="407"/>
      <c r="H565" s="407"/>
      <c r="I565" s="146"/>
      <c r="J565" s="373"/>
      <c r="K565" s="146"/>
      <c r="L565" s="453"/>
      <c r="M565" s="146"/>
      <c r="N565" s="146"/>
      <c r="O565" s="453"/>
    </row>
    <row r="566" spans="1:15" ht="15" x14ac:dyDescent="0.25">
      <c r="A566" s="368"/>
      <c r="B566" s="146"/>
      <c r="C566" s="146"/>
      <c r="D566" s="146"/>
      <c r="E566" s="146"/>
      <c r="F566" s="406"/>
      <c r="G566" s="407"/>
      <c r="H566" s="407"/>
      <c r="I566" s="146"/>
      <c r="J566" s="373"/>
      <c r="K566" s="146"/>
      <c r="L566" s="453"/>
      <c r="M566" s="146"/>
      <c r="N566" s="146"/>
      <c r="O566" s="453"/>
    </row>
    <row r="567" spans="1:15" ht="15" x14ac:dyDescent="0.25">
      <c r="A567" s="368"/>
      <c r="B567" s="146"/>
      <c r="C567" s="146"/>
      <c r="D567" s="146"/>
      <c r="E567" s="146"/>
      <c r="F567" s="406"/>
      <c r="G567" s="407"/>
      <c r="H567" s="454"/>
      <c r="I567" s="146"/>
      <c r="J567" s="373"/>
      <c r="K567" s="146"/>
      <c r="L567" s="453"/>
      <c r="M567" s="146"/>
      <c r="N567" s="146"/>
      <c r="O567" s="453"/>
    </row>
    <row r="568" spans="1:15" ht="15" x14ac:dyDescent="0.25">
      <c r="A568" s="370"/>
      <c r="B568" s="146"/>
      <c r="C568" s="146"/>
      <c r="D568" s="146"/>
      <c r="E568" s="146"/>
      <c r="F568" s="406"/>
      <c r="G568" s="407"/>
      <c r="H568" s="454"/>
      <c r="I568" s="146"/>
      <c r="J568" s="373"/>
      <c r="K568" s="146"/>
      <c r="L568" s="453"/>
      <c r="M568" s="146"/>
      <c r="N568" s="146"/>
      <c r="O568" s="453"/>
    </row>
    <row r="569" spans="1:15" ht="15" x14ac:dyDescent="0.25">
      <c r="A569" s="370"/>
      <c r="B569" s="146"/>
      <c r="C569" s="146"/>
      <c r="D569" s="146"/>
      <c r="E569" s="146"/>
      <c r="F569" s="406"/>
      <c r="G569" s="407"/>
      <c r="H569" s="407"/>
      <c r="I569" s="146"/>
      <c r="J569" s="146"/>
      <c r="K569" s="146"/>
      <c r="L569" s="146"/>
      <c r="M569" s="146"/>
      <c r="N569" s="146"/>
      <c r="O569" s="453"/>
    </row>
    <row r="570" spans="1:15" ht="15" x14ac:dyDescent="0.25">
      <c r="A570" s="370"/>
      <c r="B570" s="146"/>
      <c r="C570" s="146"/>
      <c r="D570" s="146"/>
      <c r="E570" s="146"/>
      <c r="F570" s="406"/>
      <c r="G570" s="407"/>
      <c r="H570" s="407"/>
      <c r="I570" s="146"/>
      <c r="J570" s="215"/>
      <c r="K570" s="146"/>
      <c r="L570" s="215"/>
      <c r="M570" s="146"/>
      <c r="N570" s="146"/>
      <c r="O570" s="215"/>
    </row>
    <row r="571" spans="1:15" ht="15" x14ac:dyDescent="0.25">
      <c r="A571" s="146"/>
      <c r="B571" s="146"/>
      <c r="C571" s="146"/>
      <c r="D571" s="146"/>
      <c r="E571" s="146"/>
      <c r="F571" s="406"/>
      <c r="G571" s="407"/>
      <c r="H571" s="407"/>
      <c r="I571" s="146"/>
      <c r="J571" s="146"/>
      <c r="K571" s="146"/>
      <c r="L571" s="146"/>
      <c r="M571" s="146"/>
      <c r="N571" s="146"/>
      <c r="O571" s="146"/>
    </row>
    <row r="572" spans="1:15" ht="15" x14ac:dyDescent="0.25">
      <c r="A572" s="146"/>
      <c r="B572" s="146"/>
      <c r="C572" s="146"/>
      <c r="D572" s="146"/>
      <c r="E572" s="146"/>
      <c r="F572" s="406"/>
      <c r="G572" s="407"/>
      <c r="H572" s="407"/>
      <c r="I572" s="146"/>
      <c r="J572" s="146"/>
      <c r="K572" s="146"/>
      <c r="L572" s="146"/>
      <c r="M572" s="146"/>
      <c r="N572" s="146"/>
      <c r="O572" s="146"/>
    </row>
    <row r="573" spans="1:15" ht="15" x14ac:dyDescent="0.25">
      <c r="A573" s="146"/>
      <c r="B573" s="146"/>
      <c r="C573" s="146"/>
      <c r="D573" s="146"/>
      <c r="E573" s="146"/>
      <c r="F573" s="406"/>
      <c r="G573" s="407"/>
      <c r="H573" s="407"/>
      <c r="I573" s="146"/>
      <c r="J573" s="146"/>
      <c r="K573" s="146"/>
      <c r="L573" s="146"/>
      <c r="M573" s="146"/>
      <c r="N573" s="146"/>
      <c r="O573" s="146"/>
    </row>
    <row r="574" spans="1:15" ht="15" x14ac:dyDescent="0.25">
      <c r="A574" s="146"/>
      <c r="B574" s="146"/>
      <c r="C574" s="146"/>
      <c r="D574" s="146"/>
      <c r="E574" s="146"/>
      <c r="F574" s="376"/>
      <c r="G574" s="146"/>
      <c r="H574" s="146"/>
      <c r="I574" s="146"/>
      <c r="J574" s="146"/>
      <c r="K574" s="146"/>
      <c r="L574" s="146"/>
      <c r="M574" s="146"/>
      <c r="N574" s="146"/>
      <c r="O574" s="146"/>
    </row>
    <row r="575" spans="1:15" ht="15" x14ac:dyDescent="0.25">
      <c r="A575" s="146"/>
      <c r="B575" s="146"/>
      <c r="C575" s="146"/>
      <c r="D575" s="146"/>
      <c r="E575" s="146"/>
      <c r="F575" s="376"/>
      <c r="G575" s="146"/>
      <c r="H575" s="146"/>
      <c r="I575" s="146"/>
      <c r="J575" s="146"/>
      <c r="K575" s="146"/>
      <c r="L575" s="146"/>
      <c r="M575" s="146"/>
      <c r="N575" s="146"/>
      <c r="O575" s="146"/>
    </row>
    <row r="576" spans="1:15" ht="15" x14ac:dyDescent="0.25">
      <c r="A576" s="146"/>
      <c r="B576" s="146"/>
      <c r="C576" s="146"/>
      <c r="D576" s="146"/>
      <c r="E576" s="146"/>
      <c r="F576" s="261"/>
      <c r="G576" s="260"/>
      <c r="H576" s="260"/>
      <c r="I576" s="260"/>
      <c r="J576" s="260"/>
      <c r="K576" s="260"/>
      <c r="L576" s="260"/>
      <c r="M576" s="260"/>
      <c r="N576" s="260"/>
      <c r="O576" s="260"/>
    </row>
    <row r="577" spans="1:15" ht="15" x14ac:dyDescent="0.25">
      <c r="A577" s="146"/>
      <c r="B577" s="146"/>
      <c r="C577" s="146"/>
      <c r="D577" s="146"/>
      <c r="E577" s="146"/>
      <c r="F577" s="261"/>
      <c r="G577" s="259"/>
      <c r="H577" s="259"/>
      <c r="I577" s="259"/>
      <c r="J577" s="259"/>
      <c r="K577" s="259"/>
      <c r="L577" s="259"/>
      <c r="M577" s="259"/>
      <c r="N577" s="259"/>
      <c r="O577" s="259"/>
    </row>
    <row r="578" spans="1:15" ht="15" x14ac:dyDescent="0.25">
      <c r="A578" s="146"/>
      <c r="B578" s="146"/>
      <c r="C578" s="146"/>
      <c r="D578" s="146"/>
      <c r="E578" s="146"/>
      <c r="F578" s="261"/>
      <c r="G578" s="259"/>
      <c r="H578" s="259"/>
      <c r="I578" s="259"/>
      <c r="J578" s="259"/>
      <c r="K578" s="259"/>
      <c r="L578" s="259"/>
      <c r="M578" s="259"/>
      <c r="N578" s="259"/>
      <c r="O578" s="259"/>
    </row>
    <row r="579" spans="1:15" ht="15" x14ac:dyDescent="0.25">
      <c r="A579" s="146"/>
      <c r="B579" s="146"/>
      <c r="C579" s="146"/>
      <c r="D579" s="146"/>
      <c r="E579" s="146"/>
      <c r="F579" s="261"/>
      <c r="G579" s="259"/>
      <c r="H579" s="259"/>
      <c r="I579" s="259"/>
      <c r="J579" s="259"/>
      <c r="K579" s="259"/>
      <c r="L579" s="259"/>
      <c r="M579" s="259"/>
      <c r="N579" s="259"/>
      <c r="O579" s="259"/>
    </row>
    <row r="580" spans="1:15" ht="15" x14ac:dyDescent="0.25">
      <c r="A580" s="146"/>
      <c r="B580" s="146"/>
      <c r="C580" s="146"/>
      <c r="D580" s="146"/>
      <c r="E580" s="146"/>
      <c r="F580" s="261"/>
      <c r="G580" s="259"/>
      <c r="H580" s="259"/>
      <c r="I580" s="259"/>
      <c r="J580" s="259"/>
      <c r="K580" s="259"/>
      <c r="L580" s="259"/>
      <c r="M580" s="259"/>
      <c r="N580" s="259"/>
      <c r="O580" s="259"/>
    </row>
    <row r="581" spans="1:15" ht="15" x14ac:dyDescent="0.25">
      <c r="A581" s="146"/>
      <c r="B581" s="146"/>
      <c r="C581" s="146"/>
      <c r="D581" s="146"/>
      <c r="E581" s="146"/>
      <c r="F581" s="261"/>
      <c r="G581" s="259"/>
      <c r="H581" s="259"/>
      <c r="I581" s="259"/>
      <c r="J581" s="259"/>
      <c r="K581" s="259"/>
      <c r="L581" s="259"/>
      <c r="M581" s="259"/>
      <c r="N581" s="259"/>
      <c r="O581" s="259"/>
    </row>
    <row r="582" spans="1:15" ht="15" x14ac:dyDescent="0.25">
      <c r="A582" s="146"/>
      <c r="B582" s="146"/>
      <c r="C582" s="146"/>
      <c r="D582" s="146"/>
      <c r="E582" s="146"/>
      <c r="F582" s="261"/>
      <c r="G582" s="259"/>
      <c r="H582" s="259"/>
      <c r="I582" s="259"/>
      <c r="J582" s="259"/>
      <c r="K582" s="259"/>
      <c r="L582" s="259"/>
      <c r="M582" s="259"/>
      <c r="N582" s="259"/>
      <c r="O582" s="259"/>
    </row>
    <row r="583" spans="1:15" ht="15" x14ac:dyDescent="0.25">
      <c r="A583" s="146"/>
      <c r="B583" s="146"/>
      <c r="C583" s="146"/>
      <c r="D583" s="146"/>
      <c r="E583" s="146"/>
      <c r="F583" s="261"/>
      <c r="G583" s="260"/>
      <c r="H583" s="260"/>
      <c r="I583" s="260"/>
      <c r="J583" s="260"/>
      <c r="K583" s="260"/>
      <c r="L583" s="260"/>
      <c r="M583" s="260"/>
      <c r="N583" s="260"/>
      <c r="O583" s="260"/>
    </row>
    <row r="584" spans="1:15" ht="15" x14ac:dyDescent="0.25">
      <c r="A584" s="146"/>
      <c r="B584" s="146"/>
      <c r="C584" s="146"/>
      <c r="D584" s="146"/>
      <c r="E584" s="146"/>
      <c r="F584" s="261"/>
      <c r="G584" s="261"/>
      <c r="H584" s="261"/>
      <c r="I584" s="261"/>
      <c r="J584" s="261"/>
      <c r="K584" s="261"/>
      <c r="L584" s="261"/>
      <c r="M584" s="261"/>
      <c r="N584" s="261"/>
      <c r="O584" s="261"/>
    </row>
    <row r="585" spans="1:15" ht="15" x14ac:dyDescent="0.25">
      <c r="A585" s="146"/>
      <c r="B585" s="146"/>
      <c r="C585" s="146"/>
      <c r="D585" s="146"/>
      <c r="E585" s="146"/>
      <c r="F585" s="261"/>
      <c r="G585" s="260"/>
      <c r="H585" s="260"/>
      <c r="I585" s="260"/>
      <c r="J585" s="260"/>
      <c r="K585" s="260"/>
      <c r="L585" s="260"/>
      <c r="M585" s="260"/>
      <c r="N585" s="260"/>
      <c r="O585" s="260"/>
    </row>
    <row r="586" spans="1:15" ht="15" x14ac:dyDescent="0.25">
      <c r="A586" s="146"/>
      <c r="B586" s="146"/>
      <c r="C586" s="146"/>
      <c r="D586" s="146"/>
      <c r="E586" s="146"/>
      <c r="F586" s="261"/>
      <c r="G586" s="260"/>
      <c r="H586" s="260"/>
      <c r="I586" s="260"/>
      <c r="J586" s="260"/>
      <c r="K586" s="260"/>
      <c r="L586" s="260"/>
      <c r="M586" s="260"/>
      <c r="N586" s="260"/>
      <c r="O586" s="260"/>
    </row>
    <row r="587" spans="1:15" ht="15" x14ac:dyDescent="0.25">
      <c r="A587" s="146"/>
      <c r="B587" s="146"/>
      <c r="C587" s="146"/>
      <c r="D587" s="146"/>
      <c r="E587" s="146"/>
      <c r="F587" s="261"/>
      <c r="G587" s="260"/>
      <c r="H587" s="260"/>
      <c r="I587" s="260"/>
      <c r="J587" s="260"/>
      <c r="K587" s="260"/>
      <c r="L587" s="260"/>
      <c r="M587" s="260"/>
      <c r="N587" s="260"/>
      <c r="O587" s="260"/>
    </row>
    <row r="588" spans="1:15" ht="15" x14ac:dyDescent="0.25">
      <c r="A588" s="146"/>
      <c r="B588" s="146"/>
      <c r="C588" s="146"/>
      <c r="D588" s="146"/>
      <c r="E588" s="146"/>
      <c r="F588" s="376"/>
      <c r="G588" s="215"/>
      <c r="H588" s="215"/>
      <c r="I588" s="215"/>
      <c r="J588" s="215"/>
      <c r="K588" s="215"/>
      <c r="L588" s="215"/>
      <c r="M588" s="215"/>
      <c r="N588" s="215"/>
      <c r="O588" s="215"/>
    </row>
    <row r="589" spans="1:15" ht="15" x14ac:dyDescent="0.25">
      <c r="A589" s="146"/>
      <c r="B589" s="146"/>
      <c r="C589" s="146"/>
      <c r="D589" s="146"/>
      <c r="E589" s="146"/>
      <c r="F589" s="376"/>
      <c r="G589" s="215"/>
      <c r="H589" s="215"/>
      <c r="I589" s="215"/>
      <c r="J589" s="215"/>
      <c r="K589" s="215"/>
      <c r="L589" s="215"/>
      <c r="M589" s="215"/>
      <c r="N589" s="215"/>
      <c r="O589" s="215"/>
    </row>
    <row r="590" spans="1:15" ht="15" x14ac:dyDescent="0.25">
      <c r="A590" s="146"/>
      <c r="B590" s="146"/>
      <c r="C590" s="146"/>
      <c r="D590" s="146"/>
      <c r="E590" s="146"/>
      <c r="F590" s="376"/>
      <c r="G590" s="146"/>
      <c r="H590" s="146"/>
      <c r="I590" s="146"/>
      <c r="J590" s="146"/>
      <c r="K590" s="146"/>
      <c r="L590" s="146"/>
      <c r="M590" s="146"/>
      <c r="N590" s="146"/>
      <c r="O590" s="146"/>
    </row>
    <row r="591" spans="1:15" ht="15" x14ac:dyDescent="0.25">
      <c r="A591" s="146"/>
      <c r="B591" s="146"/>
      <c r="C591" s="146"/>
      <c r="D591" s="146"/>
      <c r="E591" s="146"/>
      <c r="F591" s="376"/>
      <c r="G591" s="146"/>
      <c r="H591" s="146"/>
      <c r="I591" s="146"/>
      <c r="J591" s="146"/>
      <c r="K591" s="146"/>
      <c r="L591" s="146"/>
      <c r="M591" s="146"/>
      <c r="N591" s="146"/>
      <c r="O591" s="146"/>
    </row>
    <row r="592" spans="1:15" ht="15" x14ac:dyDescent="0.25">
      <c r="A592" s="146"/>
      <c r="B592" s="146"/>
      <c r="C592" s="146"/>
      <c r="D592" s="146"/>
      <c r="E592" s="146"/>
      <c r="F592" s="376"/>
      <c r="G592" s="146"/>
      <c r="H592" s="146"/>
      <c r="I592" s="146"/>
      <c r="J592" s="146"/>
      <c r="K592" s="146"/>
      <c r="L592" s="146"/>
      <c r="M592" s="146"/>
      <c r="N592" s="146"/>
      <c r="O592" s="146"/>
    </row>
  </sheetData>
  <printOptions horizontalCentered="1"/>
  <pageMargins left="0.95" right="0.95" top="1" bottom="0.75" header="0.55000000000000004" footer="0.55000000000000004"/>
  <pageSetup scale="43" orientation="landscape" horizontalDpi="1200" verticalDpi="1200" r:id="rId1"/>
  <headerFooter>
    <oddHeader>&amp;R&amp;"-,Bold"&amp;16Schedule JJJ-7&amp;"Times New Roman,Bold"&amp;12
&amp;"-,Regular"&amp;11Page &amp;P of &amp;N</oddHeader>
    <oddFooter>&amp;LFile:  &amp;F&amp;RTab:  &amp;A</oddFooter>
  </headerFooter>
  <rowBreaks count="9" manualBreakCount="9">
    <brk id="26" max="14" man="1"/>
    <brk id="129" max="14" man="1"/>
    <brk id="182" max="14" man="1"/>
    <brk id="204" max="14" man="1"/>
    <brk id="243" max="14" man="1"/>
    <brk id="265" max="14" man="1"/>
    <brk id="359" max="14" man="1"/>
    <brk id="435" max="14" man="1"/>
    <brk id="523" max="14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1:M35"/>
  <sheetViews>
    <sheetView tabSelected="1" zoomScale="70" zoomScaleNormal="70" workbookViewId="0">
      <selection activeCell="H35" sqref="H35"/>
    </sheetView>
  </sheetViews>
  <sheetFormatPr defaultColWidth="8.77734375" defaultRowHeight="14.4" x14ac:dyDescent="0.3"/>
  <cols>
    <col min="1" max="1" width="4.109375" style="173" customWidth="1"/>
    <col min="2" max="2" width="23.5546875" style="173" customWidth="1"/>
    <col min="3" max="3" width="4.109375" style="173" customWidth="1"/>
    <col min="4" max="4" width="17" style="173" bestFit="1" customWidth="1"/>
    <col min="5" max="5" width="13.5546875" style="173" customWidth="1"/>
    <col min="6" max="6" width="16.5546875" style="173" bestFit="1" customWidth="1"/>
    <col min="7" max="7" width="9.5546875" style="173" customWidth="1"/>
    <col min="8" max="8" width="16.5546875" style="173" customWidth="1"/>
    <col min="9" max="9" width="9.5546875" style="173" customWidth="1"/>
    <col min="10" max="10" width="9.21875" style="173" bestFit="1" customWidth="1"/>
    <col min="11" max="16384" width="8.77734375" style="173"/>
  </cols>
  <sheetData>
    <row r="1" spans="1:13" ht="18" x14ac:dyDescent="0.35">
      <c r="A1" s="1" t="s">
        <v>0</v>
      </c>
      <c r="B1" s="2"/>
      <c r="D1" s="1" t="s">
        <v>48</v>
      </c>
      <c r="L1" s="456" t="s">
        <v>201</v>
      </c>
    </row>
    <row r="2" spans="1:13" ht="17.399999999999999" x14ac:dyDescent="0.3">
      <c r="A2" s="1" t="s">
        <v>1</v>
      </c>
      <c r="B2" s="1"/>
      <c r="D2" s="4">
        <v>49225</v>
      </c>
    </row>
    <row r="3" spans="1:13" ht="17.399999999999999" x14ac:dyDescent="0.3">
      <c r="A3" s="1" t="s">
        <v>55</v>
      </c>
      <c r="B3" s="1"/>
      <c r="D3" s="1" t="s">
        <v>49</v>
      </c>
    </row>
    <row r="4" spans="1:13" ht="17.399999999999999" x14ac:dyDescent="0.3">
      <c r="A4" s="1" t="s">
        <v>3</v>
      </c>
      <c r="B4" s="1"/>
      <c r="D4" s="6">
        <v>43373</v>
      </c>
    </row>
    <row r="9" spans="1:13" ht="15.6" x14ac:dyDescent="0.3">
      <c r="A9" s="174"/>
      <c r="B9" s="469" t="s">
        <v>176</v>
      </c>
      <c r="C9" s="470"/>
      <c r="D9" s="470"/>
      <c r="E9" s="470"/>
      <c r="F9" s="470"/>
      <c r="G9" s="470"/>
      <c r="H9" s="470"/>
      <c r="I9" s="470"/>
      <c r="J9" s="470"/>
      <c r="K9" s="470"/>
      <c r="L9" s="471"/>
    </row>
    <row r="10" spans="1:13" s="455" customFormat="1" x14ac:dyDescent="0.3">
      <c r="A10" s="472"/>
      <c r="B10" s="472"/>
      <c r="C10" s="472"/>
      <c r="D10" s="472"/>
      <c r="E10" s="472"/>
      <c r="F10" s="472"/>
      <c r="G10" s="472"/>
      <c r="H10" s="472"/>
      <c r="I10" s="472"/>
      <c r="J10" s="472"/>
      <c r="K10" s="472"/>
      <c r="L10" s="472"/>
      <c r="M10" s="472"/>
    </row>
    <row r="11" spans="1:13" x14ac:dyDescent="0.3">
      <c r="B11" s="175" t="s">
        <v>177</v>
      </c>
      <c r="D11" s="176" t="s">
        <v>178</v>
      </c>
      <c r="E11" s="176" t="s">
        <v>179</v>
      </c>
      <c r="F11" s="176" t="s">
        <v>180</v>
      </c>
      <c r="I11" s="176" t="s">
        <v>181</v>
      </c>
      <c r="J11" s="176" t="s">
        <v>182</v>
      </c>
    </row>
    <row r="12" spans="1:13" ht="15" thickBot="1" x14ac:dyDescent="0.35">
      <c r="B12" s="177" t="s">
        <v>183</v>
      </c>
      <c r="D12" s="178" t="s">
        <v>184</v>
      </c>
      <c r="E12" s="178" t="s">
        <v>185</v>
      </c>
      <c r="F12" s="178" t="s">
        <v>184</v>
      </c>
      <c r="I12" s="178" t="s">
        <v>186</v>
      </c>
      <c r="J12" s="178" t="s">
        <v>181</v>
      </c>
    </row>
    <row r="14" spans="1:13" x14ac:dyDescent="0.3">
      <c r="B14" s="173" t="s">
        <v>187</v>
      </c>
      <c r="D14" s="179">
        <v>261425</v>
      </c>
      <c r="E14" s="179">
        <v>17110</v>
      </c>
      <c r="F14" s="179">
        <f>+D14-E14</f>
        <v>244315</v>
      </c>
      <c r="I14" s="180">
        <f>+(0.04625+0.05)/2</f>
        <v>4.8125000000000001E-2</v>
      </c>
      <c r="J14" s="180">
        <f>+(F14/$F$24)*I14</f>
        <v>3.6097327375679279E-4</v>
      </c>
    </row>
    <row r="15" spans="1:13" x14ac:dyDescent="0.3">
      <c r="B15" s="173" t="s">
        <v>188</v>
      </c>
      <c r="D15" s="181">
        <v>769570</v>
      </c>
      <c r="E15" s="181">
        <v>216780</v>
      </c>
      <c r="F15" s="181">
        <f>+D15-E15</f>
        <v>552790</v>
      </c>
      <c r="I15" s="180">
        <f>+(0.04+0.0425)/2</f>
        <v>4.1250000000000002E-2</v>
      </c>
      <c r="J15" s="180">
        <f t="shared" ref="J15:J23" si="0">+(F15/$F$24)*I15</f>
        <v>7.0006490216091338E-4</v>
      </c>
    </row>
    <row r="16" spans="1:13" x14ac:dyDescent="0.3">
      <c r="B16" s="173" t="s">
        <v>189</v>
      </c>
      <c r="D16" s="181">
        <v>495000</v>
      </c>
      <c r="E16" s="181">
        <v>215000</v>
      </c>
      <c r="F16" s="181">
        <f t="shared" ref="F16:F23" si="1">+D16-E16</f>
        <v>280000</v>
      </c>
      <c r="I16" s="180">
        <f>+(0.026+0.036)/2</f>
        <v>3.1E-2</v>
      </c>
      <c r="J16" s="180">
        <f t="shared" si="0"/>
        <v>2.6648569381684112E-4</v>
      </c>
    </row>
    <row r="17" spans="1:12" x14ac:dyDescent="0.3">
      <c r="B17" s="173" t="s">
        <v>190</v>
      </c>
      <c r="D17" s="181">
        <v>2590000</v>
      </c>
      <c r="E17" s="181">
        <v>405000</v>
      </c>
      <c r="F17" s="181">
        <f t="shared" si="1"/>
        <v>2185000</v>
      </c>
      <c r="I17" s="180">
        <f>+(0.02+0.03)/2</f>
        <v>2.5000000000000001E-2</v>
      </c>
      <c r="J17" s="180">
        <f t="shared" si="0"/>
        <v>1.6770485051549478E-3</v>
      </c>
    </row>
    <row r="18" spans="1:12" x14ac:dyDescent="0.3">
      <c r="B18" s="173" t="s">
        <v>191</v>
      </c>
      <c r="D18" s="181">
        <v>575000</v>
      </c>
      <c r="E18" s="181">
        <v>30000</v>
      </c>
      <c r="F18" s="181">
        <f t="shared" si="1"/>
        <v>545000</v>
      </c>
      <c r="I18" s="180">
        <f>+(0.02+0.04)/2</f>
        <v>0.03</v>
      </c>
      <c r="J18" s="180">
        <f t="shared" si="0"/>
        <v>5.019632596665152E-4</v>
      </c>
    </row>
    <row r="19" spans="1:12" x14ac:dyDescent="0.3">
      <c r="B19" s="173" t="s">
        <v>192</v>
      </c>
      <c r="D19" s="181">
        <v>2300000</v>
      </c>
      <c r="E19" s="181">
        <v>15000</v>
      </c>
      <c r="F19" s="181">
        <f t="shared" si="1"/>
        <v>2285000</v>
      </c>
      <c r="I19" s="180">
        <f>+(0.02+0.04)/2</f>
        <v>0.03</v>
      </c>
      <c r="J19" s="180">
        <f t="shared" si="0"/>
        <v>2.1045615565834629E-3</v>
      </c>
    </row>
    <row r="20" spans="1:12" x14ac:dyDescent="0.3">
      <c r="B20" s="173" t="s">
        <v>193</v>
      </c>
      <c r="D20" s="181">
        <v>1625000</v>
      </c>
      <c r="E20" s="181">
        <v>95000</v>
      </c>
      <c r="F20" s="181">
        <f t="shared" si="1"/>
        <v>1530000</v>
      </c>
      <c r="I20" s="180">
        <v>2.6499999999999999E-2</v>
      </c>
      <c r="J20" s="180">
        <f t="shared" si="0"/>
        <v>1.2447767806225603E-3</v>
      </c>
    </row>
    <row r="21" spans="1:12" x14ac:dyDescent="0.3">
      <c r="B21" s="173" t="s">
        <v>194</v>
      </c>
      <c r="D21" s="181">
        <v>12880000</v>
      </c>
      <c r="E21" s="181">
        <v>275000</v>
      </c>
      <c r="F21" s="181">
        <f t="shared" si="1"/>
        <v>12605000</v>
      </c>
      <c r="I21" s="180">
        <f>+(0.02+0.05)/2</f>
        <v>3.5000000000000003E-2</v>
      </c>
      <c r="J21" s="180">
        <f t="shared" si="0"/>
        <v>1.354456520387614E-2</v>
      </c>
    </row>
    <row r="22" spans="1:12" x14ac:dyDescent="0.3">
      <c r="B22" s="173" t="s">
        <v>195</v>
      </c>
      <c r="D22" s="181">
        <v>7485000</v>
      </c>
      <c r="E22" s="181">
        <v>70000</v>
      </c>
      <c r="F22" s="181">
        <f t="shared" si="1"/>
        <v>7415000</v>
      </c>
      <c r="I22" s="180">
        <f>+(0.02+0.04)/2</f>
        <v>0.03</v>
      </c>
      <c r="J22" s="180">
        <f t="shared" si="0"/>
        <v>6.8294634319765327E-3</v>
      </c>
    </row>
    <row r="23" spans="1:12" ht="16.2" x14ac:dyDescent="0.45">
      <c r="B23" s="182" t="s">
        <v>196</v>
      </c>
      <c r="C23" s="182"/>
      <c r="D23" s="183">
        <v>5110000</v>
      </c>
      <c r="E23" s="183">
        <v>180000</v>
      </c>
      <c r="F23" s="183">
        <f t="shared" si="1"/>
        <v>4930000</v>
      </c>
      <c r="I23" s="184">
        <f>+(0.0225+0.0325)/2</f>
        <v>2.75E-2</v>
      </c>
      <c r="J23" s="185">
        <f t="shared" si="0"/>
        <v>4.1623039100481835E-3</v>
      </c>
    </row>
    <row r="24" spans="1:12" x14ac:dyDescent="0.3">
      <c r="B24" s="186" t="s">
        <v>197</v>
      </c>
      <c r="D24" s="187">
        <f>SUM(D14:D23)</f>
        <v>34090995</v>
      </c>
      <c r="E24" s="187">
        <f>SUM(E14:E23)</f>
        <v>1518890</v>
      </c>
      <c r="F24" s="187">
        <f>SUM(F14:F23)</f>
        <v>32572105</v>
      </c>
      <c r="J24" s="188">
        <f>SUM(J14:J23)</f>
        <v>3.1392206517662891E-2</v>
      </c>
    </row>
    <row r="27" spans="1:12" ht="15.6" x14ac:dyDescent="0.3">
      <c r="A27" s="174"/>
      <c r="B27" s="469" t="s">
        <v>198</v>
      </c>
      <c r="C27" s="470"/>
      <c r="D27" s="470"/>
      <c r="E27" s="470"/>
      <c r="F27" s="470"/>
      <c r="G27" s="470"/>
      <c r="H27" s="470"/>
      <c r="I27" s="470"/>
      <c r="J27" s="470"/>
      <c r="K27" s="470"/>
      <c r="L27" s="471"/>
    </row>
    <row r="29" spans="1:12" ht="15" thickBot="1" x14ac:dyDescent="0.35">
      <c r="B29" s="178" t="s">
        <v>199</v>
      </c>
      <c r="C29" s="178"/>
      <c r="D29" s="178" t="s">
        <v>200</v>
      </c>
      <c r="E29" s="177" t="s">
        <v>201</v>
      </c>
      <c r="F29" s="178" t="s">
        <v>202</v>
      </c>
      <c r="H29" s="473" t="s">
        <v>274</v>
      </c>
      <c r="I29" s="473"/>
      <c r="J29" s="473"/>
    </row>
    <row r="31" spans="1:12" x14ac:dyDescent="0.3">
      <c r="B31" s="173" t="s">
        <v>203</v>
      </c>
      <c r="D31" s="189">
        <f>+F24</f>
        <v>32572105</v>
      </c>
      <c r="E31" s="190">
        <f>+J24</f>
        <v>3.1392206517662891E-2</v>
      </c>
      <c r="F31" s="180">
        <f>+E31*(D31/$D$35)</f>
        <v>1.1375038519780417E-2</v>
      </c>
      <c r="H31" s="191">
        <f>+F24</f>
        <v>32572105</v>
      </c>
      <c r="I31" s="192">
        <f>J24</f>
        <v>3.1392206517662891E-2</v>
      </c>
      <c r="J31" s="180">
        <f>+I31*(H31/$H$35)</f>
        <v>2.6790723886991021E-2</v>
      </c>
    </row>
    <row r="33" spans="2:10" ht="16.2" x14ac:dyDescent="0.45">
      <c r="B33" s="182" t="s">
        <v>204</v>
      </c>
      <c r="D33" s="193">
        <f>'[2]Water Rate Base Summary Input'!Q53+'[2]WW Rate Base Summary Input'!Q56-'8-Rate of Return'!F24</f>
        <v>57318601.312503844</v>
      </c>
      <c r="E33" s="190">
        <v>0.12</v>
      </c>
      <c r="F33" s="185">
        <f>+E33*(D33/$D$35)</f>
        <v>7.6517722906619276E-2</v>
      </c>
      <c r="H33" s="194">
        <f>+H35-H31</f>
        <v>5594472.7747613713</v>
      </c>
      <c r="I33" s="192">
        <v>7.9200000000000007E-2</v>
      </c>
      <c r="J33" s="195">
        <f>+I33*(H33/$H$35)</f>
        <v>1.1609168796215734E-2</v>
      </c>
    </row>
    <row r="35" spans="2:10" x14ac:dyDescent="0.3">
      <c r="B35" s="196" t="s">
        <v>205</v>
      </c>
      <c r="C35" s="196"/>
      <c r="D35" s="197">
        <f>+D33+D31</f>
        <v>89890706.312503844</v>
      </c>
      <c r="E35" s="196"/>
      <c r="F35" s="198">
        <f>+F33+F31</f>
        <v>8.7892761426399693E-2</v>
      </c>
      <c r="H35" s="191">
        <f>'3-TOTAL Revenue Requirement'!N240-'3-TOTAL Revenue Requirement'!N235</f>
        <v>38166577.774761371</v>
      </c>
      <c r="J35" s="198">
        <f>+J33+J31</f>
        <v>3.8399892683206753E-2</v>
      </c>
    </row>
  </sheetData>
  <mergeCells count="4">
    <mergeCell ref="B9:L9"/>
    <mergeCell ref="B27:L27"/>
    <mergeCell ref="A10:M10"/>
    <mergeCell ref="H29:J29"/>
  </mergeCells>
  <printOptions horizontalCentered="1"/>
  <pageMargins left="0.95" right="0.95" top="1" bottom="0.75" header="0.55000000000000004" footer="0.55000000000000004"/>
  <pageSetup scale="54" orientation="landscape" horizontalDpi="0" verticalDpi="0" r:id="rId1"/>
  <headerFooter>
    <oddHeader>&amp;R&amp;"-,Bold"&amp;16Schedule JJJ-8&amp;"Times New Roman,Bold"&amp;12
&amp;"-,Regular"&amp;11Page &amp;P of &amp;N</oddHeader>
    <oddFooter>&amp;LFile:  &amp;F&amp;RTab: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16</vt:i4>
      </vt:variant>
    </vt:vector>
  </HeadingPairs>
  <TitlesOfParts>
    <vt:vector size="30" baseType="lpstr">
      <vt:lpstr>1-WATER Revenue Requirement</vt:lpstr>
      <vt:lpstr>4-W O&amp;M Adjustments</vt:lpstr>
      <vt:lpstr>4-W Transfers Adjustments</vt:lpstr>
      <vt:lpstr>4-W TOIT Adjustments</vt:lpstr>
      <vt:lpstr>4-W Other Revenue Adjustments</vt:lpstr>
      <vt:lpstr>2-SEWER Revenue Requirement</vt:lpstr>
      <vt:lpstr>5-S O&amp;M Adjustments</vt:lpstr>
      <vt:lpstr>5-S Transfers Adjustments</vt:lpstr>
      <vt:lpstr>5-S TOIT Adjustments</vt:lpstr>
      <vt:lpstr>5-S Other Revenue Adjustments</vt:lpstr>
      <vt:lpstr>3-TOTAL Revenue Requirement</vt:lpstr>
      <vt:lpstr>6-Actual Test Year Data</vt:lpstr>
      <vt:lpstr>7-Water-Sewer Separation</vt:lpstr>
      <vt:lpstr>8-Rate of Return</vt:lpstr>
      <vt:lpstr>'1-WATER Revenue Requirement'!Print_Area</vt:lpstr>
      <vt:lpstr>'2-SEWER Revenue Requirement'!Print_Area</vt:lpstr>
      <vt:lpstr>'3-TOTAL Revenue Requirement'!Print_Area</vt:lpstr>
      <vt:lpstr>'4-W O&amp;M Adjustments'!Print_Area</vt:lpstr>
      <vt:lpstr>'4-W Other Revenue Adjustments'!Print_Area</vt:lpstr>
      <vt:lpstr>'4-W TOIT Adjustments'!Print_Area</vt:lpstr>
      <vt:lpstr>'4-W Transfers Adjustments'!Print_Area</vt:lpstr>
      <vt:lpstr>'5-S O&amp;M Adjustments'!Print_Area</vt:lpstr>
      <vt:lpstr>'5-S Other Revenue Adjustments'!Print_Area</vt:lpstr>
      <vt:lpstr>'5-S TOIT Adjustments'!Print_Area</vt:lpstr>
      <vt:lpstr>'5-S Transfers Adjustments'!Print_Area</vt:lpstr>
      <vt:lpstr>'6-Actual Test Year Data'!Print_Area</vt:lpstr>
      <vt:lpstr>'7-Water-Sewer Separation'!Print_Area</vt:lpstr>
      <vt:lpstr>'4-W O&amp;M Adjustments'!Print_Titles</vt:lpstr>
      <vt:lpstr>'4-W Transfers Adjustments'!Print_Titles</vt:lpstr>
      <vt:lpstr>'5-S O&amp;M Adjustments'!Print_Titles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givens</dc:creator>
  <cp:lastModifiedBy>Katy Hennings</cp:lastModifiedBy>
  <cp:lastPrinted>2020-05-22T19:06:41Z</cp:lastPrinted>
  <dcterms:created xsi:type="dcterms:W3CDTF">2008-10-14T20:27:16Z</dcterms:created>
  <dcterms:modified xsi:type="dcterms:W3CDTF">2020-05-26T12:21:48Z</dcterms:modified>
</cp:coreProperties>
</file>